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Trench2HoleTrench_for_Surpac" sheetId="6" r:id="rId1"/>
    <sheet name="Список_устьев_канав_(Collar)" sheetId="13" r:id="rId2"/>
    <sheet name="Лист1" sheetId="14" r:id="rId3"/>
  </sheets>
  <definedNames>
    <definedName name="_xlnm._FilterDatabase" localSheetId="1" hidden="1">'Список_устьев_канав_(Collar)'!$A$2:$H$2</definedName>
  </definedNames>
  <calcPr calcId="125725"/>
</workbook>
</file>

<file path=xl/calcChain.xml><?xml version="1.0" encoding="utf-8"?>
<calcChain xmlns="http://schemas.openxmlformats.org/spreadsheetml/2006/main">
  <c r="I46" i="13"/>
  <c r="I4"/>
  <c r="J4"/>
  <c r="K4"/>
  <c r="L4"/>
  <c r="M4"/>
  <c r="N4"/>
  <c r="O4"/>
  <c r="I5"/>
  <c r="J5"/>
  <c r="K5"/>
  <c r="L5"/>
  <c r="M5"/>
  <c r="N5"/>
  <c r="O5"/>
  <c r="I6"/>
  <c r="J6"/>
  <c r="K6"/>
  <c r="L6"/>
  <c r="M6"/>
  <c r="N6"/>
  <c r="O6"/>
  <c r="I7"/>
  <c r="J7"/>
  <c r="K7"/>
  <c r="L7"/>
  <c r="M7"/>
  <c r="N7"/>
  <c r="O7"/>
  <c r="I8"/>
  <c r="J8"/>
  <c r="K8"/>
  <c r="L8"/>
  <c r="M8"/>
  <c r="N8"/>
  <c r="O8"/>
  <c r="I9"/>
  <c r="K9"/>
  <c r="L9"/>
  <c r="M9"/>
  <c r="N9"/>
  <c r="I10"/>
  <c r="K10"/>
  <c r="L10"/>
  <c r="M10"/>
  <c r="N10"/>
  <c r="O10"/>
  <c r="I11"/>
  <c r="J9" s="1"/>
  <c r="O9" s="1"/>
  <c r="K11"/>
  <c r="L11"/>
  <c r="M11"/>
  <c r="N11"/>
  <c r="O11"/>
  <c r="I12"/>
  <c r="J12"/>
  <c r="K12"/>
  <c r="L12"/>
  <c r="M12"/>
  <c r="N12"/>
  <c r="O12"/>
  <c r="I13"/>
  <c r="J13"/>
  <c r="K13"/>
  <c r="L13"/>
  <c r="M13"/>
  <c r="N13"/>
  <c r="O13"/>
  <c r="I14"/>
  <c r="J14"/>
  <c r="K14"/>
  <c r="L14"/>
  <c r="M14"/>
  <c r="N14"/>
  <c r="O14"/>
  <c r="I15"/>
  <c r="K15"/>
  <c r="L15"/>
  <c r="M15"/>
  <c r="N15"/>
  <c r="I16"/>
  <c r="K16"/>
  <c r="L16"/>
  <c r="M16"/>
  <c r="N16"/>
  <c r="O16"/>
  <c r="I17"/>
  <c r="K17"/>
  <c r="L17"/>
  <c r="M17"/>
  <c r="N17"/>
  <c r="O17"/>
  <c r="I18"/>
  <c r="K18"/>
  <c r="L18"/>
  <c r="M18"/>
  <c r="N18"/>
  <c r="O18"/>
  <c r="I19"/>
  <c r="J15" s="1"/>
  <c r="O15" s="1"/>
  <c r="K19"/>
  <c r="L19"/>
  <c r="M19"/>
  <c r="N19"/>
  <c r="O19"/>
  <c r="I20"/>
  <c r="J20"/>
  <c r="K20"/>
  <c r="L20"/>
  <c r="M20"/>
  <c r="N20"/>
  <c r="O20"/>
  <c r="I21"/>
  <c r="J25" s="1"/>
  <c r="J21"/>
  <c r="O21" s="1"/>
  <c r="K21"/>
  <c r="L21"/>
  <c r="M21"/>
  <c r="N21"/>
  <c r="I22"/>
  <c r="J22"/>
  <c r="K22"/>
  <c r="L22"/>
  <c r="M22"/>
  <c r="N22"/>
  <c r="O22"/>
  <c r="I23"/>
  <c r="J23"/>
  <c r="K23"/>
  <c r="L23"/>
  <c r="M23"/>
  <c r="N23"/>
  <c r="O23"/>
  <c r="I24"/>
  <c r="J24"/>
  <c r="K24"/>
  <c r="L24"/>
  <c r="M24"/>
  <c r="N24"/>
  <c r="O24"/>
  <c r="I25"/>
  <c r="K25"/>
  <c r="L25"/>
  <c r="M25"/>
  <c r="N25"/>
  <c r="O25"/>
  <c r="I26"/>
  <c r="J26"/>
  <c r="K26"/>
  <c r="L26"/>
  <c r="M26"/>
  <c r="N26"/>
  <c r="O26"/>
  <c r="I27"/>
  <c r="J27" s="1"/>
  <c r="O27" s="1"/>
  <c r="K27"/>
  <c r="L27"/>
  <c r="M27"/>
  <c r="N27"/>
  <c r="I28"/>
  <c r="J28"/>
  <c r="K28"/>
  <c r="L28"/>
  <c r="M28"/>
  <c r="N28"/>
  <c r="O28"/>
  <c r="I29"/>
  <c r="J29"/>
  <c r="O29" s="1"/>
  <c r="K29"/>
  <c r="L29"/>
  <c r="M29"/>
  <c r="N29"/>
  <c r="I30"/>
  <c r="J30"/>
  <c r="K30"/>
  <c r="L30"/>
  <c r="M30"/>
  <c r="N30"/>
  <c r="O30"/>
  <c r="I31"/>
  <c r="J31"/>
  <c r="K31"/>
  <c r="L31"/>
  <c r="M31"/>
  <c r="N31"/>
  <c r="O31"/>
  <c r="I32"/>
  <c r="J32"/>
  <c r="K32"/>
  <c r="L32"/>
  <c r="M32"/>
  <c r="N32"/>
  <c r="O32"/>
  <c r="I33"/>
  <c r="K33"/>
  <c r="L33"/>
  <c r="M33"/>
  <c r="N33"/>
  <c r="I34"/>
  <c r="K34"/>
  <c r="L34"/>
  <c r="M34"/>
  <c r="N34"/>
  <c r="O34"/>
  <c r="I35"/>
  <c r="J40" s="1"/>
  <c r="K35"/>
  <c r="L35"/>
  <c r="M35"/>
  <c r="N35"/>
  <c r="O35"/>
  <c r="I36"/>
  <c r="J36"/>
  <c r="K36"/>
  <c r="L36"/>
  <c r="M36"/>
  <c r="N36"/>
  <c r="O36"/>
  <c r="I37"/>
  <c r="J37"/>
  <c r="K37"/>
  <c r="L37"/>
  <c r="M37"/>
  <c r="N37"/>
  <c r="O37"/>
  <c r="I38"/>
  <c r="J38"/>
  <c r="K38"/>
  <c r="L38"/>
  <c r="M38"/>
  <c r="N38"/>
  <c r="O38"/>
  <c r="I39"/>
  <c r="J39"/>
  <c r="K39"/>
  <c r="L39"/>
  <c r="M39"/>
  <c r="N39"/>
  <c r="O39"/>
  <c r="I40"/>
  <c r="K40"/>
  <c r="L40"/>
  <c r="M40"/>
  <c r="N40"/>
  <c r="O40"/>
  <c r="I41"/>
  <c r="J41"/>
  <c r="K41"/>
  <c r="L41"/>
  <c r="M41"/>
  <c r="N41"/>
  <c r="O41"/>
  <c r="I42"/>
  <c r="J42"/>
  <c r="K42"/>
  <c r="L42"/>
  <c r="M42"/>
  <c r="N42"/>
  <c r="O42"/>
  <c r="I43"/>
  <c r="J43" s="1"/>
  <c r="O43" s="1"/>
  <c r="K43"/>
  <c r="L43"/>
  <c r="M43"/>
  <c r="N43"/>
  <c r="I44"/>
  <c r="J44"/>
  <c r="K44"/>
  <c r="L44"/>
  <c r="M44"/>
  <c r="N44"/>
  <c r="O44"/>
  <c r="I45"/>
  <c r="J45"/>
  <c r="O45" s="1"/>
  <c r="K45"/>
  <c r="L45"/>
  <c r="M45"/>
  <c r="N45"/>
  <c r="J46"/>
  <c r="K46"/>
  <c r="L46"/>
  <c r="M46"/>
  <c r="N46"/>
  <c r="O46"/>
  <c r="H4" i="6"/>
  <c r="H5"/>
  <c r="H6"/>
  <c r="H8"/>
  <c r="H7" s="1"/>
  <c r="H9"/>
  <c r="H10"/>
  <c r="H12"/>
  <c r="H11" s="1"/>
  <c r="H13"/>
  <c r="H14"/>
  <c r="H16"/>
  <c r="H15" s="1"/>
  <c r="H17"/>
  <c r="H18"/>
  <c r="H20"/>
  <c r="H19" s="1"/>
  <c r="H22"/>
  <c r="H21" s="1"/>
  <c r="H23"/>
  <c r="H24"/>
  <c r="H25"/>
  <c r="H26"/>
  <c r="H27"/>
  <c r="H28"/>
  <c r="H30"/>
  <c r="H29" s="1"/>
  <c r="H32"/>
  <c r="H31" s="1"/>
  <c r="H34"/>
  <c r="H33" s="1"/>
  <c r="H3"/>
  <c r="G4"/>
  <c r="G3" s="1"/>
  <c r="G5"/>
  <c r="G6"/>
  <c r="G8"/>
  <c r="G7" s="1"/>
  <c r="G9"/>
  <c r="G10"/>
  <c r="G12"/>
  <c r="G11" s="1"/>
  <c r="G13"/>
  <c r="G14"/>
  <c r="P14" s="1"/>
  <c r="G16"/>
  <c r="G15" s="1"/>
  <c r="G17"/>
  <c r="G18"/>
  <c r="G20"/>
  <c r="G19" s="1"/>
  <c r="G22"/>
  <c r="G21" s="1"/>
  <c r="G23"/>
  <c r="G25"/>
  <c r="G24" s="1"/>
  <c r="G26"/>
  <c r="G27"/>
  <c r="G28"/>
  <c r="G30"/>
  <c r="G29" s="1"/>
  <c r="G32"/>
  <c r="G31" s="1"/>
  <c r="G33"/>
  <c r="G34"/>
  <c r="F4"/>
  <c r="F5" s="1"/>
  <c r="F6" s="1"/>
  <c r="F7"/>
  <c r="F8"/>
  <c r="F9" s="1"/>
  <c r="F10" s="1"/>
  <c r="F11"/>
  <c r="F12"/>
  <c r="F13" s="1"/>
  <c r="F14" s="1"/>
  <c r="F15"/>
  <c r="F16"/>
  <c r="F17" s="1"/>
  <c r="F18" s="1"/>
  <c r="F19"/>
  <c r="F20"/>
  <c r="F21"/>
  <c r="F22"/>
  <c r="F23" s="1"/>
  <c r="F24"/>
  <c r="F25" s="1"/>
  <c r="F26" s="1"/>
  <c r="F27" s="1"/>
  <c r="F28" s="1"/>
  <c r="F29"/>
  <c r="F30"/>
  <c r="F31"/>
  <c r="F32" s="1"/>
  <c r="F33"/>
  <c r="F34"/>
  <c r="F3"/>
  <c r="I3" i="13"/>
  <c r="L3"/>
  <c r="M3"/>
  <c r="N3"/>
  <c r="K3"/>
  <c r="J4" i="6"/>
  <c r="K4"/>
  <c r="L4"/>
  <c r="M4"/>
  <c r="N4"/>
  <c r="O4"/>
  <c r="P4"/>
  <c r="Q4"/>
  <c r="J5"/>
  <c r="K5"/>
  <c r="L5"/>
  <c r="M5"/>
  <c r="N5"/>
  <c r="P5"/>
  <c r="Q5"/>
  <c r="J6"/>
  <c r="K6"/>
  <c r="L6"/>
  <c r="M6"/>
  <c r="N6"/>
  <c r="P6"/>
  <c r="Q6"/>
  <c r="J7"/>
  <c r="K7"/>
  <c r="L7"/>
  <c r="M7"/>
  <c r="N7"/>
  <c r="O7"/>
  <c r="P7"/>
  <c r="Q7"/>
  <c r="J8"/>
  <c r="K8"/>
  <c r="L8"/>
  <c r="M8"/>
  <c r="N8"/>
  <c r="O8"/>
  <c r="P8"/>
  <c r="Q8"/>
  <c r="J9"/>
  <c r="K9"/>
  <c r="L9"/>
  <c r="M9"/>
  <c r="N9"/>
  <c r="P9"/>
  <c r="Q9"/>
  <c r="J10"/>
  <c r="K10"/>
  <c r="L10"/>
  <c r="M10"/>
  <c r="N10"/>
  <c r="P10"/>
  <c r="Q10"/>
  <c r="J11"/>
  <c r="K11"/>
  <c r="L11"/>
  <c r="M11"/>
  <c r="N11"/>
  <c r="O11"/>
  <c r="P11"/>
  <c r="Q11"/>
  <c r="J12"/>
  <c r="K12"/>
  <c r="L12"/>
  <c r="M12"/>
  <c r="N12"/>
  <c r="O12"/>
  <c r="P12"/>
  <c r="Q12"/>
  <c r="J13"/>
  <c r="K13"/>
  <c r="L13"/>
  <c r="M13"/>
  <c r="N13"/>
  <c r="P13"/>
  <c r="Q13"/>
  <c r="J14"/>
  <c r="K14"/>
  <c r="L14"/>
  <c r="M14"/>
  <c r="N14"/>
  <c r="Q14"/>
  <c r="J15"/>
  <c r="K15"/>
  <c r="L15"/>
  <c r="M15"/>
  <c r="N15"/>
  <c r="O15"/>
  <c r="P15"/>
  <c r="Q15"/>
  <c r="J16"/>
  <c r="K16"/>
  <c r="L16"/>
  <c r="M16"/>
  <c r="N16"/>
  <c r="O16"/>
  <c r="P16"/>
  <c r="Q16"/>
  <c r="J17"/>
  <c r="K17"/>
  <c r="L17"/>
  <c r="M17"/>
  <c r="N17"/>
  <c r="P17"/>
  <c r="Q17"/>
  <c r="J18"/>
  <c r="K18"/>
  <c r="L18"/>
  <c r="M18"/>
  <c r="N18"/>
  <c r="P18"/>
  <c r="Q18"/>
  <c r="J19"/>
  <c r="K19"/>
  <c r="L19"/>
  <c r="M19"/>
  <c r="N19"/>
  <c r="O19"/>
  <c r="P19"/>
  <c r="Q19"/>
  <c r="J20"/>
  <c r="K20"/>
  <c r="L20"/>
  <c r="M20"/>
  <c r="N20"/>
  <c r="O20"/>
  <c r="P20"/>
  <c r="Q20"/>
  <c r="J21"/>
  <c r="K21"/>
  <c r="L21"/>
  <c r="M21"/>
  <c r="N21"/>
  <c r="O21"/>
  <c r="P21"/>
  <c r="Q21"/>
  <c r="J22"/>
  <c r="K22"/>
  <c r="L22"/>
  <c r="M22"/>
  <c r="N22"/>
  <c r="O22"/>
  <c r="P22"/>
  <c r="Q22"/>
  <c r="J23"/>
  <c r="K23"/>
  <c r="L23"/>
  <c r="M23"/>
  <c r="N23"/>
  <c r="P23"/>
  <c r="Q23"/>
  <c r="J24"/>
  <c r="K24"/>
  <c r="L24"/>
  <c r="M24"/>
  <c r="N24"/>
  <c r="O24"/>
  <c r="P24"/>
  <c r="Q24"/>
  <c r="J25"/>
  <c r="K25"/>
  <c r="L25"/>
  <c r="M25"/>
  <c r="N25"/>
  <c r="O25"/>
  <c r="P25"/>
  <c r="Q25"/>
  <c r="J26"/>
  <c r="K26"/>
  <c r="L26"/>
  <c r="M26"/>
  <c r="N26"/>
  <c r="P26"/>
  <c r="Q26"/>
  <c r="J27"/>
  <c r="K27"/>
  <c r="L27"/>
  <c r="M27"/>
  <c r="N27"/>
  <c r="P27"/>
  <c r="Q27"/>
  <c r="J28"/>
  <c r="K28"/>
  <c r="L28"/>
  <c r="M28"/>
  <c r="N28"/>
  <c r="P28"/>
  <c r="Q28"/>
  <c r="J29"/>
  <c r="K29"/>
  <c r="L29"/>
  <c r="M29"/>
  <c r="N29"/>
  <c r="O29"/>
  <c r="P29"/>
  <c r="Q29"/>
  <c r="J30"/>
  <c r="K30"/>
  <c r="L30"/>
  <c r="M30"/>
  <c r="N30"/>
  <c r="O30"/>
  <c r="P30"/>
  <c r="Q30"/>
  <c r="J31"/>
  <c r="K31"/>
  <c r="L31"/>
  <c r="M31"/>
  <c r="N31"/>
  <c r="O31"/>
  <c r="P31"/>
  <c r="Q31"/>
  <c r="J32"/>
  <c r="K32"/>
  <c r="L32"/>
  <c r="M32"/>
  <c r="N32"/>
  <c r="O32"/>
  <c r="P32"/>
  <c r="Q32"/>
  <c r="J33"/>
  <c r="K33"/>
  <c r="L33"/>
  <c r="M33"/>
  <c r="N33"/>
  <c r="O33"/>
  <c r="P33"/>
  <c r="Q33"/>
  <c r="J34"/>
  <c r="K34"/>
  <c r="L34"/>
  <c r="M34"/>
  <c r="N34"/>
  <c r="O34"/>
  <c r="P34"/>
  <c r="Q34"/>
  <c r="Q3"/>
  <c r="P3"/>
  <c r="O3"/>
  <c r="N3"/>
  <c r="M3"/>
  <c r="L3"/>
  <c r="K3"/>
  <c r="J3"/>
  <c r="J35" i="13" l="1"/>
  <c r="J19"/>
  <c r="J11"/>
  <c r="J34"/>
  <c r="J18"/>
  <c r="J10"/>
  <c r="J33"/>
  <c r="O33" s="1"/>
  <c r="J17"/>
  <c r="J16"/>
  <c r="J3"/>
  <c r="O3" s="1"/>
  <c r="O9" i="6"/>
  <c r="O23"/>
  <c r="O18"/>
  <c r="O14"/>
  <c r="O13"/>
  <c r="O10"/>
  <c r="O6"/>
  <c r="O5"/>
  <c r="O17"/>
  <c r="O27"/>
  <c r="O28"/>
  <c r="O26"/>
</calcChain>
</file>

<file path=xl/sharedStrings.xml><?xml version="1.0" encoding="utf-8"?>
<sst xmlns="http://schemas.openxmlformats.org/spreadsheetml/2006/main" count="234" uniqueCount="31">
  <si>
    <t>k-14-1</t>
  </si>
  <si>
    <t>k-14-2</t>
  </si>
  <si>
    <t>k-14-3</t>
  </si>
  <si>
    <t>k-14-4</t>
  </si>
  <si>
    <t>k-14-5</t>
  </si>
  <si>
    <t>k-14-6</t>
  </si>
  <si>
    <t>k-14-7</t>
  </si>
  <si>
    <t>k-14-8</t>
  </si>
  <si>
    <t>k-14-9</t>
  </si>
  <si>
    <t>k-14-10</t>
  </si>
  <si>
    <t>trench</t>
  </si>
  <si>
    <t>point</t>
  </si>
  <si>
    <t>x</t>
  </si>
  <si>
    <t>y</t>
  </si>
  <si>
    <t>z</t>
  </si>
  <si>
    <t>length</t>
  </si>
  <si>
    <t>azimuth</t>
  </si>
  <si>
    <t>dip</t>
  </si>
  <si>
    <t>Канава</t>
  </si>
  <si>
    <t>Азимут</t>
  </si>
  <si>
    <t>№ пп</t>
  </si>
  <si>
    <t>Длина</t>
  </si>
  <si>
    <t>Угол наклона</t>
  </si>
  <si>
    <t>Общая длина</t>
  </si>
  <si>
    <t>Длина сегментов</t>
  </si>
  <si>
    <t>Поиск общей длины</t>
  </si>
  <si>
    <t>Добавочные точки для принудительного излома трасс "Скважаканав"</t>
  </si>
  <si>
    <t>north</t>
  </si>
  <si>
    <t>east</t>
  </si>
  <si>
    <t>hight</t>
  </si>
  <si>
    <t/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</si>
</sst>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C0000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i/>
      <sz val="9"/>
      <color rgb="FFC00000"/>
      <name val="Calibri"/>
      <family val="2"/>
      <charset val="204"/>
      <scheme val="minor"/>
    </font>
    <font>
      <b/>
      <i/>
      <sz val="9"/>
      <name val="Calibri"/>
      <family val="2"/>
      <charset val="204"/>
      <scheme val="minor"/>
    </font>
    <font>
      <sz val="9"/>
      <color rgb="FF0070C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Q34"/>
  <sheetViews>
    <sheetView tabSelected="1" zoomScaleNormal="100" workbookViewId="0"/>
  </sheetViews>
  <sheetFormatPr defaultRowHeight="12"/>
  <cols>
    <col min="1" max="2" width="7.7109375" style="7" customWidth="1"/>
    <col min="3" max="5" width="12.7109375" style="7" customWidth="1"/>
    <col min="6" max="8" width="12.7109375" style="5" customWidth="1"/>
    <col min="9" max="9" width="9.140625" style="2"/>
    <col min="10" max="11" width="7.7109375" style="17" customWidth="1"/>
    <col min="12" max="17" width="12.7109375" style="17" customWidth="1"/>
    <col min="18" max="16384" width="9.140625" style="2"/>
  </cols>
  <sheetData>
    <row r="1" spans="1:17" s="1" customFormat="1" ht="15" customHeight="1">
      <c r="A1" s="13" t="s">
        <v>11</v>
      </c>
      <c r="B1" s="13" t="s">
        <v>10</v>
      </c>
      <c r="C1" s="13" t="s">
        <v>28</v>
      </c>
      <c r="D1" s="13" t="s">
        <v>27</v>
      </c>
      <c r="E1" s="13" t="s">
        <v>29</v>
      </c>
      <c r="F1" s="13" t="s">
        <v>15</v>
      </c>
      <c r="G1" s="13" t="s">
        <v>16</v>
      </c>
      <c r="H1" s="13" t="s">
        <v>17</v>
      </c>
      <c r="J1" s="9" t="s">
        <v>26</v>
      </c>
      <c r="K1" s="10"/>
      <c r="L1" s="10"/>
      <c r="M1" s="10"/>
      <c r="N1" s="10"/>
      <c r="O1" s="10"/>
      <c r="P1" s="10"/>
      <c r="Q1" s="11"/>
    </row>
    <row r="2" spans="1:17" s="1" customFormat="1" ht="15" customHeight="1">
      <c r="A2" s="14" t="s">
        <v>20</v>
      </c>
      <c r="B2" s="14" t="s">
        <v>18</v>
      </c>
      <c r="C2" s="14" t="s">
        <v>12</v>
      </c>
      <c r="D2" s="14" t="s">
        <v>13</v>
      </c>
      <c r="E2" s="14" t="s">
        <v>14</v>
      </c>
      <c r="F2" s="14" t="s">
        <v>21</v>
      </c>
      <c r="G2" s="14" t="s">
        <v>19</v>
      </c>
      <c r="H2" s="14" t="s">
        <v>22</v>
      </c>
      <c r="J2" s="14" t="s">
        <v>20</v>
      </c>
      <c r="K2" s="14" t="s">
        <v>18</v>
      </c>
      <c r="L2" s="14" t="s">
        <v>12</v>
      </c>
      <c r="M2" s="14" t="s">
        <v>13</v>
      </c>
      <c r="N2" s="14" t="s">
        <v>14</v>
      </c>
      <c r="O2" s="14" t="s">
        <v>21</v>
      </c>
      <c r="P2" s="14" t="s">
        <v>19</v>
      </c>
      <c r="Q2" s="14" t="s">
        <v>22</v>
      </c>
    </row>
    <row r="3" spans="1:17">
      <c r="A3" s="6">
        <v>1</v>
      </c>
      <c r="B3" s="6" t="s">
        <v>0</v>
      </c>
      <c r="C3" s="6">
        <v>13472188.91</v>
      </c>
      <c r="D3" s="6">
        <v>4795209.45</v>
      </c>
      <c r="E3" s="6">
        <v>892.89</v>
      </c>
      <c r="F3" s="4">
        <f>ROUND(IF(B3&lt;&gt;B2, 0, SQRT((C3-C2)^2+(D3-D2)^2+(E3-E2)^2)+F2),2)</f>
        <v>0</v>
      </c>
      <c r="G3" s="5">
        <f>ROUND(IF((IF(B3&lt;&gt;B2, 0, SQRT((C3-C2)^2+(D3-D2)^2)))=0, G4, IF((C3-C2)&gt;0, DEGREES(ACOS(((IF(B3&lt;&gt;B2, 0, SQRT((C3-C2)^2+(D3-D2)^2)))^2+(D3-D2+0.00000000000001)^2-(C3-C2)^2)/(2*(IF(B3&lt;&gt;B2, 0, SQRT((C3-C2)^2+(D3-D2)^2)))*(D3-D2+0.00000000000001)))), 360-DEGREES(ACOS(((IF(B3&lt;&gt;B2, 0, SQRT((C3-C2)^2+(D3-D2)^2)))^2+(D3-D2+0.00000000000001)^2-(C3-C2)^2)/(2*(IF(B3&lt;&gt;B2, 0, SQRT((C3-C2)^2+(D3-D2)^2)))*(D3-D2+0.00000000000001)))))),2)</f>
        <v>277.2</v>
      </c>
      <c r="H3" s="5">
        <f>ROUND(IF((IF(B3&lt;&gt;B2, 0, SQRT((C3-C2)^2+(D3-D2)^2+(E3-E2)^2)))=0, H4, IF((E3-E2)&gt;0, (90-DEGREES(IF((ABS(E3-E2))=0, 0, ACOS(((ABS(E3-E2))^2+(IF(B3&lt;&gt;B2, 0, SQRT((C3-C2)^2+(D3-D2)^2+(E3-E2)^2)))^2-(IF(B3&lt;&gt;B2, 0, SQRT((C3-C2)^2+(D3-D2)^2)))^2)/(2*(ABS(E3-E2))*(IF(B3&lt;&gt;B2, 0, SQRT((C3-C2)^2+(D3-D2)^2+(E3-E2)^2)))))))), (90-DEGREES(IF((ABS(E3-E2))=0, 0, ACOS(((ABS(E3-E2))^2+(IF(B3&lt;&gt;B2, 0, SQRT((C3-C2)^2+(D3-D2)^2+(E3-E2)^2)))^2-(IF(B3&lt;&gt;B2, 0, SQRT((C3-C2)^2+(D3-D2)^2)))^2)/(2*(ABS(E3-E2))*(IF(B3&lt;&gt;B2, 0, SQRT((C3-C2)^2+(D3-D2)^2+(E3-E2)^2))))))))*SIGN(E3-E2))),2)</f>
        <v>11.99</v>
      </c>
      <c r="I3" s="3"/>
      <c r="J3" s="18" t="str">
        <f>IF((IF(AND(B3=B2,B2=B1),1,0))=1, A2+0.5, "")</f>
        <v/>
      </c>
      <c r="K3" s="18" t="str">
        <f>IF((IF(AND(B3=B2,B2=B1),1,0))=1, B3, "")</f>
        <v/>
      </c>
      <c r="L3" s="18" t="str">
        <f>IF((IF(AND(B3=B2,B2=B1),1,0))=1, C2, "")</f>
        <v/>
      </c>
      <c r="M3" s="18" t="str">
        <f>IF((IF(AND(B3=B2,B2=B1),1,0))=1, D2, "")</f>
        <v/>
      </c>
      <c r="N3" s="18" t="str">
        <f>IF((IF(AND(B3=B2,B2=B1),1,0))=1, E2, "")</f>
        <v/>
      </c>
      <c r="O3" s="17" t="str">
        <f>IF((IF(AND(B3=B2,B2=B1),1,0))=1, F2+0.01, "")</f>
        <v/>
      </c>
      <c r="P3" s="17" t="str">
        <f>IF((IF(AND(B3=B2,B2=B1),1,0))=1, G3, "")</f>
        <v/>
      </c>
      <c r="Q3" s="17" t="str">
        <f>IF((IF(AND(B3=B2,B2=B1),1,0))=1, H3, "")</f>
        <v/>
      </c>
    </row>
    <row r="4" spans="1:17">
      <c r="A4" s="6">
        <v>2</v>
      </c>
      <c r="B4" s="6" t="s">
        <v>0</v>
      </c>
      <c r="C4" s="6">
        <v>13472095.470000001</v>
      </c>
      <c r="D4" s="6">
        <v>4795221.25</v>
      </c>
      <c r="E4" s="6">
        <v>912.89</v>
      </c>
      <c r="F4" s="4">
        <f t="shared" ref="F4:F34" si="0">ROUND(IF(B4&lt;&gt;B3, 0, SQRT((C4-C3)^2+(D4-D3)^2+(E4-E3)^2)+F3),2)</f>
        <v>96.28</v>
      </c>
      <c r="G4" s="5">
        <f t="shared" ref="G4:G34" si="1">ROUND(IF((IF(B4&lt;&gt;B3, 0, SQRT((C4-C3)^2+(D4-D3)^2)))=0, G5, IF((C4-C3)&gt;0, DEGREES(ACOS(((IF(B4&lt;&gt;B3, 0, SQRT((C4-C3)^2+(D4-D3)^2)))^2+(D4-D3+0.00000000000001)^2-(C4-C3)^2)/(2*(IF(B4&lt;&gt;B3, 0, SQRT((C4-C3)^2+(D4-D3)^2)))*(D4-D3+0.00000000000001)))), 360-DEGREES(ACOS(((IF(B4&lt;&gt;B3, 0, SQRT((C4-C3)^2+(D4-D3)^2)))^2+(D4-D3+0.00000000000001)^2-(C4-C3)^2)/(2*(IF(B4&lt;&gt;B3, 0, SQRT((C4-C3)^2+(D4-D3)^2)))*(D4-D3+0.00000000000001)))))),2)</f>
        <v>277.2</v>
      </c>
      <c r="H4" s="5">
        <f t="shared" ref="H4:H34" si="2">ROUND(IF((IF(B4&lt;&gt;B3, 0, SQRT((C4-C3)^2+(D4-D3)^2+(E4-E3)^2)))=0, H5, IF((E4-E3)&gt;0, (90-DEGREES(IF((ABS(E4-E3))=0, 0, ACOS(((ABS(E4-E3))^2+(IF(B4&lt;&gt;B3, 0, SQRT((C4-C3)^2+(D4-D3)^2+(E4-E3)^2)))^2-(IF(B4&lt;&gt;B3, 0, SQRT((C4-C3)^2+(D4-D3)^2)))^2)/(2*(ABS(E4-E3))*(IF(B4&lt;&gt;B3, 0, SQRT((C4-C3)^2+(D4-D3)^2+(E4-E3)^2)))))))), (90-DEGREES(IF((ABS(E4-E3))=0, 0, ACOS(((ABS(E4-E3))^2+(IF(B4&lt;&gt;B3, 0, SQRT((C4-C3)^2+(D4-D3)^2+(E4-E3)^2)))^2-(IF(B4&lt;&gt;B3, 0, SQRT((C4-C3)^2+(D4-D3)^2)))^2)/(2*(ABS(E4-E3))*(IF(B4&lt;&gt;B3, 0, SQRT((C4-C3)^2+(D4-D3)^2+(E4-E3)^2))))))))*SIGN(E4-E3))),2)</f>
        <v>11.99</v>
      </c>
      <c r="I4" s="3"/>
      <c r="J4" s="18" t="str">
        <f t="shared" ref="J4:J34" si="3">IF((IF(AND(B4=B3,B3=B2),1,0))=1, A3+0.5, "")</f>
        <v/>
      </c>
      <c r="K4" s="18" t="str">
        <f t="shared" ref="K4:K34" si="4">IF((IF(AND(B4=B3,B3=B2),1,0))=1, B4, "")</f>
        <v/>
      </c>
      <c r="L4" s="18" t="str">
        <f t="shared" ref="L4:L34" si="5">IF((IF(AND(B4=B3,B3=B2),1,0))=1, C3, "")</f>
        <v/>
      </c>
      <c r="M4" s="18" t="str">
        <f t="shared" ref="M4:M34" si="6">IF((IF(AND(B4=B3,B3=B2),1,0))=1, D3, "")</f>
        <v/>
      </c>
      <c r="N4" s="18" t="str">
        <f t="shared" ref="N4:N34" si="7">IF((IF(AND(B4=B3,B3=B2),1,0))=1, E3, "")</f>
        <v/>
      </c>
      <c r="O4" s="17" t="str">
        <f t="shared" ref="O4:O34" si="8">IF((IF(AND(B4=B3,B3=B2),1,0))=1, F3+0.01, "")</f>
        <v/>
      </c>
      <c r="P4" s="17" t="str">
        <f t="shared" ref="P4:P34" si="9">IF((IF(AND(B4=B3,B3=B2),1,0))=1, G4, "")</f>
        <v/>
      </c>
      <c r="Q4" s="17" t="str">
        <f t="shared" ref="Q4:Q34" si="10">IF((IF(AND(B4=B3,B3=B2),1,0))=1, H4, "")</f>
        <v/>
      </c>
    </row>
    <row r="5" spans="1:17">
      <c r="A5" s="6">
        <v>3</v>
      </c>
      <c r="B5" s="6" t="s">
        <v>0</v>
      </c>
      <c r="C5" s="6">
        <v>13472034.380000001</v>
      </c>
      <c r="D5" s="6">
        <v>4795162.22</v>
      </c>
      <c r="E5" s="6">
        <v>898.89</v>
      </c>
      <c r="F5" s="4">
        <f t="shared" si="0"/>
        <v>182.38</v>
      </c>
      <c r="G5" s="5">
        <f t="shared" si="1"/>
        <v>225.98</v>
      </c>
      <c r="H5" s="5">
        <f t="shared" si="2"/>
        <v>-9.36</v>
      </c>
      <c r="I5" s="3"/>
      <c r="J5" s="18">
        <f t="shared" si="3"/>
        <v>2.5</v>
      </c>
      <c r="K5" s="18" t="str">
        <f t="shared" si="4"/>
        <v>k-14-1</v>
      </c>
      <c r="L5" s="18">
        <f t="shared" si="5"/>
        <v>13472095.470000001</v>
      </c>
      <c r="M5" s="18">
        <f t="shared" si="6"/>
        <v>4795221.25</v>
      </c>
      <c r="N5" s="18">
        <f t="shared" si="7"/>
        <v>912.89</v>
      </c>
      <c r="O5" s="17">
        <f t="shared" si="8"/>
        <v>96.29</v>
      </c>
      <c r="P5" s="17">
        <f t="shared" si="9"/>
        <v>225.98</v>
      </c>
      <c r="Q5" s="17">
        <f t="shared" si="10"/>
        <v>-9.36</v>
      </c>
    </row>
    <row r="6" spans="1:17">
      <c r="A6" s="6">
        <v>4</v>
      </c>
      <c r="B6" s="6" t="s">
        <v>0</v>
      </c>
      <c r="C6" s="6">
        <v>13472010.26</v>
      </c>
      <c r="D6" s="6">
        <v>4795077.51</v>
      </c>
      <c r="E6" s="6">
        <v>893.89</v>
      </c>
      <c r="F6" s="4">
        <f t="shared" si="0"/>
        <v>270.60000000000002</v>
      </c>
      <c r="G6" s="5">
        <f t="shared" si="1"/>
        <v>195.89</v>
      </c>
      <c r="H6" s="5">
        <f t="shared" si="2"/>
        <v>-3.25</v>
      </c>
      <c r="I6" s="3"/>
      <c r="J6" s="18">
        <f t="shared" si="3"/>
        <v>3.5</v>
      </c>
      <c r="K6" s="18" t="str">
        <f t="shared" si="4"/>
        <v>k-14-1</v>
      </c>
      <c r="L6" s="18">
        <f t="shared" si="5"/>
        <v>13472034.380000001</v>
      </c>
      <c r="M6" s="18">
        <f t="shared" si="6"/>
        <v>4795162.22</v>
      </c>
      <c r="N6" s="18">
        <f t="shared" si="7"/>
        <v>898.89</v>
      </c>
      <c r="O6" s="17">
        <f t="shared" si="8"/>
        <v>182.39</v>
      </c>
      <c r="P6" s="17">
        <f t="shared" si="9"/>
        <v>195.89</v>
      </c>
      <c r="Q6" s="17">
        <f t="shared" si="10"/>
        <v>-3.25</v>
      </c>
    </row>
    <row r="7" spans="1:17">
      <c r="A7" s="6">
        <v>5</v>
      </c>
      <c r="B7" s="6" t="s">
        <v>1</v>
      </c>
      <c r="C7" s="6">
        <v>13472190.960000001</v>
      </c>
      <c r="D7" s="6">
        <v>4795243.33</v>
      </c>
      <c r="E7" s="6">
        <v>923.89</v>
      </c>
      <c r="F7" s="4">
        <f t="shared" si="0"/>
        <v>0</v>
      </c>
      <c r="G7" s="5">
        <f t="shared" si="1"/>
        <v>277.73</v>
      </c>
      <c r="H7" s="5">
        <f t="shared" si="2"/>
        <v>-10.88</v>
      </c>
      <c r="I7" s="3"/>
      <c r="J7" s="18" t="str">
        <f t="shared" si="3"/>
        <v/>
      </c>
      <c r="K7" s="18" t="str">
        <f t="shared" si="4"/>
        <v/>
      </c>
      <c r="L7" s="18" t="str">
        <f t="shared" si="5"/>
        <v/>
      </c>
      <c r="M7" s="18" t="str">
        <f t="shared" si="6"/>
        <v/>
      </c>
      <c r="N7" s="18" t="str">
        <f t="shared" si="7"/>
        <v/>
      </c>
      <c r="O7" s="17" t="str">
        <f t="shared" si="8"/>
        <v/>
      </c>
      <c r="P7" s="17" t="str">
        <f t="shared" si="9"/>
        <v/>
      </c>
      <c r="Q7" s="17" t="str">
        <f t="shared" si="10"/>
        <v/>
      </c>
    </row>
    <row r="8" spans="1:17">
      <c r="A8" s="6">
        <v>6</v>
      </c>
      <c r="B8" s="6" t="s">
        <v>1</v>
      </c>
      <c r="C8" s="6">
        <v>13472077.51</v>
      </c>
      <c r="D8" s="6">
        <v>4795258.7300000004</v>
      </c>
      <c r="E8" s="6">
        <v>901.89</v>
      </c>
      <c r="F8" s="4">
        <f t="shared" si="0"/>
        <v>116.59</v>
      </c>
      <c r="G8" s="5">
        <f t="shared" si="1"/>
        <v>277.73</v>
      </c>
      <c r="H8" s="5">
        <f t="shared" si="2"/>
        <v>-10.88</v>
      </c>
      <c r="I8" s="3"/>
      <c r="J8" s="18" t="str">
        <f t="shared" si="3"/>
        <v/>
      </c>
      <c r="K8" s="18" t="str">
        <f t="shared" si="4"/>
        <v/>
      </c>
      <c r="L8" s="18" t="str">
        <f t="shared" si="5"/>
        <v/>
      </c>
      <c r="M8" s="18" t="str">
        <f t="shared" si="6"/>
        <v/>
      </c>
      <c r="N8" s="18" t="str">
        <f t="shared" si="7"/>
        <v/>
      </c>
      <c r="O8" s="17" t="str">
        <f t="shared" si="8"/>
        <v/>
      </c>
      <c r="P8" s="17" t="str">
        <f t="shared" si="9"/>
        <v/>
      </c>
      <c r="Q8" s="17" t="str">
        <f t="shared" si="10"/>
        <v/>
      </c>
    </row>
    <row r="9" spans="1:17">
      <c r="A9" s="6">
        <v>7</v>
      </c>
      <c r="B9" s="7" t="s">
        <v>1</v>
      </c>
      <c r="C9" s="7">
        <v>13472028.74</v>
      </c>
      <c r="D9" s="7">
        <v>4795308.5199999996</v>
      </c>
      <c r="E9" s="7">
        <v>881.89</v>
      </c>
      <c r="F9" s="4">
        <f t="shared" si="0"/>
        <v>189.1</v>
      </c>
      <c r="G9" s="5">
        <f t="shared" si="1"/>
        <v>315.58999999999997</v>
      </c>
      <c r="H9" s="5">
        <f t="shared" si="2"/>
        <v>-16.010000000000002</v>
      </c>
      <c r="I9" s="3"/>
      <c r="J9" s="18">
        <f t="shared" si="3"/>
        <v>6.5</v>
      </c>
      <c r="K9" s="18" t="str">
        <f t="shared" si="4"/>
        <v>k-14-2</v>
      </c>
      <c r="L9" s="18">
        <f t="shared" si="5"/>
        <v>13472077.51</v>
      </c>
      <c r="M9" s="18">
        <f t="shared" si="6"/>
        <v>4795258.7300000004</v>
      </c>
      <c r="N9" s="18">
        <f t="shared" si="7"/>
        <v>901.89</v>
      </c>
      <c r="O9" s="17">
        <f t="shared" si="8"/>
        <v>116.60000000000001</v>
      </c>
      <c r="P9" s="17">
        <f t="shared" si="9"/>
        <v>315.58999999999997</v>
      </c>
      <c r="Q9" s="17">
        <f t="shared" si="10"/>
        <v>-16.010000000000002</v>
      </c>
    </row>
    <row r="10" spans="1:17">
      <c r="A10" s="6">
        <v>8</v>
      </c>
      <c r="B10" s="7" t="s">
        <v>1</v>
      </c>
      <c r="C10" s="7">
        <v>13471932.220000001</v>
      </c>
      <c r="D10" s="7">
        <v>4795285.9400000004</v>
      </c>
      <c r="E10" s="7">
        <v>891.89</v>
      </c>
      <c r="F10" s="4">
        <f t="shared" si="0"/>
        <v>288.73</v>
      </c>
      <c r="G10" s="5">
        <f t="shared" si="1"/>
        <v>256.83</v>
      </c>
      <c r="H10" s="5">
        <f t="shared" si="2"/>
        <v>5.76</v>
      </c>
      <c r="I10" s="3"/>
      <c r="J10" s="18">
        <f t="shared" si="3"/>
        <v>7.5</v>
      </c>
      <c r="K10" s="18" t="str">
        <f t="shared" si="4"/>
        <v>k-14-2</v>
      </c>
      <c r="L10" s="18">
        <f t="shared" si="5"/>
        <v>13472028.74</v>
      </c>
      <c r="M10" s="18">
        <f t="shared" si="6"/>
        <v>4795308.5199999996</v>
      </c>
      <c r="N10" s="18">
        <f t="shared" si="7"/>
        <v>881.89</v>
      </c>
      <c r="O10" s="17">
        <f t="shared" si="8"/>
        <v>189.10999999999999</v>
      </c>
      <c r="P10" s="17">
        <f t="shared" si="9"/>
        <v>256.83</v>
      </c>
      <c r="Q10" s="17">
        <f t="shared" si="10"/>
        <v>5.76</v>
      </c>
    </row>
    <row r="11" spans="1:17">
      <c r="A11" s="6">
        <v>9</v>
      </c>
      <c r="B11" s="7" t="s">
        <v>2</v>
      </c>
      <c r="C11" s="7">
        <v>13472218.68</v>
      </c>
      <c r="D11" s="7">
        <v>4795270.0199999996</v>
      </c>
      <c r="E11" s="7">
        <v>917.89</v>
      </c>
      <c r="F11" s="4">
        <f t="shared" si="0"/>
        <v>0</v>
      </c>
      <c r="G11" s="5">
        <f t="shared" si="1"/>
        <v>32.96</v>
      </c>
      <c r="H11" s="5">
        <f t="shared" si="2"/>
        <v>0</v>
      </c>
      <c r="I11" s="3"/>
      <c r="J11" s="18" t="str">
        <f t="shared" si="3"/>
        <v/>
      </c>
      <c r="K11" s="18" t="str">
        <f t="shared" si="4"/>
        <v/>
      </c>
      <c r="L11" s="18" t="str">
        <f t="shared" si="5"/>
        <v/>
      </c>
      <c r="M11" s="18" t="str">
        <f t="shared" si="6"/>
        <v/>
      </c>
      <c r="N11" s="18" t="str">
        <f t="shared" si="7"/>
        <v/>
      </c>
      <c r="O11" s="17" t="str">
        <f t="shared" si="8"/>
        <v/>
      </c>
      <c r="P11" s="17" t="str">
        <f t="shared" si="9"/>
        <v/>
      </c>
      <c r="Q11" s="17" t="str">
        <f t="shared" si="10"/>
        <v/>
      </c>
    </row>
    <row r="12" spans="1:17">
      <c r="A12" s="6">
        <v>10</v>
      </c>
      <c r="B12" s="7" t="s">
        <v>2</v>
      </c>
      <c r="C12" s="7">
        <v>13472266.939999999</v>
      </c>
      <c r="D12" s="7">
        <v>4795344.46</v>
      </c>
      <c r="E12" s="7">
        <v>917.89</v>
      </c>
      <c r="F12" s="4">
        <f t="shared" si="0"/>
        <v>88.71</v>
      </c>
      <c r="G12" s="5">
        <f t="shared" si="1"/>
        <v>32.96</v>
      </c>
      <c r="H12" s="5">
        <f t="shared" si="2"/>
        <v>0</v>
      </c>
      <c r="I12" s="3"/>
      <c r="J12" s="18" t="str">
        <f t="shared" si="3"/>
        <v/>
      </c>
      <c r="K12" s="18" t="str">
        <f t="shared" si="4"/>
        <v/>
      </c>
      <c r="L12" s="18" t="str">
        <f t="shared" si="5"/>
        <v/>
      </c>
      <c r="M12" s="18" t="str">
        <f t="shared" si="6"/>
        <v/>
      </c>
      <c r="N12" s="18" t="str">
        <f t="shared" si="7"/>
        <v/>
      </c>
      <c r="O12" s="17" t="str">
        <f t="shared" si="8"/>
        <v/>
      </c>
      <c r="P12" s="17" t="str">
        <f t="shared" si="9"/>
        <v/>
      </c>
      <c r="Q12" s="17" t="str">
        <f t="shared" si="10"/>
        <v/>
      </c>
    </row>
    <row r="13" spans="1:17">
      <c r="A13" s="6">
        <v>11</v>
      </c>
      <c r="B13" s="7" t="s">
        <v>2</v>
      </c>
      <c r="C13" s="7">
        <v>13472221.25</v>
      </c>
      <c r="D13" s="7">
        <v>4795443.03</v>
      </c>
      <c r="E13" s="7">
        <v>920.89</v>
      </c>
      <c r="F13" s="4">
        <f t="shared" si="0"/>
        <v>197.4</v>
      </c>
      <c r="G13" s="5">
        <f t="shared" si="1"/>
        <v>335.13</v>
      </c>
      <c r="H13" s="5">
        <f t="shared" si="2"/>
        <v>1.58</v>
      </c>
      <c r="I13" s="3"/>
      <c r="J13" s="18">
        <f t="shared" si="3"/>
        <v>10.5</v>
      </c>
      <c r="K13" s="18" t="str">
        <f t="shared" si="4"/>
        <v>k-14-3</v>
      </c>
      <c r="L13" s="18">
        <f t="shared" si="5"/>
        <v>13472266.939999999</v>
      </c>
      <c r="M13" s="18">
        <f t="shared" si="6"/>
        <v>4795344.46</v>
      </c>
      <c r="N13" s="18">
        <f t="shared" si="7"/>
        <v>917.89</v>
      </c>
      <c r="O13" s="17">
        <f t="shared" si="8"/>
        <v>88.72</v>
      </c>
      <c r="P13" s="17">
        <f t="shared" si="9"/>
        <v>335.13</v>
      </c>
      <c r="Q13" s="17">
        <f t="shared" si="10"/>
        <v>1.58</v>
      </c>
    </row>
    <row r="14" spans="1:17">
      <c r="A14" s="6">
        <v>12</v>
      </c>
      <c r="B14" s="7" t="s">
        <v>2</v>
      </c>
      <c r="C14" s="7">
        <v>13472234.59</v>
      </c>
      <c r="D14" s="7">
        <v>4795493.8499999996</v>
      </c>
      <c r="E14" s="7">
        <v>893.89</v>
      </c>
      <c r="F14" s="4">
        <f t="shared" si="0"/>
        <v>256.47000000000003</v>
      </c>
      <c r="G14" s="5">
        <f t="shared" si="1"/>
        <v>14.71</v>
      </c>
      <c r="H14" s="5">
        <f t="shared" si="2"/>
        <v>-27.2</v>
      </c>
      <c r="I14" s="3"/>
      <c r="J14" s="18">
        <f t="shared" si="3"/>
        <v>11.5</v>
      </c>
      <c r="K14" s="18" t="str">
        <f t="shared" si="4"/>
        <v>k-14-3</v>
      </c>
      <c r="L14" s="18">
        <f t="shared" si="5"/>
        <v>13472221.25</v>
      </c>
      <c r="M14" s="18">
        <f t="shared" si="6"/>
        <v>4795443.03</v>
      </c>
      <c r="N14" s="18">
        <f t="shared" si="7"/>
        <v>920.89</v>
      </c>
      <c r="O14" s="17">
        <f t="shared" si="8"/>
        <v>197.41</v>
      </c>
      <c r="P14" s="17">
        <f t="shared" si="9"/>
        <v>14.71</v>
      </c>
      <c r="Q14" s="17">
        <f t="shared" si="10"/>
        <v>-27.2</v>
      </c>
    </row>
    <row r="15" spans="1:17">
      <c r="A15" s="6">
        <v>13</v>
      </c>
      <c r="B15" s="7" t="s">
        <v>3</v>
      </c>
      <c r="C15" s="7">
        <v>13472254.619999999</v>
      </c>
      <c r="D15" s="7">
        <v>4795246.8600000003</v>
      </c>
      <c r="E15" s="7">
        <v>921.89</v>
      </c>
      <c r="F15" s="4">
        <f t="shared" si="0"/>
        <v>0</v>
      </c>
      <c r="G15" s="5">
        <f t="shared" si="1"/>
        <v>61.25</v>
      </c>
      <c r="H15" s="5">
        <f t="shared" si="2"/>
        <v>-15.67</v>
      </c>
      <c r="I15" s="3"/>
      <c r="J15" s="18" t="str">
        <f t="shared" si="3"/>
        <v/>
      </c>
      <c r="K15" s="18" t="str">
        <f t="shared" si="4"/>
        <v/>
      </c>
      <c r="L15" s="18" t="str">
        <f t="shared" si="5"/>
        <v/>
      </c>
      <c r="M15" s="18" t="str">
        <f t="shared" si="6"/>
        <v/>
      </c>
      <c r="N15" s="18" t="str">
        <f t="shared" si="7"/>
        <v/>
      </c>
      <c r="O15" s="17" t="str">
        <f t="shared" si="8"/>
        <v/>
      </c>
      <c r="P15" s="17" t="str">
        <f t="shared" si="9"/>
        <v/>
      </c>
      <c r="Q15" s="17" t="str">
        <f t="shared" si="10"/>
        <v/>
      </c>
    </row>
    <row r="16" spans="1:17">
      <c r="A16" s="6">
        <v>14</v>
      </c>
      <c r="B16" s="7" t="s">
        <v>3</v>
      </c>
      <c r="C16" s="7">
        <v>13472345.26</v>
      </c>
      <c r="D16" s="7">
        <v>4795296.59</v>
      </c>
      <c r="E16" s="7">
        <v>892.89</v>
      </c>
      <c r="F16" s="4">
        <f t="shared" si="0"/>
        <v>107.38</v>
      </c>
      <c r="G16" s="5">
        <f t="shared" si="1"/>
        <v>61.25</v>
      </c>
      <c r="H16" s="5">
        <f t="shared" si="2"/>
        <v>-15.67</v>
      </c>
      <c r="I16" s="3"/>
      <c r="J16" s="18" t="str">
        <f t="shared" si="3"/>
        <v/>
      </c>
      <c r="K16" s="18" t="str">
        <f t="shared" si="4"/>
        <v/>
      </c>
      <c r="L16" s="18" t="str">
        <f t="shared" si="5"/>
        <v/>
      </c>
      <c r="M16" s="18" t="str">
        <f t="shared" si="6"/>
        <v/>
      </c>
      <c r="N16" s="18" t="str">
        <f t="shared" si="7"/>
        <v/>
      </c>
      <c r="O16" s="17" t="str">
        <f t="shared" si="8"/>
        <v/>
      </c>
      <c r="P16" s="17" t="str">
        <f t="shared" si="9"/>
        <v/>
      </c>
      <c r="Q16" s="17" t="str">
        <f t="shared" si="10"/>
        <v/>
      </c>
    </row>
    <row r="17" spans="1:17">
      <c r="A17" s="6">
        <v>15</v>
      </c>
      <c r="B17" s="7" t="s">
        <v>3</v>
      </c>
      <c r="C17" s="7">
        <v>13472434.289999999</v>
      </c>
      <c r="D17" s="7">
        <v>4795281.3499999996</v>
      </c>
      <c r="E17" s="7">
        <v>893.89</v>
      </c>
      <c r="F17" s="4">
        <f t="shared" si="0"/>
        <v>197.71</v>
      </c>
      <c r="G17" s="5">
        <f t="shared" si="1"/>
        <v>99.71</v>
      </c>
      <c r="H17" s="5">
        <f t="shared" si="2"/>
        <v>0.63</v>
      </c>
      <c r="I17" s="3"/>
      <c r="J17" s="18">
        <f t="shared" si="3"/>
        <v>14.5</v>
      </c>
      <c r="K17" s="18" t="str">
        <f t="shared" si="4"/>
        <v>k-14-4</v>
      </c>
      <c r="L17" s="18">
        <f t="shared" si="5"/>
        <v>13472345.26</v>
      </c>
      <c r="M17" s="18">
        <f t="shared" si="6"/>
        <v>4795296.59</v>
      </c>
      <c r="N17" s="18">
        <f t="shared" si="7"/>
        <v>892.89</v>
      </c>
      <c r="O17" s="17">
        <f t="shared" si="8"/>
        <v>107.39</v>
      </c>
      <c r="P17" s="17">
        <f t="shared" si="9"/>
        <v>99.71</v>
      </c>
      <c r="Q17" s="17">
        <f t="shared" si="10"/>
        <v>0.63</v>
      </c>
    </row>
    <row r="18" spans="1:17">
      <c r="A18" s="6">
        <v>16</v>
      </c>
      <c r="B18" s="7" t="s">
        <v>3</v>
      </c>
      <c r="C18" s="7">
        <v>13472475.199999999</v>
      </c>
      <c r="D18" s="7">
        <v>4795366.37</v>
      </c>
      <c r="E18" s="7">
        <v>905.89</v>
      </c>
      <c r="F18" s="4">
        <f t="shared" si="0"/>
        <v>292.82</v>
      </c>
      <c r="G18" s="5">
        <f t="shared" si="1"/>
        <v>25.7</v>
      </c>
      <c r="H18" s="5">
        <f t="shared" si="2"/>
        <v>7.25</v>
      </c>
      <c r="I18" s="3"/>
      <c r="J18" s="18">
        <f t="shared" si="3"/>
        <v>15.5</v>
      </c>
      <c r="K18" s="18" t="str">
        <f t="shared" si="4"/>
        <v>k-14-4</v>
      </c>
      <c r="L18" s="18">
        <f t="shared" si="5"/>
        <v>13472434.289999999</v>
      </c>
      <c r="M18" s="18">
        <f t="shared" si="6"/>
        <v>4795281.3499999996</v>
      </c>
      <c r="N18" s="18">
        <f t="shared" si="7"/>
        <v>893.89</v>
      </c>
      <c r="O18" s="17">
        <f t="shared" si="8"/>
        <v>197.72</v>
      </c>
      <c r="P18" s="17">
        <f t="shared" si="9"/>
        <v>25.7</v>
      </c>
      <c r="Q18" s="17">
        <f t="shared" si="10"/>
        <v>7.25</v>
      </c>
    </row>
    <row r="19" spans="1:17">
      <c r="A19" s="6">
        <v>17</v>
      </c>
      <c r="B19" s="7" t="s">
        <v>4</v>
      </c>
      <c r="C19" s="7">
        <v>13472245.789999999</v>
      </c>
      <c r="D19" s="7">
        <v>4795222.79</v>
      </c>
      <c r="E19" s="7">
        <v>880.89</v>
      </c>
      <c r="F19" s="4">
        <f t="shared" si="0"/>
        <v>0</v>
      </c>
      <c r="G19" s="5">
        <f t="shared" si="1"/>
        <v>124.42</v>
      </c>
      <c r="H19" s="5">
        <f t="shared" si="2"/>
        <v>6.39</v>
      </c>
      <c r="I19" s="3"/>
      <c r="J19" s="18" t="str">
        <f t="shared" si="3"/>
        <v/>
      </c>
      <c r="K19" s="18" t="str">
        <f t="shared" si="4"/>
        <v/>
      </c>
      <c r="L19" s="18" t="str">
        <f t="shared" si="5"/>
        <v/>
      </c>
      <c r="M19" s="18" t="str">
        <f t="shared" si="6"/>
        <v/>
      </c>
      <c r="N19" s="18" t="str">
        <f t="shared" si="7"/>
        <v/>
      </c>
      <c r="O19" s="17" t="str">
        <f t="shared" si="8"/>
        <v/>
      </c>
      <c r="P19" s="17" t="str">
        <f t="shared" si="9"/>
        <v/>
      </c>
      <c r="Q19" s="17" t="str">
        <f t="shared" si="10"/>
        <v/>
      </c>
    </row>
    <row r="20" spans="1:17">
      <c r="A20" s="6">
        <v>18</v>
      </c>
      <c r="B20" s="7" t="s">
        <v>4</v>
      </c>
      <c r="C20" s="7">
        <v>13472518.52</v>
      </c>
      <c r="D20" s="7">
        <v>4795035.9000000004</v>
      </c>
      <c r="E20" s="7">
        <v>917.89</v>
      </c>
      <c r="F20" s="4">
        <f t="shared" si="0"/>
        <v>332.68</v>
      </c>
      <c r="G20" s="5">
        <f t="shared" si="1"/>
        <v>124.42</v>
      </c>
      <c r="H20" s="5">
        <f t="shared" si="2"/>
        <v>6.39</v>
      </c>
      <c r="I20" s="3"/>
      <c r="J20" s="18" t="str">
        <f t="shared" si="3"/>
        <v/>
      </c>
      <c r="K20" s="18" t="str">
        <f t="shared" si="4"/>
        <v/>
      </c>
      <c r="L20" s="18" t="str">
        <f t="shared" si="5"/>
        <v/>
      </c>
      <c r="M20" s="18" t="str">
        <f t="shared" si="6"/>
        <v/>
      </c>
      <c r="N20" s="18" t="str">
        <f t="shared" si="7"/>
        <v/>
      </c>
      <c r="O20" s="17" t="str">
        <f t="shared" si="8"/>
        <v/>
      </c>
      <c r="P20" s="17" t="str">
        <f t="shared" si="9"/>
        <v/>
      </c>
      <c r="Q20" s="17" t="str">
        <f t="shared" si="10"/>
        <v/>
      </c>
    </row>
    <row r="21" spans="1:17">
      <c r="A21" s="6">
        <v>19</v>
      </c>
      <c r="B21" s="7" t="s">
        <v>5</v>
      </c>
      <c r="C21" s="7">
        <v>13472228.949999999</v>
      </c>
      <c r="D21" s="7">
        <v>4795181.88</v>
      </c>
      <c r="E21" s="7">
        <v>894.89</v>
      </c>
      <c r="F21" s="4">
        <f t="shared" si="0"/>
        <v>0</v>
      </c>
      <c r="G21" s="5">
        <f t="shared" si="1"/>
        <v>160.87</v>
      </c>
      <c r="H21" s="5">
        <f t="shared" si="2"/>
        <v>3.9</v>
      </c>
      <c r="I21" s="3"/>
      <c r="J21" s="18" t="str">
        <f t="shared" si="3"/>
        <v/>
      </c>
      <c r="K21" s="18" t="str">
        <f t="shared" si="4"/>
        <v/>
      </c>
      <c r="L21" s="18" t="str">
        <f t="shared" si="5"/>
        <v/>
      </c>
      <c r="M21" s="18" t="str">
        <f t="shared" si="6"/>
        <v/>
      </c>
      <c r="N21" s="18" t="str">
        <f t="shared" si="7"/>
        <v/>
      </c>
      <c r="O21" s="17" t="str">
        <f t="shared" si="8"/>
        <v/>
      </c>
      <c r="P21" s="17" t="str">
        <f t="shared" si="9"/>
        <v/>
      </c>
      <c r="Q21" s="17" t="str">
        <f t="shared" si="10"/>
        <v/>
      </c>
    </row>
    <row r="22" spans="1:17">
      <c r="A22" s="6">
        <v>20</v>
      </c>
      <c r="B22" s="7" t="s">
        <v>5</v>
      </c>
      <c r="C22" s="7">
        <v>13472277.08</v>
      </c>
      <c r="D22" s="7">
        <v>4795043.12</v>
      </c>
      <c r="E22" s="7">
        <v>904.89</v>
      </c>
      <c r="F22" s="4">
        <f t="shared" si="0"/>
        <v>147.21</v>
      </c>
      <c r="G22" s="5">
        <f t="shared" si="1"/>
        <v>160.87</v>
      </c>
      <c r="H22" s="5">
        <f t="shared" si="2"/>
        <v>3.9</v>
      </c>
      <c r="I22" s="3"/>
      <c r="J22" s="18" t="str">
        <f t="shared" si="3"/>
        <v/>
      </c>
      <c r="K22" s="18" t="str">
        <f t="shared" si="4"/>
        <v/>
      </c>
      <c r="L22" s="18" t="str">
        <f t="shared" si="5"/>
        <v/>
      </c>
      <c r="M22" s="18" t="str">
        <f t="shared" si="6"/>
        <v/>
      </c>
      <c r="N22" s="18" t="str">
        <f t="shared" si="7"/>
        <v/>
      </c>
      <c r="O22" s="17" t="str">
        <f t="shared" si="8"/>
        <v/>
      </c>
      <c r="P22" s="17" t="str">
        <f t="shared" si="9"/>
        <v/>
      </c>
      <c r="Q22" s="17" t="str">
        <f t="shared" si="10"/>
        <v/>
      </c>
    </row>
    <row r="23" spans="1:17">
      <c r="A23" s="6">
        <v>21</v>
      </c>
      <c r="B23" s="7" t="s">
        <v>5</v>
      </c>
      <c r="C23" s="7">
        <v>13472394.189999999</v>
      </c>
      <c r="D23" s="7">
        <v>4794918.79</v>
      </c>
      <c r="E23" s="7">
        <v>900.89</v>
      </c>
      <c r="F23" s="4">
        <f t="shared" si="0"/>
        <v>318.06</v>
      </c>
      <c r="G23" s="5">
        <f t="shared" si="1"/>
        <v>136.71</v>
      </c>
      <c r="H23" s="5">
        <f t="shared" si="2"/>
        <v>-1.34</v>
      </c>
      <c r="I23" s="3"/>
      <c r="J23" s="18">
        <f t="shared" si="3"/>
        <v>20.5</v>
      </c>
      <c r="K23" s="18" t="str">
        <f t="shared" si="4"/>
        <v>k-14-6</v>
      </c>
      <c r="L23" s="18">
        <f t="shared" si="5"/>
        <v>13472277.08</v>
      </c>
      <c r="M23" s="18">
        <f t="shared" si="6"/>
        <v>4795043.12</v>
      </c>
      <c r="N23" s="18">
        <f t="shared" si="7"/>
        <v>904.89</v>
      </c>
      <c r="O23" s="17">
        <f t="shared" si="8"/>
        <v>147.22</v>
      </c>
      <c r="P23" s="17">
        <f t="shared" si="9"/>
        <v>136.71</v>
      </c>
      <c r="Q23" s="17">
        <f t="shared" si="10"/>
        <v>-1.34</v>
      </c>
    </row>
    <row r="24" spans="1:17">
      <c r="A24" s="6">
        <v>22</v>
      </c>
      <c r="B24" s="7" t="s">
        <v>6</v>
      </c>
      <c r="C24" s="7">
        <v>13472200.869999999</v>
      </c>
      <c r="D24" s="7">
        <v>4795187.5</v>
      </c>
      <c r="E24" s="7">
        <v>901.89</v>
      </c>
      <c r="F24" s="4">
        <f t="shared" si="0"/>
        <v>0</v>
      </c>
      <c r="G24" s="5">
        <f t="shared" si="1"/>
        <v>247.1</v>
      </c>
      <c r="H24" s="5">
        <f t="shared" si="2"/>
        <v>22.81</v>
      </c>
      <c r="I24" s="3"/>
      <c r="J24" s="18" t="str">
        <f t="shared" si="3"/>
        <v/>
      </c>
      <c r="K24" s="18" t="str">
        <f t="shared" si="4"/>
        <v/>
      </c>
      <c r="L24" s="18" t="str">
        <f t="shared" si="5"/>
        <v/>
      </c>
      <c r="M24" s="18" t="str">
        <f t="shared" si="6"/>
        <v/>
      </c>
      <c r="N24" s="18" t="str">
        <f t="shared" si="7"/>
        <v/>
      </c>
      <c r="O24" s="17" t="str">
        <f t="shared" si="8"/>
        <v/>
      </c>
      <c r="P24" s="17" t="str">
        <f t="shared" si="9"/>
        <v/>
      </c>
      <c r="Q24" s="17" t="str">
        <f t="shared" si="10"/>
        <v/>
      </c>
    </row>
    <row r="25" spans="1:17">
      <c r="A25" s="6">
        <v>23</v>
      </c>
      <c r="B25" s="7" t="s">
        <v>6</v>
      </c>
      <c r="C25" s="7">
        <v>13472143.92</v>
      </c>
      <c r="D25" s="7">
        <v>4795163.4400000004</v>
      </c>
      <c r="E25" s="7">
        <v>927.89</v>
      </c>
      <c r="F25" s="4">
        <f t="shared" si="0"/>
        <v>67.069999999999993</v>
      </c>
      <c r="G25" s="5">
        <f t="shared" si="1"/>
        <v>247.1</v>
      </c>
      <c r="H25" s="5">
        <f t="shared" si="2"/>
        <v>22.81</v>
      </c>
      <c r="I25" s="3"/>
      <c r="J25" s="18" t="str">
        <f t="shared" si="3"/>
        <v/>
      </c>
      <c r="K25" s="18" t="str">
        <f t="shared" si="4"/>
        <v/>
      </c>
      <c r="L25" s="18" t="str">
        <f t="shared" si="5"/>
        <v/>
      </c>
      <c r="M25" s="18" t="str">
        <f t="shared" si="6"/>
        <v/>
      </c>
      <c r="N25" s="18" t="str">
        <f t="shared" si="7"/>
        <v/>
      </c>
      <c r="O25" s="17" t="str">
        <f t="shared" si="8"/>
        <v/>
      </c>
      <c r="P25" s="17" t="str">
        <f t="shared" si="9"/>
        <v/>
      </c>
      <c r="Q25" s="17" t="str">
        <f t="shared" si="10"/>
        <v/>
      </c>
    </row>
    <row r="26" spans="1:17">
      <c r="A26" s="6">
        <v>24</v>
      </c>
      <c r="B26" s="7" t="s">
        <v>6</v>
      </c>
      <c r="C26" s="7">
        <v>13472180.82</v>
      </c>
      <c r="D26" s="7">
        <v>4795066.38</v>
      </c>
      <c r="E26" s="7">
        <v>883.89</v>
      </c>
      <c r="F26" s="4">
        <f t="shared" si="0"/>
        <v>179.85</v>
      </c>
      <c r="G26" s="5">
        <f t="shared" si="1"/>
        <v>159.18</v>
      </c>
      <c r="H26" s="5">
        <f t="shared" si="2"/>
        <v>-22.96</v>
      </c>
      <c r="I26" s="3"/>
      <c r="J26" s="18">
        <f t="shared" si="3"/>
        <v>23.5</v>
      </c>
      <c r="K26" s="18" t="str">
        <f t="shared" si="4"/>
        <v>k-14-7</v>
      </c>
      <c r="L26" s="18">
        <f t="shared" si="5"/>
        <v>13472143.92</v>
      </c>
      <c r="M26" s="18">
        <f t="shared" si="6"/>
        <v>4795163.4400000004</v>
      </c>
      <c r="N26" s="18">
        <f t="shared" si="7"/>
        <v>927.89</v>
      </c>
      <c r="O26" s="17">
        <f t="shared" si="8"/>
        <v>67.08</v>
      </c>
      <c r="P26" s="17">
        <f t="shared" si="9"/>
        <v>159.18</v>
      </c>
      <c r="Q26" s="17">
        <f t="shared" si="10"/>
        <v>-22.96</v>
      </c>
    </row>
    <row r="27" spans="1:17">
      <c r="A27" s="6">
        <v>25</v>
      </c>
      <c r="B27" s="7" t="s">
        <v>6</v>
      </c>
      <c r="C27" s="7">
        <v>13472119.060000001</v>
      </c>
      <c r="D27" s="7">
        <v>4795011.83</v>
      </c>
      <c r="E27" s="7">
        <v>900.89</v>
      </c>
      <c r="F27" s="4">
        <f t="shared" si="0"/>
        <v>263.99</v>
      </c>
      <c r="G27" s="5">
        <f t="shared" si="1"/>
        <v>228.55</v>
      </c>
      <c r="H27" s="5">
        <f t="shared" si="2"/>
        <v>11.66</v>
      </c>
      <c r="I27" s="3"/>
      <c r="J27" s="18">
        <f t="shared" si="3"/>
        <v>24.5</v>
      </c>
      <c r="K27" s="18" t="str">
        <f t="shared" si="4"/>
        <v>k-14-7</v>
      </c>
      <c r="L27" s="18">
        <f t="shared" si="5"/>
        <v>13472180.82</v>
      </c>
      <c r="M27" s="18">
        <f t="shared" si="6"/>
        <v>4795066.38</v>
      </c>
      <c r="N27" s="18">
        <f t="shared" si="7"/>
        <v>883.89</v>
      </c>
      <c r="O27" s="17">
        <f t="shared" si="8"/>
        <v>179.85999999999999</v>
      </c>
      <c r="P27" s="17">
        <f t="shared" si="9"/>
        <v>228.55</v>
      </c>
      <c r="Q27" s="17">
        <f t="shared" si="10"/>
        <v>11.66</v>
      </c>
    </row>
    <row r="28" spans="1:17">
      <c r="A28" s="6">
        <v>26</v>
      </c>
      <c r="B28" s="7" t="s">
        <v>6</v>
      </c>
      <c r="C28" s="7">
        <v>13472029.220000001</v>
      </c>
      <c r="D28" s="7">
        <v>4795009.43</v>
      </c>
      <c r="E28" s="7">
        <v>884.89</v>
      </c>
      <c r="F28" s="4">
        <f t="shared" si="0"/>
        <v>355.28</v>
      </c>
      <c r="G28" s="5">
        <f t="shared" si="1"/>
        <v>268.47000000000003</v>
      </c>
      <c r="H28" s="5">
        <f t="shared" si="2"/>
        <v>-10.09</v>
      </c>
      <c r="I28" s="3"/>
      <c r="J28" s="18">
        <f t="shared" si="3"/>
        <v>25.5</v>
      </c>
      <c r="K28" s="18" t="str">
        <f t="shared" si="4"/>
        <v>k-14-7</v>
      </c>
      <c r="L28" s="18">
        <f t="shared" si="5"/>
        <v>13472119.060000001</v>
      </c>
      <c r="M28" s="18">
        <f t="shared" si="6"/>
        <v>4795011.83</v>
      </c>
      <c r="N28" s="18">
        <f t="shared" si="7"/>
        <v>900.89</v>
      </c>
      <c r="O28" s="17">
        <f t="shared" si="8"/>
        <v>264</v>
      </c>
      <c r="P28" s="17">
        <f t="shared" si="9"/>
        <v>268.47000000000003</v>
      </c>
      <c r="Q28" s="17">
        <f t="shared" si="10"/>
        <v>-10.09</v>
      </c>
    </row>
    <row r="29" spans="1:17">
      <c r="A29" s="6">
        <v>27</v>
      </c>
      <c r="B29" s="7" t="s">
        <v>7</v>
      </c>
      <c r="C29" s="7">
        <v>13472193.65</v>
      </c>
      <c r="D29" s="7">
        <v>4795290.97</v>
      </c>
      <c r="E29" s="7">
        <v>891.89</v>
      </c>
      <c r="F29" s="4">
        <f t="shared" si="0"/>
        <v>0</v>
      </c>
      <c r="G29" s="5">
        <f t="shared" si="1"/>
        <v>317.58</v>
      </c>
      <c r="H29" s="5">
        <f t="shared" si="2"/>
        <v>1.36</v>
      </c>
      <c r="I29" s="3"/>
      <c r="J29" s="18" t="str">
        <f t="shared" si="3"/>
        <v/>
      </c>
      <c r="K29" s="18" t="str">
        <f t="shared" si="4"/>
        <v/>
      </c>
      <c r="L29" s="18" t="str">
        <f t="shared" si="5"/>
        <v/>
      </c>
      <c r="M29" s="18" t="str">
        <f t="shared" si="6"/>
        <v/>
      </c>
      <c r="N29" s="18" t="str">
        <f t="shared" si="7"/>
        <v/>
      </c>
      <c r="O29" s="17" t="str">
        <f t="shared" si="8"/>
        <v/>
      </c>
      <c r="P29" s="17" t="str">
        <f t="shared" si="9"/>
        <v/>
      </c>
      <c r="Q29" s="17" t="str">
        <f t="shared" si="10"/>
        <v/>
      </c>
    </row>
    <row r="30" spans="1:17">
      <c r="A30" s="6">
        <v>28</v>
      </c>
      <c r="B30" s="7" t="s">
        <v>7</v>
      </c>
      <c r="C30" s="7">
        <v>13472023.6</v>
      </c>
      <c r="D30" s="7">
        <v>4795477.07</v>
      </c>
      <c r="E30" s="7">
        <v>897.89</v>
      </c>
      <c r="F30" s="4">
        <f t="shared" si="0"/>
        <v>252.16</v>
      </c>
      <c r="G30" s="5">
        <f t="shared" si="1"/>
        <v>317.58</v>
      </c>
      <c r="H30" s="5">
        <f t="shared" si="2"/>
        <v>1.36</v>
      </c>
      <c r="I30" s="3"/>
      <c r="J30" s="18" t="str">
        <f t="shared" si="3"/>
        <v/>
      </c>
      <c r="K30" s="18" t="str">
        <f t="shared" si="4"/>
        <v/>
      </c>
      <c r="L30" s="18" t="str">
        <f t="shared" si="5"/>
        <v/>
      </c>
      <c r="M30" s="18" t="str">
        <f t="shared" si="6"/>
        <v/>
      </c>
      <c r="N30" s="18" t="str">
        <f t="shared" si="7"/>
        <v/>
      </c>
      <c r="O30" s="17" t="str">
        <f t="shared" si="8"/>
        <v/>
      </c>
      <c r="P30" s="17" t="str">
        <f t="shared" si="9"/>
        <v/>
      </c>
      <c r="Q30" s="17" t="str">
        <f t="shared" si="10"/>
        <v/>
      </c>
    </row>
    <row r="31" spans="1:17">
      <c r="A31" s="6">
        <v>29</v>
      </c>
      <c r="B31" s="7" t="s">
        <v>8</v>
      </c>
      <c r="C31" s="7">
        <v>13472138.310000001</v>
      </c>
      <c r="D31" s="7">
        <v>4795185.09</v>
      </c>
      <c r="E31" s="7">
        <v>907.89</v>
      </c>
      <c r="F31" s="4">
        <f t="shared" si="0"/>
        <v>0</v>
      </c>
      <c r="G31" s="5">
        <f t="shared" si="1"/>
        <v>241.16</v>
      </c>
      <c r="H31" s="5">
        <f t="shared" si="2"/>
        <v>-5.38</v>
      </c>
      <c r="I31" s="3"/>
      <c r="J31" s="18" t="str">
        <f t="shared" si="3"/>
        <v/>
      </c>
      <c r="K31" s="18" t="str">
        <f t="shared" si="4"/>
        <v/>
      </c>
      <c r="L31" s="18" t="str">
        <f t="shared" si="5"/>
        <v/>
      </c>
      <c r="M31" s="18" t="str">
        <f t="shared" si="6"/>
        <v/>
      </c>
      <c r="N31" s="18" t="str">
        <f t="shared" si="7"/>
        <v/>
      </c>
      <c r="O31" s="17" t="str">
        <f t="shared" si="8"/>
        <v/>
      </c>
      <c r="P31" s="17" t="str">
        <f t="shared" si="9"/>
        <v/>
      </c>
      <c r="Q31" s="17" t="str">
        <f t="shared" si="10"/>
        <v/>
      </c>
    </row>
    <row r="32" spans="1:17">
      <c r="A32" s="6">
        <v>30</v>
      </c>
      <c r="B32" s="7" t="s">
        <v>8</v>
      </c>
      <c r="C32" s="7">
        <v>13471868.789999999</v>
      </c>
      <c r="D32" s="7">
        <v>4795036.7</v>
      </c>
      <c r="E32" s="7">
        <v>878.89</v>
      </c>
      <c r="F32" s="4">
        <f t="shared" si="0"/>
        <v>309.02999999999997</v>
      </c>
      <c r="G32" s="5">
        <f t="shared" si="1"/>
        <v>241.16</v>
      </c>
      <c r="H32" s="5">
        <f t="shared" si="2"/>
        <v>-5.38</v>
      </c>
      <c r="I32" s="3"/>
      <c r="J32" s="18" t="str">
        <f t="shared" si="3"/>
        <v/>
      </c>
      <c r="K32" s="18" t="str">
        <f t="shared" si="4"/>
        <v/>
      </c>
      <c r="L32" s="18" t="str">
        <f t="shared" si="5"/>
        <v/>
      </c>
      <c r="M32" s="18" t="str">
        <f t="shared" si="6"/>
        <v/>
      </c>
      <c r="N32" s="18" t="str">
        <f t="shared" si="7"/>
        <v/>
      </c>
      <c r="O32" s="17" t="str">
        <f t="shared" si="8"/>
        <v/>
      </c>
      <c r="P32" s="17" t="str">
        <f t="shared" si="9"/>
        <v/>
      </c>
      <c r="Q32" s="17" t="str">
        <f t="shared" si="10"/>
        <v/>
      </c>
    </row>
    <row r="33" spans="1:17">
      <c r="A33" s="6">
        <v>31</v>
      </c>
      <c r="B33" s="7" t="s">
        <v>9</v>
      </c>
      <c r="C33" s="7">
        <v>13472261.83</v>
      </c>
      <c r="D33" s="7">
        <v>4795269.32</v>
      </c>
      <c r="E33" s="7">
        <v>892.89</v>
      </c>
      <c r="F33" s="4">
        <f t="shared" si="0"/>
        <v>0</v>
      </c>
      <c r="G33" s="5">
        <f t="shared" si="1"/>
        <v>51.26</v>
      </c>
      <c r="H33" s="5">
        <f t="shared" si="2"/>
        <v>2.08</v>
      </c>
      <c r="I33" s="3"/>
      <c r="J33" s="18" t="str">
        <f t="shared" si="3"/>
        <v/>
      </c>
      <c r="K33" s="18" t="str">
        <f t="shared" si="4"/>
        <v/>
      </c>
      <c r="L33" s="18" t="str">
        <f t="shared" si="5"/>
        <v/>
      </c>
      <c r="M33" s="18" t="str">
        <f t="shared" si="6"/>
        <v/>
      </c>
      <c r="N33" s="18" t="str">
        <f t="shared" si="7"/>
        <v/>
      </c>
      <c r="O33" s="17" t="str">
        <f t="shared" si="8"/>
        <v/>
      </c>
      <c r="P33" s="17" t="str">
        <f t="shared" si="9"/>
        <v/>
      </c>
      <c r="Q33" s="17" t="str">
        <f t="shared" si="10"/>
        <v/>
      </c>
    </row>
    <row r="34" spans="1:17">
      <c r="A34" s="6">
        <v>32</v>
      </c>
      <c r="B34" s="7" t="s">
        <v>9</v>
      </c>
      <c r="C34" s="7">
        <v>13472476.810000001</v>
      </c>
      <c r="D34" s="7">
        <v>4795441.7699999996</v>
      </c>
      <c r="E34" s="7">
        <v>902.89</v>
      </c>
      <c r="F34" s="4">
        <f t="shared" si="0"/>
        <v>275.77999999999997</v>
      </c>
      <c r="G34" s="5">
        <f t="shared" si="1"/>
        <v>51.26</v>
      </c>
      <c r="H34" s="5">
        <f t="shared" si="2"/>
        <v>2.08</v>
      </c>
      <c r="I34" s="3"/>
      <c r="J34" s="18" t="str">
        <f t="shared" si="3"/>
        <v/>
      </c>
      <c r="K34" s="18" t="str">
        <f t="shared" si="4"/>
        <v/>
      </c>
      <c r="L34" s="18" t="str">
        <f t="shared" si="5"/>
        <v/>
      </c>
      <c r="M34" s="18" t="str">
        <f t="shared" si="6"/>
        <v/>
      </c>
      <c r="N34" s="18" t="str">
        <f t="shared" si="7"/>
        <v/>
      </c>
      <c r="O34" s="17" t="str">
        <f t="shared" si="8"/>
        <v/>
      </c>
      <c r="P34" s="17" t="str">
        <f t="shared" si="9"/>
        <v/>
      </c>
      <c r="Q34" s="17" t="str">
        <f t="shared" si="10"/>
        <v/>
      </c>
    </row>
  </sheetData>
  <mergeCells count="1">
    <mergeCell ref="J1:Q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8"/>
  <sheetViews>
    <sheetView workbookViewId="0"/>
  </sheetViews>
  <sheetFormatPr defaultRowHeight="12"/>
  <cols>
    <col min="1" max="1" width="6.7109375" style="7" customWidth="1"/>
    <col min="2" max="2" width="7.85546875" style="7" customWidth="1"/>
    <col min="3" max="5" width="9.7109375" style="7" customWidth="1"/>
    <col min="6" max="8" width="12.42578125" style="7" customWidth="1"/>
    <col min="9" max="10" width="12.42578125" style="5" customWidth="1"/>
    <col min="11" max="15" width="9.140625" style="7"/>
    <col min="16" max="16384" width="9.140625" style="2"/>
  </cols>
  <sheetData>
    <row r="1" spans="1:15" s="1" customFormat="1">
      <c r="A1" s="13" t="s">
        <v>11</v>
      </c>
      <c r="B1" s="13" t="s">
        <v>10</v>
      </c>
      <c r="C1" s="13" t="s">
        <v>28</v>
      </c>
      <c r="D1" s="13" t="s">
        <v>27</v>
      </c>
      <c r="E1" s="13" t="s">
        <v>29</v>
      </c>
      <c r="F1" s="13" t="s">
        <v>15</v>
      </c>
      <c r="G1" s="13" t="s">
        <v>16</v>
      </c>
      <c r="H1" s="13" t="s">
        <v>17</v>
      </c>
      <c r="I1" s="16"/>
      <c r="J1" s="16"/>
      <c r="K1" s="13" t="s">
        <v>10</v>
      </c>
      <c r="L1" s="13" t="s">
        <v>28</v>
      </c>
      <c r="M1" s="13" t="s">
        <v>27</v>
      </c>
      <c r="N1" s="13" t="s">
        <v>29</v>
      </c>
      <c r="O1" s="13" t="s">
        <v>15</v>
      </c>
    </row>
    <row r="2" spans="1:15" s="1" customFormat="1" ht="24">
      <c r="A2" s="14" t="s">
        <v>20</v>
      </c>
      <c r="B2" s="14" t="s">
        <v>18</v>
      </c>
      <c r="C2" s="14" t="s">
        <v>12</v>
      </c>
      <c r="D2" s="14" t="s">
        <v>13</v>
      </c>
      <c r="E2" s="14" t="s">
        <v>14</v>
      </c>
      <c r="F2" s="14" t="s">
        <v>23</v>
      </c>
      <c r="G2" s="14" t="s">
        <v>19</v>
      </c>
      <c r="H2" s="14" t="s">
        <v>22</v>
      </c>
      <c r="I2" s="16" t="s">
        <v>24</v>
      </c>
      <c r="J2" s="16" t="s">
        <v>25</v>
      </c>
      <c r="K2" s="14" t="s">
        <v>18</v>
      </c>
      <c r="L2" s="14" t="s">
        <v>12</v>
      </c>
      <c r="M2" s="14" t="s">
        <v>13</v>
      </c>
      <c r="N2" s="14" t="s">
        <v>14</v>
      </c>
      <c r="O2" s="14" t="s">
        <v>23</v>
      </c>
    </row>
    <row r="3" spans="1:15">
      <c r="A3" s="6">
        <v>1</v>
      </c>
      <c r="B3" s="6" t="s">
        <v>0</v>
      </c>
      <c r="C3" s="6">
        <v>13472188.91</v>
      </c>
      <c r="D3" s="6">
        <v>4795209.45</v>
      </c>
      <c r="E3" s="6">
        <v>892.89</v>
      </c>
      <c r="F3" s="12">
        <v>0</v>
      </c>
      <c r="G3" s="7">
        <v>277.2</v>
      </c>
      <c r="H3" s="7">
        <v>11.99</v>
      </c>
      <c r="I3" s="8">
        <f>IF(F4=0, 0, F4-F3)</f>
        <v>96.28</v>
      </c>
      <c r="J3" s="8">
        <f t="shared" ref="J3:J46" si="0">SUMIFS(I:I,B:B,B3)</f>
        <v>270.60000000000002</v>
      </c>
      <c r="K3" s="7" t="str">
        <f t="shared" ref="K3:K45" si="1">IF($B3&lt;&gt;$B2,B3,"")</f>
        <v>k-14-1</v>
      </c>
      <c r="L3" s="7">
        <f t="shared" ref="L3:L45" si="2">IF($B3&lt;&gt;$B2,C3,"")</f>
        <v>13472188.91</v>
      </c>
      <c r="M3" s="7">
        <f t="shared" ref="M3:M45" si="3">IF($B3&lt;&gt;$B2,D3,"")</f>
        <v>4795209.45</v>
      </c>
      <c r="N3" s="7">
        <f t="shared" ref="N3:N45" si="4">IF($B3&lt;&gt;$B2,E3,"")</f>
        <v>892.89</v>
      </c>
      <c r="O3" s="7">
        <f>IF($B3&lt;&gt;$B2,J3,"")</f>
        <v>270.60000000000002</v>
      </c>
    </row>
    <row r="4" spans="1:15">
      <c r="A4" s="6">
        <v>2</v>
      </c>
      <c r="B4" s="6" t="s">
        <v>0</v>
      </c>
      <c r="C4" s="6">
        <v>13472095.470000001</v>
      </c>
      <c r="D4" s="6">
        <v>4795221.25</v>
      </c>
      <c r="E4" s="6">
        <v>912.89</v>
      </c>
      <c r="F4" s="12">
        <v>96.28</v>
      </c>
      <c r="G4" s="7">
        <v>277.2</v>
      </c>
      <c r="H4" s="7">
        <v>11.99</v>
      </c>
      <c r="I4" s="8">
        <f t="shared" ref="I4:I46" si="5">IF(F5=0, 0, F5-F4)</f>
        <v>1.0000000000005116E-2</v>
      </c>
      <c r="J4" s="8">
        <f t="shared" si="0"/>
        <v>270.60000000000002</v>
      </c>
      <c r="K4" s="7" t="str">
        <f t="shared" si="1"/>
        <v/>
      </c>
      <c r="L4" s="7" t="str">
        <f t="shared" si="2"/>
        <v/>
      </c>
      <c r="M4" s="7" t="str">
        <f t="shared" si="3"/>
        <v/>
      </c>
      <c r="N4" s="7" t="str">
        <f t="shared" si="4"/>
        <v/>
      </c>
      <c r="O4" s="7" t="str">
        <f t="shared" ref="O4:O46" si="6">IF($B4&lt;&gt;$B3,J4,"")</f>
        <v/>
      </c>
    </row>
    <row r="5" spans="1:15">
      <c r="A5" s="6">
        <v>2.5</v>
      </c>
      <c r="B5" s="6" t="s">
        <v>0</v>
      </c>
      <c r="C5" s="6">
        <v>13472095.470000001</v>
      </c>
      <c r="D5" s="6">
        <v>4795221.25</v>
      </c>
      <c r="E5" s="6">
        <v>912.89</v>
      </c>
      <c r="F5" s="7">
        <v>96.29</v>
      </c>
      <c r="G5" s="7">
        <v>225.98</v>
      </c>
      <c r="H5" s="7">
        <v>-9.36</v>
      </c>
      <c r="I5" s="8">
        <f t="shared" si="5"/>
        <v>86.089999999999989</v>
      </c>
      <c r="J5" s="8">
        <f t="shared" si="0"/>
        <v>270.60000000000002</v>
      </c>
      <c r="K5" s="7" t="str">
        <f t="shared" si="1"/>
        <v/>
      </c>
      <c r="L5" s="7" t="str">
        <f t="shared" si="2"/>
        <v/>
      </c>
      <c r="M5" s="7" t="str">
        <f t="shared" si="3"/>
        <v/>
      </c>
      <c r="N5" s="7" t="str">
        <f t="shared" si="4"/>
        <v/>
      </c>
      <c r="O5" s="7" t="str">
        <f t="shared" si="6"/>
        <v/>
      </c>
    </row>
    <row r="6" spans="1:15">
      <c r="A6" s="6">
        <v>3</v>
      </c>
      <c r="B6" s="6" t="s">
        <v>0</v>
      </c>
      <c r="C6" s="6">
        <v>13472034.380000001</v>
      </c>
      <c r="D6" s="6">
        <v>4795162.22</v>
      </c>
      <c r="E6" s="6">
        <v>898.89</v>
      </c>
      <c r="F6" s="7">
        <v>182.38</v>
      </c>
      <c r="G6" s="7">
        <v>225.98</v>
      </c>
      <c r="H6" s="7">
        <v>-9.36</v>
      </c>
      <c r="I6" s="8">
        <f t="shared" si="5"/>
        <v>9.9999999999909051E-3</v>
      </c>
      <c r="J6" s="8">
        <f t="shared" si="0"/>
        <v>270.60000000000002</v>
      </c>
      <c r="K6" s="7" t="str">
        <f t="shared" si="1"/>
        <v/>
      </c>
      <c r="L6" s="7" t="str">
        <f t="shared" si="2"/>
        <v/>
      </c>
      <c r="M6" s="7" t="str">
        <f t="shared" si="3"/>
        <v/>
      </c>
      <c r="N6" s="7" t="str">
        <f t="shared" si="4"/>
        <v/>
      </c>
      <c r="O6" s="7" t="str">
        <f t="shared" si="6"/>
        <v/>
      </c>
    </row>
    <row r="7" spans="1:15">
      <c r="A7" s="6">
        <v>3.5</v>
      </c>
      <c r="B7" s="7" t="s">
        <v>0</v>
      </c>
      <c r="C7" s="7">
        <v>13472034.380000001</v>
      </c>
      <c r="D7" s="7">
        <v>4795162.22</v>
      </c>
      <c r="E7" s="7">
        <v>898.89</v>
      </c>
      <c r="F7" s="12">
        <v>182.39</v>
      </c>
      <c r="G7" s="7">
        <v>195.89</v>
      </c>
      <c r="H7" s="7">
        <v>-3.25</v>
      </c>
      <c r="I7" s="8">
        <f t="shared" si="5"/>
        <v>88.210000000000036</v>
      </c>
      <c r="J7" s="8">
        <f t="shared" si="0"/>
        <v>270.60000000000002</v>
      </c>
      <c r="K7" s="7" t="str">
        <f t="shared" si="1"/>
        <v/>
      </c>
      <c r="L7" s="7" t="str">
        <f t="shared" si="2"/>
        <v/>
      </c>
      <c r="M7" s="7" t="str">
        <f t="shared" si="3"/>
        <v/>
      </c>
      <c r="N7" s="7" t="str">
        <f t="shared" si="4"/>
        <v/>
      </c>
      <c r="O7" s="7" t="str">
        <f t="shared" si="6"/>
        <v/>
      </c>
    </row>
    <row r="8" spans="1:15">
      <c r="A8" s="6">
        <v>4</v>
      </c>
      <c r="B8" s="6" t="s">
        <v>0</v>
      </c>
      <c r="C8" s="6">
        <v>13472010.26</v>
      </c>
      <c r="D8" s="6">
        <v>4795077.51</v>
      </c>
      <c r="E8" s="6">
        <v>893.89</v>
      </c>
      <c r="F8" s="12">
        <v>270.60000000000002</v>
      </c>
      <c r="G8" s="7">
        <v>195.89</v>
      </c>
      <c r="H8" s="7">
        <v>-3.25</v>
      </c>
      <c r="I8" s="8">
        <f t="shared" si="5"/>
        <v>0</v>
      </c>
      <c r="J8" s="8">
        <f t="shared" si="0"/>
        <v>270.60000000000002</v>
      </c>
      <c r="K8" s="7" t="str">
        <f t="shared" si="1"/>
        <v/>
      </c>
      <c r="L8" s="7" t="str">
        <f t="shared" si="2"/>
        <v/>
      </c>
      <c r="M8" s="7" t="str">
        <f t="shared" si="3"/>
        <v/>
      </c>
      <c r="N8" s="7" t="str">
        <f t="shared" si="4"/>
        <v/>
      </c>
      <c r="O8" s="7" t="str">
        <f t="shared" si="6"/>
        <v/>
      </c>
    </row>
    <row r="9" spans="1:15">
      <c r="A9" s="6">
        <v>5</v>
      </c>
      <c r="B9" s="6" t="s">
        <v>1</v>
      </c>
      <c r="C9" s="6">
        <v>13472190.960000001</v>
      </c>
      <c r="D9" s="6">
        <v>4795243.33</v>
      </c>
      <c r="E9" s="6">
        <v>923.89</v>
      </c>
      <c r="F9" s="7">
        <v>0</v>
      </c>
      <c r="G9" s="7">
        <v>277.73</v>
      </c>
      <c r="H9" s="7">
        <v>-10.88</v>
      </c>
      <c r="I9" s="8">
        <f t="shared" si="5"/>
        <v>116.59</v>
      </c>
      <c r="J9" s="8">
        <f t="shared" si="0"/>
        <v>288.73</v>
      </c>
      <c r="K9" s="7" t="str">
        <f t="shared" si="1"/>
        <v>k-14-2</v>
      </c>
      <c r="L9" s="7">
        <f t="shared" si="2"/>
        <v>13472190.960000001</v>
      </c>
      <c r="M9" s="7">
        <f t="shared" si="3"/>
        <v>4795243.33</v>
      </c>
      <c r="N9" s="7">
        <f t="shared" si="4"/>
        <v>923.89</v>
      </c>
      <c r="O9" s="7">
        <f t="shared" si="6"/>
        <v>288.73</v>
      </c>
    </row>
    <row r="10" spans="1:15">
      <c r="A10" s="6">
        <v>6</v>
      </c>
      <c r="B10" s="6" t="s">
        <v>1</v>
      </c>
      <c r="C10" s="6">
        <v>13472077.51</v>
      </c>
      <c r="D10" s="6">
        <v>4795258.7300000004</v>
      </c>
      <c r="E10" s="6">
        <v>901.89</v>
      </c>
      <c r="F10" s="12">
        <v>116.59</v>
      </c>
      <c r="G10" s="7">
        <v>277.73</v>
      </c>
      <c r="H10" s="7">
        <v>-10.88</v>
      </c>
      <c r="I10" s="8">
        <f t="shared" si="5"/>
        <v>1.0000000000005116E-2</v>
      </c>
      <c r="J10" s="8">
        <f t="shared" si="0"/>
        <v>288.73</v>
      </c>
      <c r="K10" s="7" t="str">
        <f t="shared" si="1"/>
        <v/>
      </c>
      <c r="L10" s="7" t="str">
        <f t="shared" si="2"/>
        <v/>
      </c>
      <c r="M10" s="7" t="str">
        <f t="shared" si="3"/>
        <v/>
      </c>
      <c r="N10" s="7" t="str">
        <f t="shared" si="4"/>
        <v/>
      </c>
      <c r="O10" s="7" t="str">
        <f t="shared" si="6"/>
        <v/>
      </c>
    </row>
    <row r="11" spans="1:15">
      <c r="A11" s="6">
        <v>6.5</v>
      </c>
      <c r="B11" s="6" t="s">
        <v>1</v>
      </c>
      <c r="C11" s="6">
        <v>13472077.51</v>
      </c>
      <c r="D11" s="6">
        <v>4795258.7300000004</v>
      </c>
      <c r="E11" s="6">
        <v>901.89</v>
      </c>
      <c r="F11" s="7">
        <v>116.60000000000001</v>
      </c>
      <c r="G11" s="7">
        <v>315.58999999999997</v>
      </c>
      <c r="H11" s="7">
        <v>-16.010000000000002</v>
      </c>
      <c r="I11" s="8">
        <f t="shared" si="5"/>
        <v>72.499999999999986</v>
      </c>
      <c r="J11" s="8">
        <f t="shared" si="0"/>
        <v>288.73</v>
      </c>
      <c r="K11" s="7" t="str">
        <f t="shared" si="1"/>
        <v/>
      </c>
      <c r="L11" s="7" t="str">
        <f t="shared" si="2"/>
        <v/>
      </c>
      <c r="M11" s="7" t="str">
        <f t="shared" si="3"/>
        <v/>
      </c>
      <c r="N11" s="7" t="str">
        <f t="shared" si="4"/>
        <v/>
      </c>
      <c r="O11" s="7" t="str">
        <f t="shared" si="6"/>
        <v/>
      </c>
    </row>
    <row r="12" spans="1:15">
      <c r="A12" s="6">
        <v>7</v>
      </c>
      <c r="B12" s="6" t="s">
        <v>1</v>
      </c>
      <c r="C12" s="6">
        <v>13472028.74</v>
      </c>
      <c r="D12" s="6">
        <v>4795308.5199999996</v>
      </c>
      <c r="E12" s="6">
        <v>881.89</v>
      </c>
      <c r="F12" s="12">
        <v>189.1</v>
      </c>
      <c r="G12" s="7">
        <v>315.58999999999997</v>
      </c>
      <c r="H12" s="7">
        <v>-16.010000000000002</v>
      </c>
      <c r="I12" s="8">
        <f t="shared" si="5"/>
        <v>9.9999999999909051E-3</v>
      </c>
      <c r="J12" s="8">
        <f t="shared" si="0"/>
        <v>288.73</v>
      </c>
      <c r="K12" s="7" t="str">
        <f t="shared" si="1"/>
        <v/>
      </c>
      <c r="L12" s="7" t="str">
        <f t="shared" si="2"/>
        <v/>
      </c>
      <c r="M12" s="7" t="str">
        <f t="shared" si="3"/>
        <v/>
      </c>
      <c r="N12" s="7" t="str">
        <f t="shared" si="4"/>
        <v/>
      </c>
      <c r="O12" s="7" t="str">
        <f t="shared" si="6"/>
        <v/>
      </c>
    </row>
    <row r="13" spans="1:15">
      <c r="A13" s="6">
        <v>7.5</v>
      </c>
      <c r="B13" s="7" t="s">
        <v>1</v>
      </c>
      <c r="C13" s="7">
        <v>13472028.74</v>
      </c>
      <c r="D13" s="7">
        <v>4795308.5199999996</v>
      </c>
      <c r="E13" s="7">
        <v>881.89</v>
      </c>
      <c r="F13" s="12">
        <v>189.10999999999999</v>
      </c>
      <c r="G13" s="7">
        <v>256.83</v>
      </c>
      <c r="H13" s="7">
        <v>5.76</v>
      </c>
      <c r="I13" s="8">
        <f t="shared" si="5"/>
        <v>99.620000000000033</v>
      </c>
      <c r="J13" s="8">
        <f t="shared" si="0"/>
        <v>288.73</v>
      </c>
      <c r="K13" s="7" t="str">
        <f t="shared" si="1"/>
        <v/>
      </c>
      <c r="L13" s="7" t="str">
        <f t="shared" si="2"/>
        <v/>
      </c>
      <c r="M13" s="7" t="str">
        <f t="shared" si="3"/>
        <v/>
      </c>
      <c r="N13" s="7" t="str">
        <f t="shared" si="4"/>
        <v/>
      </c>
      <c r="O13" s="7" t="str">
        <f t="shared" si="6"/>
        <v/>
      </c>
    </row>
    <row r="14" spans="1:15">
      <c r="A14" s="6">
        <v>8</v>
      </c>
      <c r="B14" s="6" t="s">
        <v>1</v>
      </c>
      <c r="C14" s="6">
        <v>13471932.220000001</v>
      </c>
      <c r="D14" s="6">
        <v>4795285.9400000004</v>
      </c>
      <c r="E14" s="6">
        <v>891.89</v>
      </c>
      <c r="F14" s="12">
        <v>288.73</v>
      </c>
      <c r="G14" s="7">
        <v>256.83</v>
      </c>
      <c r="H14" s="7">
        <v>5.76</v>
      </c>
      <c r="I14" s="8">
        <f t="shared" si="5"/>
        <v>0</v>
      </c>
      <c r="J14" s="8">
        <f t="shared" si="0"/>
        <v>288.73</v>
      </c>
      <c r="K14" s="7" t="str">
        <f t="shared" si="1"/>
        <v/>
      </c>
      <c r="L14" s="7" t="str">
        <f t="shared" si="2"/>
        <v/>
      </c>
      <c r="M14" s="7" t="str">
        <f t="shared" si="3"/>
        <v/>
      </c>
      <c r="N14" s="7" t="str">
        <f t="shared" si="4"/>
        <v/>
      </c>
      <c r="O14" s="7" t="str">
        <f t="shared" si="6"/>
        <v/>
      </c>
    </row>
    <row r="15" spans="1:15">
      <c r="A15" s="6">
        <v>9</v>
      </c>
      <c r="B15" s="6" t="s">
        <v>2</v>
      </c>
      <c r="C15" s="6">
        <v>13472218.68</v>
      </c>
      <c r="D15" s="6">
        <v>4795270.0199999996</v>
      </c>
      <c r="E15" s="6">
        <v>917.89</v>
      </c>
      <c r="F15" s="7">
        <v>0</v>
      </c>
      <c r="G15" s="7">
        <v>32.96</v>
      </c>
      <c r="H15" s="7">
        <v>0</v>
      </c>
      <c r="I15" s="8">
        <f t="shared" si="5"/>
        <v>88.71</v>
      </c>
      <c r="J15" s="8">
        <f t="shared" si="0"/>
        <v>256.47000000000003</v>
      </c>
      <c r="K15" s="7" t="str">
        <f t="shared" si="1"/>
        <v>k-14-3</v>
      </c>
      <c r="L15" s="7">
        <f t="shared" si="2"/>
        <v>13472218.68</v>
      </c>
      <c r="M15" s="7">
        <f t="shared" si="3"/>
        <v>4795270.0199999996</v>
      </c>
      <c r="N15" s="7">
        <f t="shared" si="4"/>
        <v>917.89</v>
      </c>
      <c r="O15" s="7">
        <f t="shared" si="6"/>
        <v>256.47000000000003</v>
      </c>
    </row>
    <row r="16" spans="1:15">
      <c r="A16" s="6">
        <v>10</v>
      </c>
      <c r="B16" s="7" t="s">
        <v>2</v>
      </c>
      <c r="C16" s="7">
        <v>13472266.939999999</v>
      </c>
      <c r="D16" s="7">
        <v>4795344.46</v>
      </c>
      <c r="E16" s="7">
        <v>917.89</v>
      </c>
      <c r="F16" s="12">
        <v>88.71</v>
      </c>
      <c r="G16" s="7">
        <v>32.96</v>
      </c>
      <c r="H16" s="7">
        <v>0</v>
      </c>
      <c r="I16" s="8">
        <f t="shared" si="5"/>
        <v>1.0000000000005116E-2</v>
      </c>
      <c r="J16" s="8">
        <f t="shared" si="0"/>
        <v>256.47000000000003</v>
      </c>
      <c r="K16" s="7" t="str">
        <f t="shared" si="1"/>
        <v/>
      </c>
      <c r="L16" s="7" t="str">
        <f t="shared" si="2"/>
        <v/>
      </c>
      <c r="M16" s="7" t="str">
        <f t="shared" si="3"/>
        <v/>
      </c>
      <c r="N16" s="7" t="str">
        <f t="shared" si="4"/>
        <v/>
      </c>
      <c r="O16" s="7" t="str">
        <f t="shared" si="6"/>
        <v/>
      </c>
    </row>
    <row r="17" spans="1:15">
      <c r="A17" s="6">
        <v>10.5</v>
      </c>
      <c r="B17" s="7" t="s">
        <v>2</v>
      </c>
      <c r="C17" s="7">
        <v>13472266.939999999</v>
      </c>
      <c r="D17" s="7">
        <v>4795344.46</v>
      </c>
      <c r="E17" s="7">
        <v>917.89</v>
      </c>
      <c r="F17" s="12">
        <v>88.72</v>
      </c>
      <c r="G17" s="7">
        <v>335.13</v>
      </c>
      <c r="H17" s="7">
        <v>1.58</v>
      </c>
      <c r="I17" s="8">
        <f t="shared" si="5"/>
        <v>108.68</v>
      </c>
      <c r="J17" s="8">
        <f t="shared" si="0"/>
        <v>256.47000000000003</v>
      </c>
      <c r="K17" s="7" t="str">
        <f t="shared" si="1"/>
        <v/>
      </c>
      <c r="L17" s="7" t="str">
        <f t="shared" si="2"/>
        <v/>
      </c>
      <c r="M17" s="7" t="str">
        <f t="shared" si="3"/>
        <v/>
      </c>
      <c r="N17" s="7" t="str">
        <f t="shared" si="4"/>
        <v/>
      </c>
      <c r="O17" s="7" t="str">
        <f t="shared" si="6"/>
        <v/>
      </c>
    </row>
    <row r="18" spans="1:15">
      <c r="A18" s="6">
        <v>11</v>
      </c>
      <c r="B18" s="6" t="s">
        <v>2</v>
      </c>
      <c r="C18" s="6">
        <v>13472221.25</v>
      </c>
      <c r="D18" s="6">
        <v>4795443.03</v>
      </c>
      <c r="E18" s="6">
        <v>920.89</v>
      </c>
      <c r="F18" s="7">
        <v>197.4</v>
      </c>
      <c r="G18" s="7">
        <v>335.13</v>
      </c>
      <c r="H18" s="7">
        <v>1.58</v>
      </c>
      <c r="I18" s="8">
        <f t="shared" si="5"/>
        <v>9.9999999999909051E-3</v>
      </c>
      <c r="J18" s="8">
        <f t="shared" si="0"/>
        <v>256.47000000000003</v>
      </c>
      <c r="K18" s="7" t="str">
        <f t="shared" si="1"/>
        <v/>
      </c>
      <c r="L18" s="7" t="str">
        <f t="shared" si="2"/>
        <v/>
      </c>
      <c r="M18" s="7" t="str">
        <f t="shared" si="3"/>
        <v/>
      </c>
      <c r="N18" s="7" t="str">
        <f t="shared" si="4"/>
        <v/>
      </c>
      <c r="O18" s="7" t="str">
        <f t="shared" si="6"/>
        <v/>
      </c>
    </row>
    <row r="19" spans="1:15">
      <c r="A19" s="6">
        <v>11.5</v>
      </c>
      <c r="B19" s="7" t="s">
        <v>2</v>
      </c>
      <c r="C19" s="7">
        <v>13472221.25</v>
      </c>
      <c r="D19" s="7">
        <v>4795443.03</v>
      </c>
      <c r="E19" s="7">
        <v>920.89</v>
      </c>
      <c r="F19" s="12">
        <v>197.41</v>
      </c>
      <c r="G19" s="7">
        <v>14.71</v>
      </c>
      <c r="H19" s="7">
        <v>-27.2</v>
      </c>
      <c r="I19" s="8">
        <f t="shared" si="5"/>
        <v>59.060000000000031</v>
      </c>
      <c r="J19" s="8">
        <f t="shared" si="0"/>
        <v>256.47000000000003</v>
      </c>
      <c r="K19" s="7" t="str">
        <f t="shared" si="1"/>
        <v/>
      </c>
      <c r="L19" s="7" t="str">
        <f t="shared" si="2"/>
        <v/>
      </c>
      <c r="M19" s="7" t="str">
        <f t="shared" si="3"/>
        <v/>
      </c>
      <c r="N19" s="7" t="str">
        <f t="shared" si="4"/>
        <v/>
      </c>
      <c r="O19" s="7" t="str">
        <f t="shared" si="6"/>
        <v/>
      </c>
    </row>
    <row r="20" spans="1:15">
      <c r="A20" s="6">
        <v>12</v>
      </c>
      <c r="B20" s="7" t="s">
        <v>2</v>
      </c>
      <c r="C20" s="7">
        <v>13472234.59</v>
      </c>
      <c r="D20" s="7">
        <v>4795493.8499999996</v>
      </c>
      <c r="E20" s="7">
        <v>893.89</v>
      </c>
      <c r="F20" s="12">
        <v>256.47000000000003</v>
      </c>
      <c r="G20" s="7">
        <v>14.71</v>
      </c>
      <c r="H20" s="7">
        <v>-27.2</v>
      </c>
      <c r="I20" s="8">
        <f t="shared" si="5"/>
        <v>0</v>
      </c>
      <c r="J20" s="8">
        <f t="shared" si="0"/>
        <v>256.47000000000003</v>
      </c>
      <c r="K20" s="7" t="str">
        <f t="shared" si="1"/>
        <v/>
      </c>
      <c r="L20" s="7" t="str">
        <f t="shared" si="2"/>
        <v/>
      </c>
      <c r="M20" s="7" t="str">
        <f t="shared" si="3"/>
        <v/>
      </c>
      <c r="N20" s="7" t="str">
        <f t="shared" si="4"/>
        <v/>
      </c>
      <c r="O20" s="7" t="str">
        <f t="shared" si="6"/>
        <v/>
      </c>
    </row>
    <row r="21" spans="1:15">
      <c r="A21" s="6">
        <v>13</v>
      </c>
      <c r="B21" s="7" t="s">
        <v>3</v>
      </c>
      <c r="C21" s="7">
        <v>13472254.619999999</v>
      </c>
      <c r="D21" s="7">
        <v>4795246.8600000003</v>
      </c>
      <c r="E21" s="7">
        <v>921.89</v>
      </c>
      <c r="F21" s="12">
        <v>0</v>
      </c>
      <c r="G21" s="7">
        <v>61.25</v>
      </c>
      <c r="H21" s="7">
        <v>-15.67</v>
      </c>
      <c r="I21" s="8">
        <f t="shared" si="5"/>
        <v>107.38</v>
      </c>
      <c r="J21" s="8">
        <f t="shared" si="0"/>
        <v>292.82</v>
      </c>
      <c r="K21" s="7" t="str">
        <f t="shared" si="1"/>
        <v>k-14-4</v>
      </c>
      <c r="L21" s="7">
        <f t="shared" si="2"/>
        <v>13472254.619999999</v>
      </c>
      <c r="M21" s="7">
        <f t="shared" si="3"/>
        <v>4795246.8600000003</v>
      </c>
      <c r="N21" s="7">
        <f t="shared" si="4"/>
        <v>921.89</v>
      </c>
      <c r="O21" s="7">
        <f t="shared" si="6"/>
        <v>292.82</v>
      </c>
    </row>
    <row r="22" spans="1:15">
      <c r="A22" s="6">
        <v>14</v>
      </c>
      <c r="B22" s="7" t="s">
        <v>3</v>
      </c>
      <c r="C22" s="7">
        <v>13472345.26</v>
      </c>
      <c r="D22" s="7">
        <v>4795296.59</v>
      </c>
      <c r="E22" s="7">
        <v>892.89</v>
      </c>
      <c r="F22" s="12">
        <v>107.38</v>
      </c>
      <c r="G22" s="7">
        <v>61.25</v>
      </c>
      <c r="H22" s="7">
        <v>-15.67</v>
      </c>
      <c r="I22" s="8">
        <f t="shared" si="5"/>
        <v>1.0000000000005116E-2</v>
      </c>
      <c r="J22" s="8">
        <f t="shared" si="0"/>
        <v>292.82</v>
      </c>
      <c r="K22" s="7" t="str">
        <f t="shared" si="1"/>
        <v/>
      </c>
      <c r="L22" s="7" t="str">
        <f t="shared" si="2"/>
        <v/>
      </c>
      <c r="M22" s="7" t="str">
        <f t="shared" si="3"/>
        <v/>
      </c>
      <c r="N22" s="7" t="str">
        <f t="shared" si="4"/>
        <v/>
      </c>
      <c r="O22" s="7" t="str">
        <f t="shared" si="6"/>
        <v/>
      </c>
    </row>
    <row r="23" spans="1:15">
      <c r="A23" s="7">
        <v>14.5</v>
      </c>
      <c r="B23" s="7" t="s">
        <v>3</v>
      </c>
      <c r="C23" s="7">
        <v>13472345.26</v>
      </c>
      <c r="D23" s="7">
        <v>4795296.59</v>
      </c>
      <c r="E23" s="7">
        <v>892.89</v>
      </c>
      <c r="F23" s="7">
        <v>107.39</v>
      </c>
      <c r="G23" s="7">
        <v>99.71</v>
      </c>
      <c r="H23" s="7">
        <v>0.63</v>
      </c>
      <c r="I23" s="8">
        <f t="shared" si="5"/>
        <v>90.320000000000007</v>
      </c>
      <c r="J23" s="8">
        <f t="shared" si="0"/>
        <v>292.82</v>
      </c>
      <c r="K23" s="7" t="str">
        <f t="shared" si="1"/>
        <v/>
      </c>
      <c r="L23" s="7" t="str">
        <f t="shared" si="2"/>
        <v/>
      </c>
      <c r="M23" s="7" t="str">
        <f t="shared" si="3"/>
        <v/>
      </c>
      <c r="N23" s="7" t="str">
        <f t="shared" si="4"/>
        <v/>
      </c>
      <c r="O23" s="7" t="str">
        <f t="shared" si="6"/>
        <v/>
      </c>
    </row>
    <row r="24" spans="1:15">
      <c r="A24" s="6">
        <v>15</v>
      </c>
      <c r="B24" s="6" t="s">
        <v>3</v>
      </c>
      <c r="C24" s="6">
        <v>13472434.289999999</v>
      </c>
      <c r="D24" s="6">
        <v>4795281.3499999996</v>
      </c>
      <c r="E24" s="6">
        <v>893.89</v>
      </c>
      <c r="F24" s="7">
        <v>197.71</v>
      </c>
      <c r="G24" s="7">
        <v>99.71</v>
      </c>
      <c r="H24" s="7">
        <v>0.63</v>
      </c>
      <c r="I24" s="8">
        <f t="shared" si="5"/>
        <v>9.9999999999909051E-3</v>
      </c>
      <c r="J24" s="8">
        <f t="shared" si="0"/>
        <v>292.82</v>
      </c>
      <c r="K24" s="7" t="str">
        <f t="shared" si="1"/>
        <v/>
      </c>
      <c r="L24" s="7" t="str">
        <f t="shared" si="2"/>
        <v/>
      </c>
      <c r="M24" s="7" t="str">
        <f t="shared" si="3"/>
        <v/>
      </c>
      <c r="N24" s="7" t="str">
        <f t="shared" si="4"/>
        <v/>
      </c>
      <c r="O24" s="7" t="str">
        <f t="shared" si="6"/>
        <v/>
      </c>
    </row>
    <row r="25" spans="1:15">
      <c r="A25" s="7">
        <v>15.5</v>
      </c>
      <c r="B25" s="7" t="s">
        <v>3</v>
      </c>
      <c r="C25" s="7">
        <v>13472434.289999999</v>
      </c>
      <c r="D25" s="7">
        <v>4795281.3499999996</v>
      </c>
      <c r="E25" s="7">
        <v>893.89</v>
      </c>
      <c r="F25" s="7">
        <v>197.72</v>
      </c>
      <c r="G25" s="7">
        <v>25.7</v>
      </c>
      <c r="H25" s="7">
        <v>7.25</v>
      </c>
      <c r="I25" s="8">
        <f t="shared" si="5"/>
        <v>95.1</v>
      </c>
      <c r="J25" s="8">
        <f t="shared" si="0"/>
        <v>292.82</v>
      </c>
      <c r="K25" s="7" t="str">
        <f t="shared" si="1"/>
        <v/>
      </c>
      <c r="L25" s="7" t="str">
        <f t="shared" si="2"/>
        <v/>
      </c>
      <c r="M25" s="7" t="str">
        <f t="shared" si="3"/>
        <v/>
      </c>
      <c r="N25" s="7" t="str">
        <f t="shared" si="4"/>
        <v/>
      </c>
      <c r="O25" s="7" t="str">
        <f t="shared" si="6"/>
        <v/>
      </c>
    </row>
    <row r="26" spans="1:15">
      <c r="A26" s="6">
        <v>16</v>
      </c>
      <c r="B26" s="7" t="s">
        <v>3</v>
      </c>
      <c r="C26" s="7">
        <v>13472475.199999999</v>
      </c>
      <c r="D26" s="7">
        <v>4795366.37</v>
      </c>
      <c r="E26" s="7">
        <v>905.89</v>
      </c>
      <c r="F26" s="12">
        <v>292.82</v>
      </c>
      <c r="G26" s="7">
        <v>25.7</v>
      </c>
      <c r="H26" s="7">
        <v>7.25</v>
      </c>
      <c r="I26" s="8">
        <f t="shared" si="5"/>
        <v>0</v>
      </c>
      <c r="J26" s="8">
        <f t="shared" si="0"/>
        <v>292.82</v>
      </c>
      <c r="K26" s="7" t="str">
        <f t="shared" si="1"/>
        <v/>
      </c>
      <c r="L26" s="7" t="str">
        <f t="shared" si="2"/>
        <v/>
      </c>
      <c r="M26" s="7" t="str">
        <f t="shared" si="3"/>
        <v/>
      </c>
      <c r="N26" s="7" t="str">
        <f t="shared" si="4"/>
        <v/>
      </c>
      <c r="O26" s="7" t="str">
        <f t="shared" si="6"/>
        <v/>
      </c>
    </row>
    <row r="27" spans="1:15">
      <c r="A27" s="6">
        <v>17</v>
      </c>
      <c r="B27" s="6" t="s">
        <v>4</v>
      </c>
      <c r="C27" s="6">
        <v>13472245.789999999</v>
      </c>
      <c r="D27" s="6">
        <v>4795222.79</v>
      </c>
      <c r="E27" s="6">
        <v>880.89</v>
      </c>
      <c r="F27" s="7">
        <v>0</v>
      </c>
      <c r="G27" s="7">
        <v>124.42</v>
      </c>
      <c r="H27" s="7">
        <v>6.39</v>
      </c>
      <c r="I27" s="8">
        <f t="shared" si="5"/>
        <v>332.68</v>
      </c>
      <c r="J27" s="8">
        <f t="shared" si="0"/>
        <v>332.68</v>
      </c>
      <c r="K27" s="7" t="str">
        <f t="shared" si="1"/>
        <v>k-14-5</v>
      </c>
      <c r="L27" s="7">
        <f t="shared" si="2"/>
        <v>13472245.789999999</v>
      </c>
      <c r="M27" s="7">
        <f t="shared" si="3"/>
        <v>4795222.79</v>
      </c>
      <c r="N27" s="7">
        <f t="shared" si="4"/>
        <v>880.89</v>
      </c>
      <c r="O27" s="7">
        <f t="shared" si="6"/>
        <v>332.68</v>
      </c>
    </row>
    <row r="28" spans="1:15">
      <c r="A28" s="6">
        <v>18</v>
      </c>
      <c r="B28" s="7" t="s">
        <v>4</v>
      </c>
      <c r="C28" s="7">
        <v>13472518.52</v>
      </c>
      <c r="D28" s="7">
        <v>4795035.9000000004</v>
      </c>
      <c r="E28" s="7">
        <v>917.89</v>
      </c>
      <c r="F28" s="12">
        <v>332.68</v>
      </c>
      <c r="G28" s="7">
        <v>124.42</v>
      </c>
      <c r="H28" s="7">
        <v>6.39</v>
      </c>
      <c r="I28" s="8">
        <f t="shared" si="5"/>
        <v>0</v>
      </c>
      <c r="J28" s="8">
        <f t="shared" si="0"/>
        <v>332.68</v>
      </c>
      <c r="K28" s="7" t="str">
        <f t="shared" si="1"/>
        <v/>
      </c>
      <c r="L28" s="7" t="str">
        <f t="shared" si="2"/>
        <v/>
      </c>
      <c r="M28" s="7" t="str">
        <f t="shared" si="3"/>
        <v/>
      </c>
      <c r="N28" s="7" t="str">
        <f t="shared" si="4"/>
        <v/>
      </c>
      <c r="O28" s="7" t="str">
        <f t="shared" si="6"/>
        <v/>
      </c>
    </row>
    <row r="29" spans="1:15">
      <c r="A29" s="6">
        <v>19</v>
      </c>
      <c r="B29" s="7" t="s">
        <v>5</v>
      </c>
      <c r="C29" s="7">
        <v>13472228.949999999</v>
      </c>
      <c r="D29" s="7">
        <v>4795181.88</v>
      </c>
      <c r="E29" s="7">
        <v>894.89</v>
      </c>
      <c r="F29" s="12">
        <v>0</v>
      </c>
      <c r="G29" s="7">
        <v>160.87</v>
      </c>
      <c r="H29" s="7">
        <v>3.9</v>
      </c>
      <c r="I29" s="8">
        <f t="shared" si="5"/>
        <v>147.21</v>
      </c>
      <c r="J29" s="8">
        <f t="shared" si="0"/>
        <v>318.06</v>
      </c>
      <c r="K29" s="7" t="str">
        <f t="shared" si="1"/>
        <v>k-14-6</v>
      </c>
      <c r="L29" s="7">
        <f t="shared" si="2"/>
        <v>13472228.949999999</v>
      </c>
      <c r="M29" s="7">
        <f t="shared" si="3"/>
        <v>4795181.88</v>
      </c>
      <c r="N29" s="7">
        <f t="shared" si="4"/>
        <v>894.89</v>
      </c>
      <c r="O29" s="7">
        <f t="shared" si="6"/>
        <v>318.06</v>
      </c>
    </row>
    <row r="30" spans="1:15">
      <c r="A30" s="6">
        <v>20</v>
      </c>
      <c r="B30" s="7" t="s">
        <v>5</v>
      </c>
      <c r="C30" s="7">
        <v>13472277.08</v>
      </c>
      <c r="D30" s="7">
        <v>4795043.12</v>
      </c>
      <c r="E30" s="7">
        <v>904.89</v>
      </c>
      <c r="F30" s="12">
        <v>147.21</v>
      </c>
      <c r="G30" s="7">
        <v>160.87</v>
      </c>
      <c r="H30" s="7">
        <v>3.9</v>
      </c>
      <c r="I30" s="8">
        <f t="shared" si="5"/>
        <v>9.9999999999909051E-3</v>
      </c>
      <c r="J30" s="8">
        <f t="shared" si="0"/>
        <v>318.06</v>
      </c>
      <c r="K30" s="7" t="str">
        <f t="shared" si="1"/>
        <v/>
      </c>
      <c r="L30" s="7" t="str">
        <f t="shared" si="2"/>
        <v/>
      </c>
      <c r="M30" s="7" t="str">
        <f t="shared" si="3"/>
        <v/>
      </c>
      <c r="N30" s="7" t="str">
        <f t="shared" si="4"/>
        <v/>
      </c>
      <c r="O30" s="7" t="str">
        <f t="shared" si="6"/>
        <v/>
      </c>
    </row>
    <row r="31" spans="1:15">
      <c r="A31" s="7">
        <v>20.5</v>
      </c>
      <c r="B31" s="7" t="s">
        <v>5</v>
      </c>
      <c r="C31" s="7">
        <v>13472277.08</v>
      </c>
      <c r="D31" s="7">
        <v>4795043.12</v>
      </c>
      <c r="E31" s="7">
        <v>904.89</v>
      </c>
      <c r="F31" s="7">
        <v>147.22</v>
      </c>
      <c r="G31" s="7">
        <v>136.71</v>
      </c>
      <c r="H31" s="7">
        <v>-1.34</v>
      </c>
      <c r="I31" s="8">
        <f t="shared" si="5"/>
        <v>170.84</v>
      </c>
      <c r="J31" s="8">
        <f t="shared" si="0"/>
        <v>318.06</v>
      </c>
      <c r="K31" s="7" t="str">
        <f t="shared" si="1"/>
        <v/>
      </c>
      <c r="L31" s="7" t="str">
        <f t="shared" si="2"/>
        <v/>
      </c>
      <c r="M31" s="7" t="str">
        <f t="shared" si="3"/>
        <v/>
      </c>
      <c r="N31" s="7" t="str">
        <f t="shared" si="4"/>
        <v/>
      </c>
      <c r="O31" s="7" t="str">
        <f t="shared" si="6"/>
        <v/>
      </c>
    </row>
    <row r="32" spans="1:15">
      <c r="A32" s="6">
        <v>21</v>
      </c>
      <c r="B32" s="6" t="s">
        <v>5</v>
      </c>
      <c r="C32" s="6">
        <v>13472394.189999999</v>
      </c>
      <c r="D32" s="6">
        <v>4794918.79</v>
      </c>
      <c r="E32" s="6">
        <v>900.89</v>
      </c>
      <c r="F32" s="7">
        <v>318.06</v>
      </c>
      <c r="G32" s="7">
        <v>136.71</v>
      </c>
      <c r="H32" s="7">
        <v>-1.34</v>
      </c>
      <c r="I32" s="8">
        <f t="shared" si="5"/>
        <v>0</v>
      </c>
      <c r="J32" s="8">
        <f t="shared" si="0"/>
        <v>318.06</v>
      </c>
      <c r="K32" s="7" t="str">
        <f t="shared" si="1"/>
        <v/>
      </c>
      <c r="L32" s="7" t="str">
        <f t="shared" si="2"/>
        <v/>
      </c>
      <c r="M32" s="7" t="str">
        <f t="shared" si="3"/>
        <v/>
      </c>
      <c r="N32" s="7" t="str">
        <f t="shared" si="4"/>
        <v/>
      </c>
      <c r="O32" s="7" t="str">
        <f t="shared" si="6"/>
        <v/>
      </c>
    </row>
    <row r="33" spans="1:15">
      <c r="A33" s="6">
        <v>22</v>
      </c>
      <c r="B33" s="7" t="s">
        <v>6</v>
      </c>
      <c r="C33" s="7">
        <v>13472200.869999999</v>
      </c>
      <c r="D33" s="7">
        <v>4795187.5</v>
      </c>
      <c r="E33" s="7">
        <v>901.89</v>
      </c>
      <c r="F33" s="12">
        <v>0</v>
      </c>
      <c r="G33" s="7">
        <v>247.1</v>
      </c>
      <c r="H33" s="7">
        <v>22.81</v>
      </c>
      <c r="I33" s="8">
        <f t="shared" si="5"/>
        <v>67.069999999999993</v>
      </c>
      <c r="J33" s="8">
        <f t="shared" si="0"/>
        <v>355.28</v>
      </c>
      <c r="K33" s="7" t="str">
        <f t="shared" si="1"/>
        <v>k-14-7</v>
      </c>
      <c r="L33" s="7">
        <f t="shared" si="2"/>
        <v>13472200.869999999</v>
      </c>
      <c r="M33" s="7">
        <f t="shared" si="3"/>
        <v>4795187.5</v>
      </c>
      <c r="N33" s="7">
        <f t="shared" si="4"/>
        <v>901.89</v>
      </c>
      <c r="O33" s="7">
        <f t="shared" si="6"/>
        <v>355.28</v>
      </c>
    </row>
    <row r="34" spans="1:15">
      <c r="A34" s="6">
        <v>23</v>
      </c>
      <c r="B34" s="6" t="s">
        <v>6</v>
      </c>
      <c r="C34" s="6">
        <v>13472143.92</v>
      </c>
      <c r="D34" s="6">
        <v>4795163.4400000004</v>
      </c>
      <c r="E34" s="6">
        <v>927.89</v>
      </c>
      <c r="F34" s="7">
        <v>67.069999999999993</v>
      </c>
      <c r="G34" s="7">
        <v>247.1</v>
      </c>
      <c r="H34" s="7">
        <v>22.81</v>
      </c>
      <c r="I34" s="8">
        <f t="shared" si="5"/>
        <v>1.0000000000005116E-2</v>
      </c>
      <c r="J34" s="8">
        <f t="shared" si="0"/>
        <v>355.28</v>
      </c>
      <c r="K34" s="7" t="str">
        <f t="shared" si="1"/>
        <v/>
      </c>
      <c r="L34" s="7" t="str">
        <f t="shared" si="2"/>
        <v/>
      </c>
      <c r="M34" s="7" t="str">
        <f t="shared" si="3"/>
        <v/>
      </c>
      <c r="N34" s="7" t="str">
        <f t="shared" si="4"/>
        <v/>
      </c>
      <c r="O34" s="7" t="str">
        <f t="shared" si="6"/>
        <v/>
      </c>
    </row>
    <row r="35" spans="1:15">
      <c r="A35" s="7">
        <v>23.5</v>
      </c>
      <c r="B35" s="7" t="s">
        <v>6</v>
      </c>
      <c r="C35" s="7">
        <v>13472143.92</v>
      </c>
      <c r="D35" s="7">
        <v>4795163.4400000004</v>
      </c>
      <c r="E35" s="7">
        <v>927.89</v>
      </c>
      <c r="F35" s="7">
        <v>67.08</v>
      </c>
      <c r="G35" s="7">
        <v>159.18</v>
      </c>
      <c r="H35" s="7">
        <v>-22.96</v>
      </c>
      <c r="I35" s="8">
        <f t="shared" si="5"/>
        <v>112.77</v>
      </c>
      <c r="J35" s="8">
        <f t="shared" si="0"/>
        <v>355.28</v>
      </c>
      <c r="K35" s="7" t="str">
        <f t="shared" si="1"/>
        <v/>
      </c>
      <c r="L35" s="7" t="str">
        <f t="shared" si="2"/>
        <v/>
      </c>
      <c r="M35" s="7" t="str">
        <f t="shared" si="3"/>
        <v/>
      </c>
      <c r="N35" s="7" t="str">
        <f t="shared" si="4"/>
        <v/>
      </c>
      <c r="O35" s="7" t="str">
        <f t="shared" si="6"/>
        <v/>
      </c>
    </row>
    <row r="36" spans="1:15">
      <c r="A36" s="6">
        <v>24</v>
      </c>
      <c r="B36" s="7" t="s">
        <v>6</v>
      </c>
      <c r="C36" s="7">
        <v>13472180.82</v>
      </c>
      <c r="D36" s="7">
        <v>4795066.38</v>
      </c>
      <c r="E36" s="7">
        <v>883.89</v>
      </c>
      <c r="F36" s="12">
        <v>179.85</v>
      </c>
      <c r="G36" s="7">
        <v>159.18</v>
      </c>
      <c r="H36" s="7">
        <v>-22.96</v>
      </c>
      <c r="I36" s="8">
        <f t="shared" si="5"/>
        <v>9.9999999999909051E-3</v>
      </c>
      <c r="J36" s="8">
        <f t="shared" si="0"/>
        <v>355.28</v>
      </c>
      <c r="K36" s="7" t="str">
        <f t="shared" si="1"/>
        <v/>
      </c>
      <c r="L36" s="7" t="str">
        <f t="shared" si="2"/>
        <v/>
      </c>
      <c r="M36" s="7" t="str">
        <f t="shared" si="3"/>
        <v/>
      </c>
      <c r="N36" s="7" t="str">
        <f t="shared" si="4"/>
        <v/>
      </c>
      <c r="O36" s="7" t="str">
        <f t="shared" si="6"/>
        <v/>
      </c>
    </row>
    <row r="37" spans="1:15">
      <c r="A37" s="7">
        <v>24.5</v>
      </c>
      <c r="B37" s="7" t="s">
        <v>6</v>
      </c>
      <c r="C37" s="7">
        <v>13472180.82</v>
      </c>
      <c r="D37" s="7">
        <v>4795066.38</v>
      </c>
      <c r="E37" s="7">
        <v>883.89</v>
      </c>
      <c r="F37" s="7">
        <v>179.85999999999999</v>
      </c>
      <c r="G37" s="7">
        <v>228.55</v>
      </c>
      <c r="H37" s="7">
        <v>11.66</v>
      </c>
      <c r="I37" s="8">
        <f t="shared" si="5"/>
        <v>84.130000000000024</v>
      </c>
      <c r="J37" s="8">
        <f t="shared" si="0"/>
        <v>355.28</v>
      </c>
      <c r="K37" s="7" t="str">
        <f t="shared" si="1"/>
        <v/>
      </c>
      <c r="L37" s="7" t="str">
        <f t="shared" si="2"/>
        <v/>
      </c>
      <c r="M37" s="7" t="str">
        <f t="shared" si="3"/>
        <v/>
      </c>
      <c r="N37" s="7" t="str">
        <f t="shared" si="4"/>
        <v/>
      </c>
      <c r="O37" s="7" t="str">
        <f t="shared" si="6"/>
        <v/>
      </c>
    </row>
    <row r="38" spans="1:15">
      <c r="A38" s="6">
        <v>25</v>
      </c>
      <c r="B38" s="7" t="s">
        <v>6</v>
      </c>
      <c r="C38" s="7">
        <v>13472119.060000001</v>
      </c>
      <c r="D38" s="7">
        <v>4795011.83</v>
      </c>
      <c r="E38" s="7">
        <v>900.89</v>
      </c>
      <c r="F38" s="12">
        <v>263.99</v>
      </c>
      <c r="G38" s="7">
        <v>228.55</v>
      </c>
      <c r="H38" s="7">
        <v>11.66</v>
      </c>
      <c r="I38" s="8">
        <f t="shared" si="5"/>
        <v>9.9999999999909051E-3</v>
      </c>
      <c r="J38" s="8">
        <f t="shared" si="0"/>
        <v>355.28</v>
      </c>
      <c r="K38" s="7" t="str">
        <f t="shared" si="1"/>
        <v/>
      </c>
      <c r="L38" s="7" t="str">
        <f t="shared" si="2"/>
        <v/>
      </c>
      <c r="M38" s="7" t="str">
        <f t="shared" si="3"/>
        <v/>
      </c>
      <c r="N38" s="7" t="str">
        <f t="shared" si="4"/>
        <v/>
      </c>
      <c r="O38" s="7" t="str">
        <f t="shared" si="6"/>
        <v/>
      </c>
    </row>
    <row r="39" spans="1:15">
      <c r="A39" s="7">
        <v>25.5</v>
      </c>
      <c r="B39" s="7" t="s">
        <v>6</v>
      </c>
      <c r="C39" s="7">
        <v>13472119.060000001</v>
      </c>
      <c r="D39" s="7">
        <v>4795011.83</v>
      </c>
      <c r="E39" s="7">
        <v>900.89</v>
      </c>
      <c r="F39" s="7">
        <v>264</v>
      </c>
      <c r="G39" s="7">
        <v>268.47000000000003</v>
      </c>
      <c r="H39" s="7">
        <v>-10.09</v>
      </c>
      <c r="I39" s="8">
        <f t="shared" si="5"/>
        <v>91.279999999999973</v>
      </c>
      <c r="J39" s="8">
        <f t="shared" si="0"/>
        <v>355.28</v>
      </c>
      <c r="K39" s="7" t="str">
        <f t="shared" si="1"/>
        <v/>
      </c>
      <c r="L39" s="7" t="str">
        <f t="shared" si="2"/>
        <v/>
      </c>
      <c r="M39" s="7" t="str">
        <f t="shared" si="3"/>
        <v/>
      </c>
      <c r="N39" s="7" t="str">
        <f t="shared" si="4"/>
        <v/>
      </c>
      <c r="O39" s="7" t="str">
        <f t="shared" si="6"/>
        <v/>
      </c>
    </row>
    <row r="40" spans="1:15">
      <c r="A40" s="6">
        <v>26</v>
      </c>
      <c r="B40" s="7" t="s">
        <v>6</v>
      </c>
      <c r="C40" s="7">
        <v>13472029.220000001</v>
      </c>
      <c r="D40" s="7">
        <v>4795009.43</v>
      </c>
      <c r="E40" s="7">
        <v>884.89</v>
      </c>
      <c r="F40" s="12">
        <v>355.28</v>
      </c>
      <c r="G40" s="7">
        <v>268.47000000000003</v>
      </c>
      <c r="H40" s="7">
        <v>-10.09</v>
      </c>
      <c r="I40" s="8">
        <f t="shared" si="5"/>
        <v>0</v>
      </c>
      <c r="J40" s="8">
        <f t="shared" si="0"/>
        <v>355.28</v>
      </c>
      <c r="K40" s="7" t="str">
        <f t="shared" si="1"/>
        <v/>
      </c>
      <c r="L40" s="7" t="str">
        <f t="shared" si="2"/>
        <v/>
      </c>
      <c r="M40" s="7" t="str">
        <f t="shared" si="3"/>
        <v/>
      </c>
      <c r="N40" s="7" t="str">
        <f t="shared" si="4"/>
        <v/>
      </c>
      <c r="O40" s="7" t="str">
        <f t="shared" si="6"/>
        <v/>
      </c>
    </row>
    <row r="41" spans="1:15">
      <c r="A41" s="6">
        <v>27</v>
      </c>
      <c r="B41" s="7" t="s">
        <v>7</v>
      </c>
      <c r="C41" s="7">
        <v>13472193.65</v>
      </c>
      <c r="D41" s="7">
        <v>4795290.97</v>
      </c>
      <c r="E41" s="7">
        <v>891.89</v>
      </c>
      <c r="F41" s="12">
        <v>0</v>
      </c>
      <c r="G41" s="7">
        <v>317.58</v>
      </c>
      <c r="H41" s="7">
        <v>1.36</v>
      </c>
      <c r="I41" s="8">
        <f t="shared" si="5"/>
        <v>252.16</v>
      </c>
      <c r="J41" s="8">
        <f t="shared" si="0"/>
        <v>252.16</v>
      </c>
      <c r="K41" s="7" t="str">
        <f t="shared" si="1"/>
        <v>k-14-8</v>
      </c>
      <c r="L41" s="7">
        <f t="shared" si="2"/>
        <v>13472193.65</v>
      </c>
      <c r="M41" s="7">
        <f t="shared" si="3"/>
        <v>4795290.97</v>
      </c>
      <c r="N41" s="7">
        <f t="shared" si="4"/>
        <v>891.89</v>
      </c>
      <c r="O41" s="7">
        <f t="shared" si="6"/>
        <v>252.16</v>
      </c>
    </row>
    <row r="42" spans="1:15">
      <c r="A42" s="6">
        <v>28</v>
      </c>
      <c r="B42" s="7" t="s">
        <v>7</v>
      </c>
      <c r="C42" s="7">
        <v>13472023.6</v>
      </c>
      <c r="D42" s="7">
        <v>4795477.07</v>
      </c>
      <c r="E42" s="7">
        <v>897.89</v>
      </c>
      <c r="F42" s="12">
        <v>252.16</v>
      </c>
      <c r="G42" s="7">
        <v>317.58</v>
      </c>
      <c r="H42" s="7">
        <v>1.36</v>
      </c>
      <c r="I42" s="8">
        <f t="shared" si="5"/>
        <v>0</v>
      </c>
      <c r="J42" s="8">
        <f t="shared" si="0"/>
        <v>252.16</v>
      </c>
      <c r="K42" s="7" t="str">
        <f t="shared" si="1"/>
        <v/>
      </c>
      <c r="L42" s="7" t="str">
        <f t="shared" si="2"/>
        <v/>
      </c>
      <c r="M42" s="7" t="str">
        <f t="shared" si="3"/>
        <v/>
      </c>
      <c r="N42" s="7" t="str">
        <f t="shared" si="4"/>
        <v/>
      </c>
      <c r="O42" s="7" t="str">
        <f t="shared" si="6"/>
        <v/>
      </c>
    </row>
    <row r="43" spans="1:15">
      <c r="A43" s="6">
        <v>29</v>
      </c>
      <c r="B43" s="6" t="s">
        <v>8</v>
      </c>
      <c r="C43" s="6">
        <v>13472138.310000001</v>
      </c>
      <c r="D43" s="6">
        <v>4795185.09</v>
      </c>
      <c r="E43" s="6">
        <v>907.89</v>
      </c>
      <c r="F43" s="7">
        <v>0</v>
      </c>
      <c r="G43" s="7">
        <v>241.16</v>
      </c>
      <c r="H43" s="7">
        <v>-5.38</v>
      </c>
      <c r="I43" s="8">
        <f t="shared" si="5"/>
        <v>309.02999999999997</v>
      </c>
      <c r="J43" s="8">
        <f t="shared" si="0"/>
        <v>309.02999999999997</v>
      </c>
      <c r="K43" s="7" t="str">
        <f t="shared" si="1"/>
        <v>k-14-9</v>
      </c>
      <c r="L43" s="7">
        <f t="shared" si="2"/>
        <v>13472138.310000001</v>
      </c>
      <c r="M43" s="7">
        <f t="shared" si="3"/>
        <v>4795185.09</v>
      </c>
      <c r="N43" s="7">
        <f t="shared" si="4"/>
        <v>907.89</v>
      </c>
      <c r="O43" s="7">
        <f t="shared" si="6"/>
        <v>309.02999999999997</v>
      </c>
    </row>
    <row r="44" spans="1:15">
      <c r="A44" s="6">
        <v>30</v>
      </c>
      <c r="B44" s="7" t="s">
        <v>8</v>
      </c>
      <c r="C44" s="7">
        <v>13471868.789999999</v>
      </c>
      <c r="D44" s="7">
        <v>4795036.7</v>
      </c>
      <c r="E44" s="7">
        <v>878.89</v>
      </c>
      <c r="F44" s="12">
        <v>309.02999999999997</v>
      </c>
      <c r="G44" s="7">
        <v>241.16</v>
      </c>
      <c r="H44" s="7">
        <v>-5.38</v>
      </c>
      <c r="I44" s="8">
        <f t="shared" si="5"/>
        <v>0</v>
      </c>
      <c r="J44" s="8">
        <f t="shared" si="0"/>
        <v>309.02999999999997</v>
      </c>
      <c r="K44" s="7" t="str">
        <f t="shared" si="1"/>
        <v/>
      </c>
      <c r="L44" s="7" t="str">
        <f t="shared" si="2"/>
        <v/>
      </c>
      <c r="M44" s="7" t="str">
        <f t="shared" si="3"/>
        <v/>
      </c>
      <c r="N44" s="7" t="str">
        <f t="shared" si="4"/>
        <v/>
      </c>
      <c r="O44" s="7" t="str">
        <f t="shared" si="6"/>
        <v/>
      </c>
    </row>
    <row r="45" spans="1:15">
      <c r="A45" s="6">
        <v>31</v>
      </c>
      <c r="B45" s="7" t="s">
        <v>9</v>
      </c>
      <c r="C45" s="7">
        <v>13472261.83</v>
      </c>
      <c r="D45" s="7">
        <v>4795269.32</v>
      </c>
      <c r="E45" s="7">
        <v>892.89</v>
      </c>
      <c r="F45" s="12">
        <v>0</v>
      </c>
      <c r="G45" s="7">
        <v>51.26</v>
      </c>
      <c r="H45" s="7">
        <v>2.08</v>
      </c>
      <c r="I45" s="8">
        <f t="shared" si="5"/>
        <v>275.77999999999997</v>
      </c>
      <c r="J45" s="8">
        <f t="shared" si="0"/>
        <v>275.77999999999997</v>
      </c>
      <c r="K45" s="7" t="str">
        <f t="shared" si="1"/>
        <v>k-14-10</v>
      </c>
      <c r="L45" s="7">
        <f t="shared" si="2"/>
        <v>13472261.83</v>
      </c>
      <c r="M45" s="7">
        <f t="shared" si="3"/>
        <v>4795269.32</v>
      </c>
      <c r="N45" s="7">
        <f t="shared" si="4"/>
        <v>892.89</v>
      </c>
      <c r="O45" s="7">
        <f t="shared" si="6"/>
        <v>275.77999999999997</v>
      </c>
    </row>
    <row r="46" spans="1:15">
      <c r="A46" s="6">
        <v>32</v>
      </c>
      <c r="B46" s="7" t="s">
        <v>9</v>
      </c>
      <c r="C46" s="7">
        <v>13472476.810000001</v>
      </c>
      <c r="D46" s="7">
        <v>4795441.7699999996</v>
      </c>
      <c r="E46" s="7">
        <v>902.89</v>
      </c>
      <c r="F46" s="12">
        <v>275.77999999999997</v>
      </c>
      <c r="G46" s="7">
        <v>51.26</v>
      </c>
      <c r="H46" s="7">
        <v>2.08</v>
      </c>
      <c r="I46" s="8">
        <f t="shared" si="5"/>
        <v>0</v>
      </c>
      <c r="J46" s="8">
        <f t="shared" si="0"/>
        <v>275.77999999999997</v>
      </c>
      <c r="K46" s="7" t="str">
        <f t="shared" ref="K46" si="7">IF($B46&lt;&gt;$B45,B46,"")</f>
        <v/>
      </c>
      <c r="L46" s="7" t="str">
        <f t="shared" ref="L46" si="8">IF($B46&lt;&gt;$B45,C46,"")</f>
        <v/>
      </c>
      <c r="M46" s="7" t="str">
        <f t="shared" ref="M46" si="9">IF($B46&lt;&gt;$B45,D46,"")</f>
        <v/>
      </c>
      <c r="N46" s="7" t="str">
        <f t="shared" ref="N46" si="10">IF($B46&lt;&gt;$B45,E46,"")</f>
        <v/>
      </c>
      <c r="O46" s="7" t="str">
        <f t="shared" si="6"/>
        <v/>
      </c>
    </row>
    <row r="47" spans="1:15">
      <c r="A47" s="6" t="s">
        <v>30</v>
      </c>
      <c r="B47" s="6" t="s">
        <v>30</v>
      </c>
      <c r="C47" s="6" t="s">
        <v>30</v>
      </c>
      <c r="D47" s="6" t="s">
        <v>30</v>
      </c>
      <c r="E47" s="6" t="s">
        <v>30</v>
      </c>
      <c r="F47" s="15"/>
      <c r="G47" s="7" t="s">
        <v>30</v>
      </c>
      <c r="H47" s="7" t="s">
        <v>30</v>
      </c>
    </row>
    <row r="48" spans="1:15">
      <c r="A48" s="6" t="s">
        <v>30</v>
      </c>
      <c r="B48" s="7" t="s">
        <v>30</v>
      </c>
      <c r="C48" s="7" t="s">
        <v>30</v>
      </c>
      <c r="D48" s="7" t="s">
        <v>30</v>
      </c>
      <c r="E48" s="7" t="s">
        <v>30</v>
      </c>
      <c r="F48" s="12" t="s">
        <v>30</v>
      </c>
      <c r="G48" s="7" t="s">
        <v>30</v>
      </c>
      <c r="H48" s="7" t="s">
        <v>30</v>
      </c>
    </row>
    <row r="49" spans="1:8">
      <c r="A49" s="6" t="s">
        <v>30</v>
      </c>
      <c r="B49" s="7" t="s">
        <v>30</v>
      </c>
      <c r="C49" s="7" t="s">
        <v>30</v>
      </c>
      <c r="D49" s="7" t="s">
        <v>30</v>
      </c>
      <c r="E49" s="7" t="s">
        <v>30</v>
      </c>
      <c r="F49" s="12" t="s">
        <v>30</v>
      </c>
      <c r="G49" s="7" t="s">
        <v>30</v>
      </c>
      <c r="H49" s="7" t="s">
        <v>30</v>
      </c>
    </row>
    <row r="50" spans="1:8">
      <c r="A50" s="6" t="s">
        <v>30</v>
      </c>
      <c r="B50" s="7" t="s">
        <v>30</v>
      </c>
      <c r="C50" s="7" t="s">
        <v>30</v>
      </c>
      <c r="D50" s="7" t="s">
        <v>30</v>
      </c>
      <c r="E50" s="7" t="s">
        <v>30</v>
      </c>
      <c r="F50" s="12" t="s">
        <v>30</v>
      </c>
      <c r="G50" s="7" t="s">
        <v>30</v>
      </c>
      <c r="H50" s="7" t="s">
        <v>30</v>
      </c>
    </row>
    <row r="51" spans="1:8">
      <c r="A51" s="6" t="s">
        <v>30</v>
      </c>
      <c r="B51" s="7" t="s">
        <v>30</v>
      </c>
      <c r="C51" s="7" t="s">
        <v>30</v>
      </c>
      <c r="D51" s="7" t="s">
        <v>30</v>
      </c>
      <c r="E51" s="7" t="s">
        <v>30</v>
      </c>
      <c r="F51" s="12" t="s">
        <v>30</v>
      </c>
      <c r="G51" s="7" t="s">
        <v>30</v>
      </c>
      <c r="H51" s="7" t="s">
        <v>30</v>
      </c>
    </row>
    <row r="52" spans="1:8">
      <c r="A52" s="6" t="s">
        <v>30</v>
      </c>
      <c r="B52" s="7" t="s">
        <v>30</v>
      </c>
      <c r="C52" s="7" t="s">
        <v>30</v>
      </c>
      <c r="D52" s="7" t="s">
        <v>30</v>
      </c>
      <c r="E52" s="7" t="s">
        <v>30</v>
      </c>
      <c r="F52" s="12" t="s">
        <v>30</v>
      </c>
      <c r="G52" s="7" t="s">
        <v>30</v>
      </c>
      <c r="H52" s="7" t="s">
        <v>30</v>
      </c>
    </row>
    <row r="53" spans="1:8">
      <c r="A53" s="7" t="s">
        <v>30</v>
      </c>
      <c r="B53" s="7" t="s">
        <v>30</v>
      </c>
      <c r="C53" s="7" t="s">
        <v>30</v>
      </c>
      <c r="D53" s="7" t="s">
        <v>30</v>
      </c>
      <c r="E53" s="7" t="s">
        <v>30</v>
      </c>
      <c r="F53" s="7" t="s">
        <v>30</v>
      </c>
      <c r="G53" s="7" t="s">
        <v>30</v>
      </c>
      <c r="H53" s="7" t="s">
        <v>30</v>
      </c>
    </row>
    <row r="54" spans="1:8">
      <c r="A54" s="7" t="s">
        <v>30</v>
      </c>
      <c r="B54" s="7" t="s">
        <v>30</v>
      </c>
      <c r="C54" s="7" t="s">
        <v>30</v>
      </c>
      <c r="D54" s="7" t="s">
        <v>30</v>
      </c>
      <c r="E54" s="7" t="s">
        <v>30</v>
      </c>
      <c r="F54" s="7" t="s">
        <v>30</v>
      </c>
      <c r="G54" s="7" t="s">
        <v>30</v>
      </c>
      <c r="H54" s="7" t="s">
        <v>30</v>
      </c>
    </row>
    <row r="55" spans="1:8">
      <c r="A55" s="7" t="s">
        <v>30</v>
      </c>
      <c r="B55" s="7" t="s">
        <v>30</v>
      </c>
      <c r="C55" s="7" t="s">
        <v>30</v>
      </c>
      <c r="D55" s="7" t="s">
        <v>30</v>
      </c>
      <c r="E55" s="7" t="s">
        <v>30</v>
      </c>
      <c r="F55" s="7" t="s">
        <v>30</v>
      </c>
      <c r="G55" s="7" t="s">
        <v>30</v>
      </c>
      <c r="H55" s="7" t="s">
        <v>30</v>
      </c>
    </row>
    <row r="56" spans="1:8">
      <c r="A56" s="7" t="s">
        <v>30</v>
      </c>
      <c r="B56" s="7" t="s">
        <v>30</v>
      </c>
      <c r="C56" s="7" t="s">
        <v>30</v>
      </c>
      <c r="D56" s="7" t="s">
        <v>30</v>
      </c>
      <c r="E56" s="7" t="s">
        <v>30</v>
      </c>
      <c r="F56" s="7" t="s">
        <v>30</v>
      </c>
      <c r="G56" s="7" t="s">
        <v>30</v>
      </c>
      <c r="H56" s="7" t="s">
        <v>30</v>
      </c>
    </row>
    <row r="57" spans="1:8">
      <c r="A57" s="7" t="s">
        <v>30</v>
      </c>
      <c r="B57" s="7" t="s">
        <v>30</v>
      </c>
      <c r="C57" s="7" t="s">
        <v>30</v>
      </c>
      <c r="D57" s="7" t="s">
        <v>30</v>
      </c>
      <c r="E57" s="7" t="s">
        <v>30</v>
      </c>
      <c r="F57" s="7" t="s">
        <v>30</v>
      </c>
      <c r="G57" s="7" t="s">
        <v>30</v>
      </c>
      <c r="H57" s="7" t="s">
        <v>30</v>
      </c>
    </row>
    <row r="58" spans="1:8">
      <c r="A58" s="7" t="s">
        <v>30</v>
      </c>
      <c r="B58" s="7" t="s">
        <v>30</v>
      </c>
      <c r="C58" s="7" t="s">
        <v>30</v>
      </c>
      <c r="D58" s="7" t="s">
        <v>30</v>
      </c>
      <c r="E58" s="7" t="s">
        <v>30</v>
      </c>
      <c r="F58" s="7" t="s">
        <v>30</v>
      </c>
      <c r="G58" s="7" t="s">
        <v>30</v>
      </c>
      <c r="H58" s="7" t="s">
        <v>30</v>
      </c>
    </row>
  </sheetData>
  <autoFilter ref="A2:H2">
    <sortState ref="A3:H58">
      <sortCondition ref="A2"/>
    </sortState>
  </autoFilter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E10" sqref="A1:E10"/>
    </sheetView>
  </sheetViews>
  <sheetFormatPr defaultRowHeight="15"/>
  <sheetData>
    <row r="1" spans="1:5">
      <c r="A1" s="7" t="s">
        <v>0</v>
      </c>
      <c r="B1" s="7">
        <v>13472188.91</v>
      </c>
      <c r="C1" s="7">
        <v>4795209.45</v>
      </c>
      <c r="D1" s="7">
        <v>892.89</v>
      </c>
      <c r="E1" s="7">
        <v>270.60000000000002</v>
      </c>
    </row>
    <row r="2" spans="1:5">
      <c r="A2" s="7" t="s">
        <v>1</v>
      </c>
      <c r="B2" s="7">
        <v>13472190.960000001</v>
      </c>
      <c r="C2" s="7">
        <v>4795243.33</v>
      </c>
      <c r="D2" s="7">
        <v>923.89</v>
      </c>
      <c r="E2" s="7">
        <v>288.73</v>
      </c>
    </row>
    <row r="3" spans="1:5">
      <c r="A3" s="7" t="s">
        <v>2</v>
      </c>
      <c r="B3" s="7">
        <v>13472218.68</v>
      </c>
      <c r="C3" s="7">
        <v>4795270.0199999996</v>
      </c>
      <c r="D3" s="7">
        <v>917.89</v>
      </c>
      <c r="E3" s="7">
        <v>256.47000000000003</v>
      </c>
    </row>
    <row r="4" spans="1:5">
      <c r="A4" s="7" t="s">
        <v>3</v>
      </c>
      <c r="B4" s="7">
        <v>13472254.619999999</v>
      </c>
      <c r="C4" s="7">
        <v>4795246.8600000003</v>
      </c>
      <c r="D4" s="7">
        <v>921.89</v>
      </c>
      <c r="E4" s="7">
        <v>292.82</v>
      </c>
    </row>
    <row r="5" spans="1:5">
      <c r="A5" s="7" t="s">
        <v>4</v>
      </c>
      <c r="B5" s="7">
        <v>13472245.789999999</v>
      </c>
      <c r="C5" s="7">
        <v>4795222.79</v>
      </c>
      <c r="D5" s="7">
        <v>880.89</v>
      </c>
      <c r="E5" s="7">
        <v>332.68</v>
      </c>
    </row>
    <row r="6" spans="1:5">
      <c r="A6" s="7" t="s">
        <v>5</v>
      </c>
      <c r="B6" s="7">
        <v>13472228.949999999</v>
      </c>
      <c r="C6" s="7">
        <v>4795181.88</v>
      </c>
      <c r="D6" s="7">
        <v>894.89</v>
      </c>
      <c r="E6" s="7">
        <v>318.06</v>
      </c>
    </row>
    <row r="7" spans="1:5">
      <c r="A7" s="7" t="s">
        <v>6</v>
      </c>
      <c r="B7" s="7">
        <v>13472200.869999999</v>
      </c>
      <c r="C7" s="7">
        <v>4795187.5</v>
      </c>
      <c r="D7" s="7">
        <v>901.89</v>
      </c>
      <c r="E7" s="7">
        <v>355.28</v>
      </c>
    </row>
    <row r="8" spans="1:5">
      <c r="A8" s="7" t="s">
        <v>7</v>
      </c>
      <c r="B8" s="7">
        <v>13472193.65</v>
      </c>
      <c r="C8" s="7">
        <v>4795290.97</v>
      </c>
      <c r="D8" s="7">
        <v>891.89</v>
      </c>
      <c r="E8" s="7">
        <v>252.16</v>
      </c>
    </row>
    <row r="9" spans="1:5">
      <c r="A9" s="7" t="s">
        <v>8</v>
      </c>
      <c r="B9" s="7">
        <v>13472138.310000001</v>
      </c>
      <c r="C9" s="7">
        <v>4795185.09</v>
      </c>
      <c r="D9" s="7">
        <v>907.89</v>
      </c>
      <c r="E9" s="7">
        <v>309.02999999999997</v>
      </c>
    </row>
    <row r="10" spans="1:5">
      <c r="A10" s="7" t="s">
        <v>9</v>
      </c>
      <c r="B10" s="7">
        <v>13472261.83</v>
      </c>
      <c r="C10" s="7">
        <v>4795269.32</v>
      </c>
      <c r="D10" s="7">
        <v>892.89</v>
      </c>
      <c r="E10" s="7">
        <v>275.77999999999997</v>
      </c>
    </row>
  </sheetData>
  <sortState ref="A2:E4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Trench2HoleTrench_for_Surpac</vt:lpstr>
      <vt:lpstr>Список_устьев_канав_(Collar)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User420</dc:creator>
  <cp:lastModifiedBy>User420</cp:lastModifiedBy>
  <dcterms:created xsi:type="dcterms:W3CDTF">2014-05-25T04:46:09Z</dcterms:created>
  <dcterms:modified xsi:type="dcterms:W3CDTF">2014-05-25T13:41:53Z</dcterms:modified>
</cp:coreProperties>
</file>