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<sst xmlns="http://schemas.openxmlformats.org/spreadsheetml/2006/main" count="27" uniqueCount="22">
  <si>
    <t xml:space="preserve">Lat_c</t>
  </si>
  <si>
    <t xml:space="preserve">51d19'36"N</t>
  </si>
  <si>
    <t xml:space="preserve">dms</t>
  </si>
  <si>
    <t xml:space="preserve">Lon_c</t>
  </si>
  <si>
    <t xml:space="preserve">88d36'00"E</t>
  </si>
  <si>
    <t xml:space="preserve">Major axis</t>
  </si>
  <si>
    <t xml:space="preserve">km</t>
  </si>
  <si>
    <t xml:space="preserve">Minor axis</t>
  </si>
  <si>
    <t xml:space="preserve">Azi_0</t>
  </si>
  <si>
    <t xml:space="preserve">deg</t>
  </si>
  <si>
    <t xml:space="preserve">number of vertices</t>
  </si>
  <si>
    <t xml:space="preserve">theta step</t>
  </si>
  <si>
    <t xml:space="preserve">theta</t>
  </si>
  <si>
    <t xml:space="preserve">x</t>
  </si>
  <si>
    <t xml:space="preserve">y</t>
  </si>
  <si>
    <t xml:space="preserve">azi</t>
  </si>
  <si>
    <t xml:space="preserve">r</t>
  </si>
  <si>
    <t xml:space="preserve">lat_0</t>
  </si>
  <si>
    <t xml:space="preserve">lon_0</t>
  </si>
  <si>
    <t xml:space="preserve">lat</t>
  </si>
  <si>
    <t xml:space="preserve">lon</t>
  </si>
  <si>
    <t xml:space="preserve">azi_inv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</si>
</sst>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s">
        <v>2</v>
      </c>
    </row>
    <row r="3" customFormat="false" ht="12.8" hidden="false" customHeight="false" outlineLevel="0" collapsed="false">
      <c r="A3" s="0" t="s">
        <v>5</v>
      </c>
      <c r="B3" s="0" t="n">
        <v>110</v>
      </c>
      <c r="C3" s="0" t="s">
        <v>6</v>
      </c>
    </row>
    <row r="4" customFormat="false" ht="12.8" hidden="false" customHeight="false" outlineLevel="0" collapsed="false">
      <c r="A4" s="0" t="s">
        <v>7</v>
      </c>
      <c r="B4" s="0" t="n">
        <v>60</v>
      </c>
      <c r="C4" s="0" t="s">
        <v>6</v>
      </c>
    </row>
    <row r="5" customFormat="false" ht="12.8" hidden="false" customHeight="false" outlineLevel="0" collapsed="false">
      <c r="A5" s="0" t="s">
        <v>8</v>
      </c>
      <c r="B5" s="0" t="n">
        <v>84</v>
      </c>
      <c r="C5" s="0" t="s">
        <v>9</v>
      </c>
    </row>
    <row r="7" customFormat="false" ht="12.8" hidden="false" customHeight="false" outlineLevel="0" collapsed="false">
      <c r="A7" s="0" t="s">
        <v>10</v>
      </c>
      <c r="B7" s="0" t="n">
        <v>128</v>
      </c>
    </row>
    <row r="8" customFormat="false" ht="12.8" hidden="false" customHeight="false" outlineLevel="0" collapsed="false">
      <c r="A8" s="0" t="s">
        <v>11</v>
      </c>
      <c r="B8" s="0" t="n">
        <f aca="false">360/B7</f>
        <v>2.8125</v>
      </c>
      <c r="C8" s="0" t="s">
        <v>9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</row>
    <row r="2" customFormat="false" ht="12.8" hidden="false" customHeight="false" outlineLevel="0" collapsed="false">
      <c r="A2" s="0" t="n">
        <v>-180</v>
      </c>
      <c r="B2" s="0" t="n">
        <f aca="false">Sheet1!$B$3/2*COS(RADIANS($A2))</f>
        <v>-55</v>
      </c>
      <c r="C2" s="0" t="n">
        <f aca="false">Sheet1!$B$4/2*SIN(RADIANS($A2))</f>
        <v>-3.67394039744206E-015</v>
      </c>
      <c r="D2" s="0" t="n">
        <f aca="false">MOD(DEGREES(ATAN2(B2,C2))+Sheet1!$B$5+180,360)-180</f>
        <v>-96</v>
      </c>
      <c r="E2" s="0" t="n">
        <f aca="false">SQRT(SUMSQ(B2:C2))</f>
        <v>55</v>
      </c>
    </row>
    <row r="3" customFormat="false" ht="12.8" hidden="false" customHeight="false" outlineLevel="0" collapsed="false">
      <c r="A3" s="0" t="n">
        <f aca="false">A2+Sheet1!$B$8</f>
        <v>-177.1875</v>
      </c>
      <c r="B3" s="0" t="n">
        <f aca="false">Sheet1!$B$3/2*COS(RADIANS($A3))</f>
        <v>-54.9337500912845</v>
      </c>
      <c r="C3" s="0" t="n">
        <f aca="false">Sheet1!$B$4/2*SIN(RADIANS($A3))</f>
        <v>-1.47203022982254</v>
      </c>
      <c r="D3" s="0" t="n">
        <f aca="false">MOD(DEGREES(ATAN2(B3,C3))+Sheet1!$B$5+180,360)-180</f>
        <v>-94.4650430568214</v>
      </c>
      <c r="E3" s="0" t="n">
        <f aca="false">SQRT(SUMSQ(B3:C3))</f>
        <v>54.9534691542691</v>
      </c>
    </row>
    <row r="4" customFormat="false" ht="12.8" hidden="false" customHeight="false" outlineLevel="0" collapsed="false">
      <c r="A4" s="0" t="n">
        <f aca="false">A3+Sheet1!$B$8</f>
        <v>-174.375</v>
      </c>
      <c r="B4" s="0" t="n">
        <f aca="false">Sheet1!$B$3/2*COS(RADIANS($A4))</f>
        <v>-54.7351599669708</v>
      </c>
      <c r="C4" s="0" t="n">
        <f aca="false">Sheet1!$B$4/2*SIN(RADIANS($A4))</f>
        <v>-2.94051420988682</v>
      </c>
      <c r="D4" s="0" t="n">
        <f aca="false">MOD(DEGREES(ATAN2(B4,C4))+Sheet1!$B$5+180,360)-180</f>
        <v>-92.9248788044124</v>
      </c>
      <c r="E4" s="0" t="n">
        <f aca="false">SQRT(SUMSQ(B4:C4))</f>
        <v>54.8140890686731</v>
      </c>
    </row>
    <row r="5" customFormat="false" ht="12.8" hidden="false" customHeight="false" outlineLevel="0" collapsed="false">
      <c r="A5" s="0" t="n">
        <f aca="false">A4+Sheet1!$B$8</f>
        <v>-171.5625</v>
      </c>
      <c r="B5" s="0" t="n">
        <f aca="false">Sheet1!$B$3/2*COS(RADIANS($A5))</f>
        <v>-54.404708048063</v>
      </c>
      <c r="C5" s="0" t="n">
        <f aca="false">Sheet1!$B$4/2*SIN(RADIANS($A5))</f>
        <v>-4.40191423366085</v>
      </c>
      <c r="D5" s="0" t="n">
        <f aca="false">MOD(DEGREES(ATAN2(B5,C5))+Sheet1!$B$5+180,360)-180</f>
        <v>-91.3742442487159</v>
      </c>
      <c r="E5" s="0" t="n">
        <f aca="false">SQRT(SUMSQ(B5:C5))</f>
        <v>54.5824981721749</v>
      </c>
    </row>
    <row r="6" customFormat="false" ht="12.8" hidden="false" customHeight="false" outlineLevel="0" collapsed="false">
      <c r="A6" s="0" t="n">
        <f aca="false">A5+Sheet1!$B$8</f>
        <v>-168.75</v>
      </c>
      <c r="B6" s="0" t="n">
        <f aca="false">Sheet1!$B$3/2*COS(RADIANS($A6))</f>
        <v>-53.9431904221777</v>
      </c>
      <c r="C6" s="0" t="n">
        <f aca="false">Sheet1!$B$4/2*SIN(RADIANS($A6))</f>
        <v>-5.85270966048386</v>
      </c>
      <c r="D6" s="0" t="n">
        <f aca="false">MOD(DEGREES(ATAN2(B6,C6))+Sheet1!$B$5+180,360)-180</f>
        <v>-89.8077642766218</v>
      </c>
      <c r="E6" s="0" t="n">
        <f aca="false">SQRT(SUMSQ(B6:C6))</f>
        <v>54.2597641286178</v>
      </c>
    </row>
    <row r="7" customFormat="false" ht="12.8" hidden="false" customHeight="false" outlineLevel="0" collapsed="false">
      <c r="A7" s="0" t="n">
        <f aca="false">A6+Sheet1!$B$8</f>
        <v>-165.9375</v>
      </c>
      <c r="B7" s="0" t="n">
        <f aca="false">Sheet1!$B$3/2*COS(RADIANS($A7))</f>
        <v>-53.3517189256999</v>
      </c>
      <c r="C7" s="0" t="n">
        <f aca="false">Sheet1!$B$4/2*SIN(RADIANS($A7))</f>
        <v>-7.28940539709792</v>
      </c>
      <c r="D7" s="0" t="n">
        <f aca="false">MOD(DEGREES(ATAN2(B7,C7))+Sheet1!$B$5+180,360)-180</f>
        <v>-88.219893739074</v>
      </c>
      <c r="E7" s="0" t="n">
        <f aca="false">SQRT(SUMSQ(B7:C7))</f>
        <v>53.847389383053</v>
      </c>
    </row>
    <row r="8" customFormat="false" ht="12.8" hidden="false" customHeight="false" outlineLevel="0" collapsed="false">
      <c r="A8" s="0" t="n">
        <f aca="false">A7+Sheet1!$B$8</f>
        <v>-163.125</v>
      </c>
      <c r="B8" s="0" t="n">
        <f aca="false">Sheet1!$B$3/2*COS(RADIANS($A8))</f>
        <v>-52.6317184652715</v>
      </c>
      <c r="C8" s="0" t="n">
        <f aca="false">Sheet1!$B$4/2*SIN(RADIANS($A8))</f>
        <v>-8.70854031763387</v>
      </c>
      <c r="D8" s="0" t="n">
        <f aca="false">MOD(DEGREES(ATAN2(B8,C8))+Sheet1!$B$5+180,360)-180</f>
        <v>-86.6048573551588</v>
      </c>
      <c r="E8" s="0" t="n">
        <f aca="false">SQRT(SUMSQ(B8:C8))</f>
        <v>53.3473191741764</v>
      </c>
    </row>
    <row r="9" customFormat="false" ht="12.8" hidden="false" customHeight="false" outlineLevel="0" collapsed="false">
      <c r="A9" s="0" t="n">
        <f aca="false">A8+Sheet1!$B$8</f>
        <v>-160.3125</v>
      </c>
      <c r="B9" s="0" t="n">
        <f aca="false">Sheet1!$B$3/2*COS(RADIANS($A9))</f>
        <v>-51.7849235850661</v>
      </c>
      <c r="C9" s="0" t="n">
        <f aca="false">Sheet1!$B$4/2*SIN(RADIANS($A9))</f>
        <v>-10.1066956017666</v>
      </c>
      <c r="D9" s="0" t="n">
        <f aca="false">MOD(DEGREES(ATAN2(B9,C9))+Sheet1!$B$5+180,360)-180</f>
        <v>-84.9565868084647</v>
      </c>
      <c r="E9" s="0" t="n">
        <f aca="false">SQRT(SUMSQ(B9:C9))</f>
        <v>52.7619522638985</v>
      </c>
    </row>
    <row r="10" customFormat="false" ht="12.8" hidden="false" customHeight="false" outlineLevel="0" collapsed="false">
      <c r="A10" s="0" t="n">
        <f aca="false">A9+Sheet1!$B$8</f>
        <v>-157.5</v>
      </c>
      <c r="B10" s="0" t="n">
        <f aca="false">Sheet1!$B$3/2*COS(RADIANS($A10))</f>
        <v>-50.8133742881208</v>
      </c>
      <c r="C10" s="0" t="n">
        <f aca="false">Sheet1!$B$4/2*SIN(RADIANS($A10))</f>
        <v>-11.4805029709527</v>
      </c>
      <c r="D10" s="0" t="n">
        <f aca="false">MOD(DEGREES(ATAN2(B10,C10))+Sheet1!$B$5+180,360)-180</f>
        <v>-83.2686545218918</v>
      </c>
      <c r="E10" s="0" t="n">
        <f aca="false">SQRT(SUMSQ(B10:C10))</f>
        <v>52.0941547105883</v>
      </c>
    </row>
    <row r="11" customFormat="false" ht="12.8" hidden="false" customHeight="false" outlineLevel="0" collapsed="false">
      <c r="A11" s="0" t="n">
        <f aca="false">A10+Sheet1!$B$8</f>
        <v>-154.6875</v>
      </c>
      <c r="B11" s="0" t="n">
        <f aca="false">Sheet1!$B$3/2*COS(RADIANS($A11))</f>
        <v>-49.7194111217894</v>
      </c>
      <c r="C11" s="0" t="n">
        <f aca="false">Sheet1!$B$4/2*SIN(RADIANS($A11))</f>
        <v>-12.8266528029085</v>
      </c>
      <c r="D11" s="0" t="n">
        <f aca="false">MOD(DEGREES(ATAN2(B11,C11))+Sheet1!$B$5+180,360)-180</f>
        <v>-81.5342037844912</v>
      </c>
      <c r="E11" s="0" t="n">
        <f aca="false">SQRT(SUMSQ(B11:C11))</f>
        <v>51.3472770887013</v>
      </c>
    </row>
    <row r="12" customFormat="false" ht="12.8" hidden="false" customHeight="false" outlineLevel="0" collapsed="false">
      <c r="A12" s="0" t="n">
        <f aca="false">A11+Sheet1!$B$8</f>
        <v>-151.875</v>
      </c>
      <c r="B12" s="0" t="n">
        <f aca="false">Sheet1!$B$3/2*COS(RADIANS($A12))</f>
        <v>-48.5056695391595</v>
      </c>
      <c r="C12" s="0" t="n">
        <f aca="false">Sheet1!$B$4/2*SIN(RADIANS($A12))</f>
        <v>-14.1419021047799</v>
      </c>
      <c r="D12" s="0" t="n">
        <f aca="false">MOD(DEGREES(ATAN2(B12,C12))+Sheet1!$B$5+180,360)-180</f>
        <v>-79.7458752008689</v>
      </c>
      <c r="E12" s="0" t="n">
        <f aca="false">SQRT(SUMSQ(B12:C12))</f>
        <v>50.5251756313952</v>
      </c>
    </row>
    <row r="13" customFormat="false" ht="12.8" hidden="false" customHeight="false" outlineLevel="0" collapsed="false">
      <c r="A13" s="0" t="n">
        <f aca="false">A12+Sheet1!$B$8</f>
        <v>-149.0625</v>
      </c>
      <c r="B13" s="0" t="n">
        <f aca="false">Sheet1!$B$3/2*COS(RADIANS($A13))</f>
        <v>-47.175073550015</v>
      </c>
      <c r="C13" s="0" t="n">
        <f aca="false">Sheet1!$B$4/2*SIN(RADIANS($A13))</f>
        <v>-15.4230823257967</v>
      </c>
      <c r="D13" s="0" t="n">
        <f aca="false">MOD(DEGREES(ATAN2(B13,C13))+Sheet1!$B$5+180,360)-180</f>
        <v>-77.8957298932112</v>
      </c>
      <c r="E13" s="0" t="n">
        <f aca="false">SQRT(SUMSQ(B13:C13))</f>
        <v>49.6322378387034</v>
      </c>
    </row>
    <row r="14" customFormat="false" ht="12.8" hidden="false" customHeight="false" outlineLevel="0" collapsed="false">
      <c r="A14" s="0" t="n">
        <f aca="false">A13+Sheet1!$B$8</f>
        <v>-146.25</v>
      </c>
      <c r="B14" s="0" t="n">
        <f aca="false">Sheet1!$B$3/2*COS(RADIANS($A14))</f>
        <v>-45.73082867664</v>
      </c>
      <c r="C14" s="0" t="n">
        <f aca="false">Sheet1!$B$4/2*SIN(RADIANS($A14))</f>
        <v>-16.6671069905881</v>
      </c>
      <c r="D14" s="0" t="n">
        <f aca="false">MOD(DEGREES(ATAN2(B14,C14))+Sheet1!$B$5+180,360)-180</f>
        <v>-75.9751705824935</v>
      </c>
      <c r="E14" s="0" t="n">
        <f aca="false">SQRT(SUMSQ(B14:C14))</f>
        <v>48.6734131419598</v>
      </c>
    </row>
    <row r="15" customFormat="false" ht="12.8" hidden="false" customHeight="false" outlineLevel="0" collapsed="false">
      <c r="A15" s="0" t="n">
        <f aca="false">A14+Sheet1!$B$8</f>
        <v>-143.4375</v>
      </c>
      <c r="B15" s="0" t="n">
        <f aca="false">Sheet1!$B$3/2*COS(RADIANS($A15))</f>
        <v>-44.1764142314355</v>
      </c>
      <c r="C15" s="0" t="n">
        <f aca="false">Sheet1!$B$4/2*SIN(RADIANS($A15))</f>
        <v>-17.870979134773</v>
      </c>
      <c r="D15" s="0" t="n">
        <f aca="false">MOD(DEGREES(ATAN2(B15,C15))+Sheet1!$B$5+180,360)-180</f>
        <v>-73.9748627111456</v>
      </c>
      <c r="E15" s="0" t="n">
        <f aca="false">SQRT(SUMSQ(B15:C15))</f>
        <v>47.6542492290338</v>
      </c>
    </row>
    <row r="16" customFormat="false" ht="12.8" hidden="false" customHeight="false" outlineLevel="0" collapsed="false">
      <c r="A16" s="0" t="n">
        <f aca="false">A15+Sheet1!$B$8</f>
        <v>-140.625</v>
      </c>
      <c r="B16" s="0" t="n">
        <f aca="false">Sheet1!$B$3/2*COS(RADIANS($A16))</f>
        <v>-42.5155749349505</v>
      </c>
      <c r="C16" s="0" t="n">
        <f aca="false">Sheet1!$B$4/2*SIN(RADIANS($A16))</f>
        <v>-19.0317985249094</v>
      </c>
      <c r="D16" s="0" t="n">
        <f aca="false">MOD(DEGREES(ATAN2(B16,C16))+Sheet1!$B$5+180,360)-180</f>
        <v>-71.8846592812422</v>
      </c>
      <c r="E16" s="0" t="n">
        <f aca="false">SQRT(SUMSQ(B16:C16))</f>
        <v>46.5809345885432</v>
      </c>
    </row>
    <row r="17" customFormat="false" ht="12.8" hidden="false" customHeight="false" outlineLevel="0" collapsed="false">
      <c r="A17" s="0" t="n">
        <f aca="false">A16+Sheet1!$B$8</f>
        <v>-137.8125</v>
      </c>
      <c r="B17" s="0" t="n">
        <f aca="false">Sheet1!$B$3/2*COS(RADIANS($A17))</f>
        <v>-40.7523118945227</v>
      </c>
      <c r="C17" s="0" t="n">
        <f aca="false">Sheet1!$B$4/2*SIN(RADIANS($A17))</f>
        <v>-20.1467686454106</v>
      </c>
      <c r="D17" s="0" t="n">
        <f aca="false">MOD(DEGREES(ATAN2(B17,C17))+Sheet1!$B$5+180,360)-180</f>
        <v>-69.6935352469683</v>
      </c>
      <c r="E17" s="0" t="n">
        <f aca="false">SQRT(SUMSQ(B17:C17))</f>
        <v>45.4603476845499</v>
      </c>
    </row>
    <row r="18" customFormat="false" ht="12.8" hidden="false" customHeight="false" outlineLevel="0" collapsed="false">
      <c r="A18" s="0" t="n">
        <f aca="false">A17+Sheet1!$B$8</f>
        <v>-135</v>
      </c>
      <c r="B18" s="0" t="n">
        <f aca="false">Sheet1!$B$3/2*COS(RADIANS($A18))</f>
        <v>-38.8908729652601</v>
      </c>
      <c r="C18" s="0" t="n">
        <f aca="false">Sheet1!$B$4/2*SIN(RADIANS($A18))</f>
        <v>-21.2132034355964</v>
      </c>
      <c r="D18" s="0" t="n">
        <f aca="false">MOD(DEGREES(ATAN2(B18,C18))+Sheet1!$B$5+180,360)-180</f>
        <v>-67.3895403340348</v>
      </c>
      <c r="E18" s="0" t="n">
        <f aca="false">SQRT(SUMSQ(B18:C18))</f>
        <v>44.3001128666734</v>
      </c>
    </row>
    <row r="19" customFormat="false" ht="12.8" hidden="false" customHeight="false" outlineLevel="0" collapsed="false">
      <c r="A19" s="0" t="n">
        <f aca="false">A18+Sheet1!$B$8</f>
        <v>-132.1875</v>
      </c>
      <c r="B19" s="0" t="n">
        <f aca="false">Sheet1!$B$3/2*COS(RADIANS($A19))</f>
        <v>-36.935742516586</v>
      </c>
      <c r="C19" s="0" t="n">
        <f aca="false">Sheet1!$B$4/2*SIN(RADIANS($A19))</f>
        <v>-22.2285337606488</v>
      </c>
      <c r="D19" s="0" t="n">
        <f aca="false">MOD(DEGREES(ATAN2(B19,C19))+Sheet1!$B$5+180,360)-180</f>
        <v>-64.9597833038128</v>
      </c>
      <c r="E19" s="0" t="n">
        <f aca="false">SQRT(SUMSQ(B19:C19))</f>
        <v>43.1086625679786</v>
      </c>
    </row>
    <row r="20" customFormat="false" ht="12.8" hidden="false" customHeight="false" outlineLevel="0" collapsed="false">
      <c r="A20" s="0" t="n">
        <f aca="false">A19+Sheet1!$B$8</f>
        <v>-129.375</v>
      </c>
      <c r="B20" s="0" t="n">
        <f aca="false">Sheet1!$B$3/2*COS(RADIANS($A20))</f>
        <v>-34.8916306290005</v>
      </c>
      <c r="C20" s="0" t="n">
        <f aca="false">Sheet1!$B$4/2*SIN(RADIANS($A20))</f>
        <v>-23.1903136008821</v>
      </c>
      <c r="D20" s="0" t="n">
        <f aca="false">MOD(DEGREES(ATAN2(B20,C20))+Sheet1!$B$5+180,360)-180</f>
        <v>-62.390466161622</v>
      </c>
      <c r="E20" s="0" t="n">
        <f aca="false">SQRT(SUMSQ(B20:C20))</f>
        <v>41.8953044249336</v>
      </c>
    </row>
    <row r="21" customFormat="false" ht="12.8" hidden="false" customHeight="false" outlineLevel="0" collapsed="false">
      <c r="A21" s="0" t="n">
        <f aca="false">A20+Sheet1!$B$8</f>
        <v>-126.5625</v>
      </c>
      <c r="B21" s="0" t="n">
        <f aca="false">Sheet1!$B$3/2*COS(RADIANS($A21))</f>
        <v>-32.7634617470838</v>
      </c>
      <c r="C21" s="0" t="n">
        <f aca="false">Sheet1!$B$4/2*SIN(RADIANS($A21))</f>
        <v>-24.0962259444193</v>
      </c>
      <c r="D21" s="0" t="n">
        <f aca="false">MOD(DEGREES(ATAN2(B21,C21))+Sheet1!$B$5+180,360)-180</f>
        <v>-59.6669937418176</v>
      </c>
      <c r="E21" s="0" t="n">
        <f aca="false">SQRT(SUMSQ(B21:C21))</f>
        <v>40.6702905130654</v>
      </c>
    </row>
    <row r="22" customFormat="false" ht="12.8" hidden="false" customHeight="false" outlineLevel="0" collapsed="false">
      <c r="A22" s="0" t="n">
        <f aca="false">A21+Sheet1!$B$8</f>
        <v>-123.75</v>
      </c>
      <c r="B22" s="0" t="n">
        <f aca="false">Sheet1!$B$3/2*COS(RADIANS($A22))</f>
        <v>-30.5563628160781</v>
      </c>
      <c r="C22" s="0" t="n">
        <f aca="false">Sheet1!$B$4/2*SIN(RADIANS($A22))</f>
        <v>-24.9440883690764</v>
      </c>
      <c r="D22" s="0" t="n">
        <f aca="false">MOD(DEGREES(ATAN2(B22,C22))+Sheet1!$B$5+180,360)-180</f>
        <v>-56.7741923108915</v>
      </c>
      <c r="E22" s="0" t="n">
        <f aca="false">SQRT(SUMSQ(B22:C22))</f>
        <v>39.4448837380983</v>
      </c>
    </row>
    <row r="23" customFormat="false" ht="12.8" hidden="false" customHeight="false" outlineLevel="0" collapsed="false">
      <c r="A23" s="0" t="n">
        <f aca="false">A22+Sheet1!$B$8</f>
        <v>-120.9375</v>
      </c>
      <c r="B23" s="0" t="n">
        <f aca="false">Sheet1!$B$3/2*COS(RADIANS($A23))</f>
        <v>-28.2756509306272</v>
      </c>
      <c r="C23" s="0" t="n">
        <f aca="false">Sheet1!$B$4/2*SIN(RADIANS($A23))</f>
        <v>-25.7318583000082</v>
      </c>
      <c r="D23" s="0" t="n">
        <f aca="false">MOD(DEGREES(ATAN2(B23,C23))+Sheet1!$B$5+180,360)-180</f>
        <v>-53.6966795358523</v>
      </c>
      <c r="E23" s="0" t="n">
        <f aca="false">SQRT(SUMSQ(B23:C23))</f>
        <v>38.2314133550197</v>
      </c>
    </row>
    <row r="24" customFormat="false" ht="12.8" hidden="false" customHeight="false" outlineLevel="0" collapsed="false">
      <c r="A24" s="0" t="n">
        <f aca="false">A23+Sheet1!$B$8</f>
        <v>-118.125</v>
      </c>
      <c r="B24" s="0" t="n">
        <f aca="false">Sheet1!$B$3/2*COS(RADIANS($A24))</f>
        <v>-25.9268205254299</v>
      </c>
      <c r="C24" s="0" t="n">
        <f aca="false">Sheet1!$B$4/2*SIN(RADIANS($A24))</f>
        <v>-26.4576379304507</v>
      </c>
      <c r="D24" s="0" t="n">
        <f aca="false">MOD(DEGREES(ATAN2(B24,C24))+Sheet1!$B$5+180,360)-180</f>
        <v>-50.4194355156961</v>
      </c>
      <c r="E24" s="0" t="n">
        <f aca="false">SQRT(SUMSQ(B24:C24))</f>
        <v>37.0433074578482</v>
      </c>
    </row>
    <row r="25" customFormat="false" ht="12.8" hidden="false" customHeight="false" outlineLevel="0" collapsed="false">
      <c r="A25" s="0" t="n">
        <f aca="false">A24+Sheet1!$B$8</f>
        <v>-115.3125</v>
      </c>
      <c r="B25" s="0" t="n">
        <f aca="false">Sheet1!$B$3/2*COS(RADIANS($A25))</f>
        <v>-23.5155301386655</v>
      </c>
      <c r="C25" s="0" t="n">
        <f aca="false">Sheet1!$B$4/2*SIN(RADIANS($A25))</f>
        <v>-27.1196787937033</v>
      </c>
      <c r="D25" s="0" t="n">
        <f aca="false">MOD(DEGREES(ATAN2(B25,C25))+Sheet1!$B$5+180,360)-180</f>
        <v>-46.9286270300749</v>
      </c>
      <c r="E25" s="0" t="n">
        <f aca="false">SQRT(SUMSQ(B25:C25))</f>
        <v>35.895085117271</v>
      </c>
    </row>
    <row r="26" customFormat="false" ht="12.8" hidden="false" customHeight="false" outlineLevel="0" collapsed="false">
      <c r="A26" s="0" t="n">
        <f aca="false">A25+Sheet1!$B$8</f>
        <v>-112.5</v>
      </c>
      <c r="B26" s="0" t="n">
        <f aca="false">Sheet1!$B$3/2*COS(RADIANS($A26))</f>
        <v>-21.0475887800799</v>
      </c>
      <c r="C26" s="0" t="n">
        <f aca="false">Sheet1!$B$4/2*SIN(RADIANS($A26))</f>
        <v>-27.7163859753386</v>
      </c>
      <c r="D26" s="0" t="n">
        <f aca="false">MOD(DEGREES(ATAN2(B26,C26))+Sheet1!$B$5+180,360)-180</f>
        <v>-43.2127289326896</v>
      </c>
      <c r="E26" s="0" t="n">
        <f aca="false">SQRT(SUMSQ(B26:C26))</f>
        <v>34.8022850541354</v>
      </c>
    </row>
    <row r="27" customFormat="false" ht="12.8" hidden="false" customHeight="false" outlineLevel="0" collapsed="false">
      <c r="A27" s="0" t="n">
        <f aca="false">A26+Sheet1!$B$8</f>
        <v>-109.6875</v>
      </c>
      <c r="B27" s="0" t="n">
        <f aca="false">Sheet1!$B$3/2*COS(RADIANS($A27))</f>
        <v>-18.5289419365721</v>
      </c>
      <c r="C27" s="0" t="n">
        <f aca="false">Sheet1!$B$4/2*SIN(RADIANS($A27))</f>
        <v>-28.2463219554906</v>
      </c>
      <c r="D27" s="0" t="n">
        <f aca="false">MOD(DEGREES(ATAN2(B27,C27))+Sheet1!$B$5+180,360)-180</f>
        <v>-39.26395964648</v>
      </c>
      <c r="E27" s="0" t="n">
        <f aca="false">SQRT(SUMSQ(B27:C27))</f>
        <v>33.7813024216369</v>
      </c>
    </row>
    <row r="28" customFormat="false" ht="12.8" hidden="false" customHeight="false" outlineLevel="0" collapsed="false">
      <c r="A28" s="0" t="n">
        <f aca="false">A27+Sheet1!$B$8</f>
        <v>-106.875</v>
      </c>
      <c r="B28" s="0" t="n">
        <f aca="false">Sheet1!$B$3/2*COS(RADIANS($A28))</f>
        <v>-15.9656572489954</v>
      </c>
      <c r="C28" s="0" t="n">
        <f aca="false">Sheet1!$B$4/2*SIN(RADIANS($A28))</f>
        <v>-28.7082100719663</v>
      </c>
      <c r="D28" s="0" t="n">
        <f aca="false">MOD(DEGREES(ATAN2(B28,C28))+Sheet1!$B$5+180,360)-180</f>
        <v>-35.0799931273286</v>
      </c>
      <c r="E28" s="0" t="n">
        <f aca="false">SQRT(SUMSQ(B28:C28))</f>
        <v>32.8491025285097</v>
      </c>
    </row>
    <row r="29" customFormat="false" ht="12.8" hidden="false" customHeight="false" outlineLevel="0" collapsed="false">
      <c r="A29" s="0" t="n">
        <f aca="false">A28+Sheet1!$B$8</f>
        <v>-104.0625</v>
      </c>
      <c r="B29" s="0" t="n">
        <f aca="false">Sheet1!$B$3/2*COS(RADIANS($A29))</f>
        <v>-13.3639098946795</v>
      </c>
      <c r="C29" s="0" t="n">
        <f aca="false">Sheet1!$B$4/2*SIN(RADIANS($A29))</f>
        <v>-29.1009375958363</v>
      </c>
      <c r="D29" s="0" t="n">
        <f aca="false">MOD(DEGREES(ATAN2(B29,C29))+Sheet1!$B$5+180,360)-180</f>
        <v>-30.665821947776</v>
      </c>
      <c r="E29" s="0" t="n">
        <f aca="false">SQRT(SUMSQ(B29:C29))</f>
        <v>32.0227833991656</v>
      </c>
    </row>
    <row r="30" customFormat="false" ht="12.8" hidden="false" customHeight="false" outlineLevel="0" collapsed="false">
      <c r="A30" s="0" t="n">
        <f aca="false">A29+Sheet1!$B$8</f>
        <v>-101.25</v>
      </c>
      <c r="B30" s="0" t="n">
        <f aca="false">Sheet1!$B$3/2*COS(RADIANS($A30))</f>
        <v>-10.7299677108871</v>
      </c>
      <c r="C30" s="0" t="n">
        <f aca="false">Sheet1!$B$4/2*SIN(RADIANS($A30))</f>
        <v>-29.4235584120969</v>
      </c>
      <c r="D30" s="0" t="n">
        <f aca="false">MOD(DEGREES(ATAN2(B30,C30))+Sheet1!$B$5+180,360)-180</f>
        <v>-26.0355307973137</v>
      </c>
      <c r="E30" s="0" t="n">
        <f aca="false">SQRT(SUMSQ(B30:C30))</f>
        <v>31.3189718334871</v>
      </c>
    </row>
    <row r="31" customFormat="false" ht="12.8" hidden="false" customHeight="false" outlineLevel="0" collapsed="false">
      <c r="A31" s="0" t="n">
        <f aca="false">A30+Sheet1!$B$8</f>
        <v>-98.4375</v>
      </c>
      <c r="B31" s="0" t="n">
        <f aca="false">Sheet1!$B$3/2*COS(RADIANS($A31))</f>
        <v>-8.07017609504489</v>
      </c>
      <c r="C31" s="0" t="n">
        <f aca="false">Sheet1!$B$4/2*SIN(RADIANS($A31))</f>
        <v>-29.6752952989434</v>
      </c>
      <c r="D31" s="0" t="n">
        <f aca="false">MOD(DEGREES(ATAN2(B31,C31))+Sheet1!$B$5+180,360)-180</f>
        <v>-21.2136224515823</v>
      </c>
      <c r="E31" s="0" t="n">
        <f aca="false">SQRT(SUMSQ(B31:C31))</f>
        <v>30.7530631528719</v>
      </c>
    </row>
    <row r="32" customFormat="false" ht="12.8" hidden="false" customHeight="false" outlineLevel="0" collapsed="false">
      <c r="A32" s="0" t="n">
        <f aca="false">A31+Sheet1!$B$8</f>
        <v>-95.625</v>
      </c>
      <c r="B32" s="0" t="n">
        <f aca="false">Sheet1!$B$3/2*COS(RADIANS($A32))</f>
        <v>-5.39094271812584</v>
      </c>
      <c r="C32" s="0" t="n">
        <f aca="false">Sheet1!$B$4/2*SIN(RADIANS($A32))</f>
        <v>-29.8555418001659</v>
      </c>
      <c r="D32" s="0" t="n">
        <f aca="false">MOD(DEGREES(ATAN2(B32,C32))+Sheet1!$B$5+180,360)-180</f>
        <v>-16.2354695627312</v>
      </c>
      <c r="E32" s="0" t="n">
        <f aca="false">SQRT(SUMSQ(B32:C32))</f>
        <v>30.3383526179581</v>
      </c>
    </row>
    <row r="33" customFormat="false" ht="12.8" hidden="false" customHeight="false" outlineLevel="0" collapsed="false">
      <c r="A33" s="0" t="n">
        <f aca="false">A32+Sheet1!$B$8</f>
        <v>-92.8125</v>
      </c>
      <c r="B33" s="0" t="n">
        <f aca="false">Sheet1!$B$3/2*COS(RADIANS($A33))</f>
        <v>-2.69872208800799</v>
      </c>
      <c r="C33" s="0" t="n">
        <f aca="false">Sheet1!$B$4/2*SIN(RADIANS($A33))</f>
        <v>-29.9638636861552</v>
      </c>
      <c r="D33" s="0" t="n">
        <f aca="false">MOD(DEGREES(ATAN2(B33,C33))+Sheet1!$B$5+180,360)-180</f>
        <v>-11.1465094918945</v>
      </c>
      <c r="E33" s="0" t="n">
        <f aca="false">SQRT(SUMSQ(B33:C33))</f>
        <v>30.0851496242048</v>
      </c>
    </row>
    <row r="34" customFormat="false" ht="12.8" hidden="false" customHeight="false" outlineLevel="0" collapsed="false">
      <c r="A34" s="0" t="n">
        <f aca="false">A33+Sheet1!$B$8</f>
        <v>-90</v>
      </c>
      <c r="B34" s="0" t="n">
        <f aca="false">Sheet1!$B$3/2*COS(RADIANS($A34))</f>
        <v>3.36777869765522E-015</v>
      </c>
      <c r="C34" s="0" t="n">
        <f aca="false">Sheet1!$B$4/2*SIN(RADIANS($A34))</f>
        <v>-30</v>
      </c>
      <c r="D34" s="0" t="n">
        <f aca="false">MOD(DEGREES(ATAN2(B34,C34))+Sheet1!$B$5+180,360)-180</f>
        <v>-6</v>
      </c>
      <c r="E34" s="0" t="n">
        <f aca="false">SQRT(SUMSQ(B34:C34))</f>
        <v>30</v>
      </c>
    </row>
    <row r="35" customFormat="false" ht="12.8" hidden="false" customHeight="false" outlineLevel="0" collapsed="false">
      <c r="A35" s="0" t="n">
        <f aca="false">A34+Sheet1!$B$8</f>
        <v>-87.1875</v>
      </c>
      <c r="B35" s="0" t="n">
        <f aca="false">Sheet1!$B$3/2*COS(RADIANS($A35))</f>
        <v>2.698722088008</v>
      </c>
      <c r="C35" s="0" t="n">
        <f aca="false">Sheet1!$B$4/2*SIN(RADIANS($A35))</f>
        <v>-29.9638636861552</v>
      </c>
      <c r="D35" s="0" t="n">
        <f aca="false">MOD(DEGREES(ATAN2(B35,C35))+Sheet1!$B$5+180,360)-180</f>
        <v>-0.853490508105466</v>
      </c>
      <c r="E35" s="0" t="n">
        <f aca="false">SQRT(SUMSQ(B35:C35))</f>
        <v>30.0851496242048</v>
      </c>
    </row>
    <row r="36" customFormat="false" ht="12.8" hidden="false" customHeight="false" outlineLevel="0" collapsed="false">
      <c r="A36" s="0" t="n">
        <f aca="false">A35+Sheet1!$B$8</f>
        <v>-84.375</v>
      </c>
      <c r="B36" s="0" t="n">
        <f aca="false">Sheet1!$B$3/2*COS(RADIANS($A36))</f>
        <v>5.39094271812584</v>
      </c>
      <c r="C36" s="0" t="n">
        <f aca="false">Sheet1!$B$4/2*SIN(RADIANS($A36))</f>
        <v>-29.8555418001659</v>
      </c>
      <c r="D36" s="0" t="n">
        <f aca="false">MOD(DEGREES(ATAN2(B36,C36))+Sheet1!$B$5+180,360)-180</f>
        <v>4.2354695627312</v>
      </c>
      <c r="E36" s="0" t="n">
        <f aca="false">SQRT(SUMSQ(B36:C36))</f>
        <v>30.3383526179581</v>
      </c>
    </row>
    <row r="37" customFormat="false" ht="12.8" hidden="false" customHeight="false" outlineLevel="0" collapsed="false">
      <c r="A37" s="0" t="n">
        <f aca="false">A36+Sheet1!$B$8</f>
        <v>-81.5625</v>
      </c>
      <c r="B37" s="0" t="n">
        <f aca="false">Sheet1!$B$3/2*COS(RADIANS($A37))</f>
        <v>8.0701760950449</v>
      </c>
      <c r="C37" s="0" t="n">
        <f aca="false">Sheet1!$B$4/2*SIN(RADIANS($A37))</f>
        <v>-29.6752952989434</v>
      </c>
      <c r="D37" s="0" t="n">
        <f aca="false">MOD(DEGREES(ATAN2(B37,C37))+Sheet1!$B$5+180,360)-180</f>
        <v>9.21362245158227</v>
      </c>
      <c r="E37" s="0" t="n">
        <f aca="false">SQRT(SUMSQ(B37:C37))</f>
        <v>30.7530631528719</v>
      </c>
    </row>
    <row r="38" customFormat="false" ht="12.8" hidden="false" customHeight="false" outlineLevel="0" collapsed="false">
      <c r="A38" s="0" t="n">
        <f aca="false">A37+Sheet1!$B$8</f>
        <v>-78.75</v>
      </c>
      <c r="B38" s="0" t="n">
        <f aca="false">Sheet1!$B$3/2*COS(RADIANS($A38))</f>
        <v>10.7299677108871</v>
      </c>
      <c r="C38" s="0" t="n">
        <f aca="false">Sheet1!$B$4/2*SIN(RADIANS($A38))</f>
        <v>-29.4235584120969</v>
      </c>
      <c r="D38" s="0" t="n">
        <f aca="false">MOD(DEGREES(ATAN2(B38,C38))+Sheet1!$B$5+180,360)-180</f>
        <v>14.0355307973137</v>
      </c>
      <c r="E38" s="0" t="n">
        <f aca="false">SQRT(SUMSQ(B38:C38))</f>
        <v>31.3189718334871</v>
      </c>
    </row>
    <row r="39" customFormat="false" ht="12.8" hidden="false" customHeight="false" outlineLevel="0" collapsed="false">
      <c r="A39" s="0" t="n">
        <f aca="false">A38+Sheet1!$B$8</f>
        <v>-75.9375</v>
      </c>
      <c r="B39" s="0" t="n">
        <f aca="false">Sheet1!$B$3/2*COS(RADIANS($A39))</f>
        <v>13.3639098946795</v>
      </c>
      <c r="C39" s="0" t="n">
        <f aca="false">Sheet1!$B$4/2*SIN(RADIANS($A39))</f>
        <v>-29.1009375958363</v>
      </c>
      <c r="D39" s="0" t="n">
        <f aca="false">MOD(DEGREES(ATAN2(B39,C39))+Sheet1!$B$5+180,360)-180</f>
        <v>18.665821947776</v>
      </c>
      <c r="E39" s="0" t="n">
        <f aca="false">SQRT(SUMSQ(B39:C39))</f>
        <v>32.0227833991656</v>
      </c>
    </row>
    <row r="40" customFormat="false" ht="12.8" hidden="false" customHeight="false" outlineLevel="0" collapsed="false">
      <c r="A40" s="0" t="n">
        <f aca="false">A39+Sheet1!$B$8</f>
        <v>-73.125</v>
      </c>
      <c r="B40" s="0" t="n">
        <f aca="false">Sheet1!$B$3/2*COS(RADIANS($A40))</f>
        <v>15.9656572489954</v>
      </c>
      <c r="C40" s="0" t="n">
        <f aca="false">Sheet1!$B$4/2*SIN(RADIANS($A40))</f>
        <v>-28.7082100719663</v>
      </c>
      <c r="D40" s="0" t="n">
        <f aca="false">MOD(DEGREES(ATAN2(B40,C40))+Sheet1!$B$5+180,360)-180</f>
        <v>23.0799931273286</v>
      </c>
      <c r="E40" s="0" t="n">
        <f aca="false">SQRT(SUMSQ(B40:C40))</f>
        <v>32.8491025285098</v>
      </c>
    </row>
    <row r="41" customFormat="false" ht="12.8" hidden="false" customHeight="false" outlineLevel="0" collapsed="false">
      <c r="A41" s="0" t="n">
        <f aca="false">A40+Sheet1!$B$8</f>
        <v>-70.3125</v>
      </c>
      <c r="B41" s="0" t="n">
        <f aca="false">Sheet1!$B$3/2*COS(RADIANS($A41))</f>
        <v>18.5289419365721</v>
      </c>
      <c r="C41" s="0" t="n">
        <f aca="false">Sheet1!$B$4/2*SIN(RADIANS($A41))</f>
        <v>-28.2463219554906</v>
      </c>
      <c r="D41" s="0" t="n">
        <f aca="false">MOD(DEGREES(ATAN2(B41,C41))+Sheet1!$B$5+180,360)-180</f>
        <v>27.26395964648</v>
      </c>
      <c r="E41" s="0" t="n">
        <f aca="false">SQRT(SUMSQ(B41:C41))</f>
        <v>33.7813024216369</v>
      </c>
    </row>
    <row r="42" customFormat="false" ht="12.8" hidden="false" customHeight="false" outlineLevel="0" collapsed="false">
      <c r="A42" s="0" t="n">
        <f aca="false">A41+Sheet1!$B$8</f>
        <v>-67.5</v>
      </c>
      <c r="B42" s="0" t="n">
        <f aca="false">Sheet1!$B$3/2*COS(RADIANS($A42))</f>
        <v>21.0475887800799</v>
      </c>
      <c r="C42" s="0" t="n">
        <f aca="false">Sheet1!$B$4/2*SIN(RADIANS($A42))</f>
        <v>-27.7163859753386</v>
      </c>
      <c r="D42" s="0" t="n">
        <f aca="false">MOD(DEGREES(ATAN2(B42,C42))+Sheet1!$B$5+180,360)-180</f>
        <v>31.2127289326896</v>
      </c>
      <c r="E42" s="0" t="n">
        <f aca="false">SQRT(SUMSQ(B42:C42))</f>
        <v>34.8022850541354</v>
      </c>
    </row>
    <row r="43" customFormat="false" ht="12.8" hidden="false" customHeight="false" outlineLevel="0" collapsed="false">
      <c r="A43" s="0" t="n">
        <f aca="false">A42+Sheet1!$B$8</f>
        <v>-64.6875</v>
      </c>
      <c r="B43" s="0" t="n">
        <f aca="false">Sheet1!$B$3/2*COS(RADIANS($A43))</f>
        <v>23.5155301386655</v>
      </c>
      <c r="C43" s="0" t="n">
        <f aca="false">Sheet1!$B$4/2*SIN(RADIANS($A43))</f>
        <v>-27.1196787937033</v>
      </c>
      <c r="D43" s="0" t="n">
        <f aca="false">MOD(DEGREES(ATAN2(B43,C43))+Sheet1!$B$5+180,360)-180</f>
        <v>34.9286270300749</v>
      </c>
      <c r="E43" s="0" t="n">
        <f aca="false">SQRT(SUMSQ(B43:C43))</f>
        <v>35.895085117271</v>
      </c>
    </row>
    <row r="44" customFormat="false" ht="12.8" hidden="false" customHeight="false" outlineLevel="0" collapsed="false">
      <c r="A44" s="0" t="n">
        <f aca="false">A43+Sheet1!$B$8</f>
        <v>-61.875</v>
      </c>
      <c r="B44" s="0" t="n">
        <f aca="false">Sheet1!$B$3/2*COS(RADIANS($A44))</f>
        <v>25.9268205254299</v>
      </c>
      <c r="C44" s="0" t="n">
        <f aca="false">Sheet1!$B$4/2*SIN(RADIANS($A44))</f>
        <v>-26.4576379304506</v>
      </c>
      <c r="D44" s="0" t="n">
        <f aca="false">MOD(DEGREES(ATAN2(B44,C44))+Sheet1!$B$5+180,360)-180</f>
        <v>38.4194355156961</v>
      </c>
      <c r="E44" s="0" t="n">
        <f aca="false">SQRT(SUMSQ(B44:C44))</f>
        <v>37.0433074578482</v>
      </c>
    </row>
    <row r="45" customFormat="false" ht="12.8" hidden="false" customHeight="false" outlineLevel="0" collapsed="false">
      <c r="A45" s="0" t="n">
        <f aca="false">A44+Sheet1!$B$8</f>
        <v>-59.0625</v>
      </c>
      <c r="B45" s="0" t="n">
        <f aca="false">Sheet1!$B$3/2*COS(RADIANS($A45))</f>
        <v>28.2756509306272</v>
      </c>
      <c r="C45" s="0" t="n">
        <f aca="false">Sheet1!$B$4/2*SIN(RADIANS($A45))</f>
        <v>-25.7318583000082</v>
      </c>
      <c r="D45" s="0" t="n">
        <f aca="false">MOD(DEGREES(ATAN2(B45,C45))+Sheet1!$B$5+180,360)-180</f>
        <v>41.6966795358523</v>
      </c>
      <c r="E45" s="0" t="n">
        <f aca="false">SQRT(SUMSQ(B45:C45))</f>
        <v>38.2314133550197</v>
      </c>
    </row>
    <row r="46" customFormat="false" ht="12.8" hidden="false" customHeight="false" outlineLevel="0" collapsed="false">
      <c r="A46" s="0" t="n">
        <f aca="false">A45+Sheet1!$B$8</f>
        <v>-56.25</v>
      </c>
      <c r="B46" s="0" t="n">
        <f aca="false">Sheet1!$B$3/2*COS(RADIANS($A46))</f>
        <v>30.5563628160781</v>
      </c>
      <c r="C46" s="0" t="n">
        <f aca="false">Sheet1!$B$4/2*SIN(RADIANS($A46))</f>
        <v>-24.9440883690764</v>
      </c>
      <c r="D46" s="0" t="n">
        <f aca="false">MOD(DEGREES(ATAN2(B46,C46))+Sheet1!$B$5+180,360)-180</f>
        <v>44.7741923108915</v>
      </c>
      <c r="E46" s="0" t="n">
        <f aca="false">SQRT(SUMSQ(B46:C46))</f>
        <v>39.4448837380983</v>
      </c>
    </row>
    <row r="47" customFormat="false" ht="12.8" hidden="false" customHeight="false" outlineLevel="0" collapsed="false">
      <c r="A47" s="0" t="n">
        <f aca="false">A46+Sheet1!$B$8</f>
        <v>-53.4375</v>
      </c>
      <c r="B47" s="0" t="n">
        <f aca="false">Sheet1!$B$3/2*COS(RADIANS($A47))</f>
        <v>32.7634617470838</v>
      </c>
      <c r="C47" s="0" t="n">
        <f aca="false">Sheet1!$B$4/2*SIN(RADIANS($A47))</f>
        <v>-24.0962259444193</v>
      </c>
      <c r="D47" s="0" t="n">
        <f aca="false">MOD(DEGREES(ATAN2(B47,C47))+Sheet1!$B$5+180,360)-180</f>
        <v>47.6669937418175</v>
      </c>
      <c r="E47" s="0" t="n">
        <f aca="false">SQRT(SUMSQ(B47:C47))</f>
        <v>40.6702905130654</v>
      </c>
    </row>
    <row r="48" customFormat="false" ht="12.8" hidden="false" customHeight="false" outlineLevel="0" collapsed="false">
      <c r="A48" s="0" t="n">
        <f aca="false">A47+Sheet1!$B$8</f>
        <v>-50.625</v>
      </c>
      <c r="B48" s="0" t="n">
        <f aca="false">Sheet1!$B$3/2*COS(RADIANS($A48))</f>
        <v>34.8916306290005</v>
      </c>
      <c r="C48" s="0" t="n">
        <f aca="false">Sheet1!$B$4/2*SIN(RADIANS($A48))</f>
        <v>-23.1903136008821</v>
      </c>
      <c r="D48" s="0" t="n">
        <f aca="false">MOD(DEGREES(ATAN2(B48,C48))+Sheet1!$B$5+180,360)-180</f>
        <v>50.390466161622</v>
      </c>
      <c r="E48" s="0" t="n">
        <f aca="false">SQRT(SUMSQ(B48:C48))</f>
        <v>41.8953044249336</v>
      </c>
    </row>
    <row r="49" customFormat="false" ht="12.8" hidden="false" customHeight="false" outlineLevel="0" collapsed="false">
      <c r="A49" s="0" t="n">
        <f aca="false">A48+Sheet1!$B$8</f>
        <v>-47.8125</v>
      </c>
      <c r="B49" s="0" t="n">
        <f aca="false">Sheet1!$B$3/2*COS(RADIANS($A49))</f>
        <v>36.935742516586</v>
      </c>
      <c r="C49" s="0" t="n">
        <f aca="false">Sheet1!$B$4/2*SIN(RADIANS($A49))</f>
        <v>-22.2285337606488</v>
      </c>
      <c r="D49" s="0" t="n">
        <f aca="false">MOD(DEGREES(ATAN2(B49,C49))+Sheet1!$B$5+180,360)-180</f>
        <v>52.9597833038128</v>
      </c>
      <c r="E49" s="0" t="n">
        <f aca="false">SQRT(SUMSQ(B49:C49))</f>
        <v>43.1086625679786</v>
      </c>
    </row>
    <row r="50" customFormat="false" ht="12.8" hidden="false" customHeight="false" outlineLevel="0" collapsed="false">
      <c r="A50" s="0" t="n">
        <f aca="false">A49+Sheet1!$B$8</f>
        <v>-45</v>
      </c>
      <c r="B50" s="0" t="n">
        <f aca="false">Sheet1!$B$3/2*COS(RADIANS($A50))</f>
        <v>38.8908729652601</v>
      </c>
      <c r="C50" s="0" t="n">
        <f aca="false">Sheet1!$B$4/2*SIN(RADIANS($A50))</f>
        <v>-21.2132034355964</v>
      </c>
      <c r="D50" s="0" t="n">
        <f aca="false">MOD(DEGREES(ATAN2(B50,C50))+Sheet1!$B$5+180,360)-180</f>
        <v>55.3895403340348</v>
      </c>
      <c r="E50" s="0" t="n">
        <f aca="false">SQRT(SUMSQ(B50:C50))</f>
        <v>44.3001128666734</v>
      </c>
    </row>
    <row r="51" customFormat="false" ht="12.8" hidden="false" customHeight="false" outlineLevel="0" collapsed="false">
      <c r="A51" s="0" t="n">
        <f aca="false">A50+Sheet1!$B$8</f>
        <v>-42.1875</v>
      </c>
      <c r="B51" s="0" t="n">
        <f aca="false">Sheet1!$B$3/2*COS(RADIANS($A51))</f>
        <v>40.7523118945228</v>
      </c>
      <c r="C51" s="0" t="n">
        <f aca="false">Sheet1!$B$4/2*SIN(RADIANS($A51))</f>
        <v>-20.1467686454105</v>
      </c>
      <c r="D51" s="0" t="n">
        <f aca="false">MOD(DEGREES(ATAN2(B51,C51))+Sheet1!$B$5+180,360)-180</f>
        <v>57.6935352469683</v>
      </c>
      <c r="E51" s="0" t="n">
        <f aca="false">SQRT(SUMSQ(B51:C51))</f>
        <v>45.4603476845499</v>
      </c>
    </row>
    <row r="52" customFormat="false" ht="12.8" hidden="false" customHeight="false" outlineLevel="0" collapsed="false">
      <c r="A52" s="0" t="n">
        <f aca="false">A51+Sheet1!$B$8</f>
        <v>-39.375</v>
      </c>
      <c r="B52" s="0" t="n">
        <f aca="false">Sheet1!$B$3/2*COS(RADIANS($A52))</f>
        <v>42.5155749349505</v>
      </c>
      <c r="C52" s="0" t="n">
        <f aca="false">Sheet1!$B$4/2*SIN(RADIANS($A52))</f>
        <v>-19.0317985249094</v>
      </c>
      <c r="D52" s="0" t="n">
        <f aca="false">MOD(DEGREES(ATAN2(B52,C52))+Sheet1!$B$5+180,360)-180</f>
        <v>59.8846592812422</v>
      </c>
      <c r="E52" s="0" t="n">
        <f aca="false">SQRT(SUMSQ(B52:C52))</f>
        <v>46.5809345885432</v>
      </c>
    </row>
    <row r="53" customFormat="false" ht="12.8" hidden="false" customHeight="false" outlineLevel="0" collapsed="false">
      <c r="A53" s="0" t="n">
        <f aca="false">A52+Sheet1!$B$8</f>
        <v>-36.5625</v>
      </c>
      <c r="B53" s="0" t="n">
        <f aca="false">Sheet1!$B$3/2*COS(RADIANS($A53))</f>
        <v>44.1764142314355</v>
      </c>
      <c r="C53" s="0" t="n">
        <f aca="false">Sheet1!$B$4/2*SIN(RADIANS($A53))</f>
        <v>-17.870979134773</v>
      </c>
      <c r="D53" s="0" t="n">
        <f aca="false">MOD(DEGREES(ATAN2(B53,C53))+Sheet1!$B$5+180,360)-180</f>
        <v>61.9748627111456</v>
      </c>
      <c r="E53" s="0" t="n">
        <f aca="false">SQRT(SUMSQ(B53:C53))</f>
        <v>47.6542492290338</v>
      </c>
    </row>
    <row r="54" customFormat="false" ht="12.8" hidden="false" customHeight="false" outlineLevel="0" collapsed="false">
      <c r="A54" s="0" t="n">
        <f aca="false">A53+Sheet1!$B$8</f>
        <v>-33.75</v>
      </c>
      <c r="B54" s="0" t="n">
        <f aca="false">Sheet1!$B$3/2*COS(RADIANS($A54))</f>
        <v>45.73082867664</v>
      </c>
      <c r="C54" s="0" t="n">
        <f aca="false">Sheet1!$B$4/2*SIN(RADIANS($A54))</f>
        <v>-16.6671069905881</v>
      </c>
      <c r="D54" s="0" t="n">
        <f aca="false">MOD(DEGREES(ATAN2(B54,C54))+Sheet1!$B$5+180,360)-180</f>
        <v>63.9751705824934</v>
      </c>
      <c r="E54" s="0" t="n">
        <f aca="false">SQRT(SUMSQ(B54:C54))</f>
        <v>48.6734131419598</v>
      </c>
    </row>
    <row r="55" customFormat="false" ht="12.8" hidden="false" customHeight="false" outlineLevel="0" collapsed="false">
      <c r="A55" s="0" t="n">
        <f aca="false">A54+Sheet1!$B$8</f>
        <v>-30.9375</v>
      </c>
      <c r="B55" s="0" t="n">
        <f aca="false">Sheet1!$B$3/2*COS(RADIANS($A55))</f>
        <v>47.175073550015</v>
      </c>
      <c r="C55" s="0" t="n">
        <f aca="false">Sheet1!$B$4/2*SIN(RADIANS($A55))</f>
        <v>-15.4230823257966</v>
      </c>
      <c r="D55" s="0" t="n">
        <f aca="false">MOD(DEGREES(ATAN2(B55,C55))+Sheet1!$B$5+180,360)-180</f>
        <v>65.8957298932112</v>
      </c>
      <c r="E55" s="0" t="n">
        <f aca="false">SQRT(SUMSQ(B55:C55))</f>
        <v>49.6322378387034</v>
      </c>
    </row>
    <row r="56" customFormat="false" ht="12.8" hidden="false" customHeight="false" outlineLevel="0" collapsed="false">
      <c r="A56" s="0" t="n">
        <f aca="false">A55+Sheet1!$B$8</f>
        <v>-28.125</v>
      </c>
      <c r="B56" s="0" t="n">
        <f aca="false">Sheet1!$B$3/2*COS(RADIANS($A56))</f>
        <v>48.5056695391595</v>
      </c>
      <c r="C56" s="0" t="n">
        <f aca="false">Sheet1!$B$4/2*SIN(RADIANS($A56))</f>
        <v>-14.1419021047799</v>
      </c>
      <c r="D56" s="0" t="n">
        <f aca="false">MOD(DEGREES(ATAN2(B56,C56))+Sheet1!$B$5+180,360)-180</f>
        <v>67.7458752008689</v>
      </c>
      <c r="E56" s="0" t="n">
        <f aca="false">SQRT(SUMSQ(B56:C56))</f>
        <v>50.5251756313952</v>
      </c>
    </row>
    <row r="57" customFormat="false" ht="12.8" hidden="false" customHeight="false" outlineLevel="0" collapsed="false">
      <c r="A57" s="0" t="n">
        <f aca="false">A56+Sheet1!$B$8</f>
        <v>-25.3125</v>
      </c>
      <c r="B57" s="0" t="n">
        <f aca="false">Sheet1!$B$3/2*COS(RADIANS($A57))</f>
        <v>49.7194111217894</v>
      </c>
      <c r="C57" s="0" t="n">
        <f aca="false">Sheet1!$B$4/2*SIN(RADIANS($A57))</f>
        <v>-12.8266528029085</v>
      </c>
      <c r="D57" s="0" t="n">
        <f aca="false">MOD(DEGREES(ATAN2(B57,C57))+Sheet1!$B$5+180,360)-180</f>
        <v>69.5342037844912</v>
      </c>
      <c r="E57" s="0" t="n">
        <f aca="false">SQRT(SUMSQ(B57:C57))</f>
        <v>51.3472770887013</v>
      </c>
    </row>
    <row r="58" customFormat="false" ht="12.8" hidden="false" customHeight="false" outlineLevel="0" collapsed="false">
      <c r="A58" s="0" t="n">
        <f aca="false">A57+Sheet1!$B$8</f>
        <v>-22.5</v>
      </c>
      <c r="B58" s="0" t="n">
        <f aca="false">Sheet1!$B$3/2*COS(RADIANS($A58))</f>
        <v>50.8133742881208</v>
      </c>
      <c r="C58" s="0" t="n">
        <f aca="false">Sheet1!$B$4/2*SIN(RADIANS($A58))</f>
        <v>-11.4805029709527</v>
      </c>
      <c r="D58" s="0" t="n">
        <f aca="false">MOD(DEGREES(ATAN2(B58,C58))+Sheet1!$B$5+180,360)-180</f>
        <v>71.2686545218918</v>
      </c>
      <c r="E58" s="0" t="n">
        <f aca="false">SQRT(SUMSQ(B58:C58))</f>
        <v>52.0941547105883</v>
      </c>
    </row>
    <row r="59" customFormat="false" ht="12.8" hidden="false" customHeight="false" outlineLevel="0" collapsed="false">
      <c r="A59" s="0" t="n">
        <f aca="false">A58+Sheet1!$B$8</f>
        <v>-19.6875</v>
      </c>
      <c r="B59" s="0" t="n">
        <f aca="false">Sheet1!$B$3/2*COS(RADIANS($A59))</f>
        <v>51.7849235850662</v>
      </c>
      <c r="C59" s="0" t="n">
        <f aca="false">Sheet1!$B$4/2*SIN(RADIANS($A59))</f>
        <v>-10.1066956017666</v>
      </c>
      <c r="D59" s="0" t="n">
        <f aca="false">MOD(DEGREES(ATAN2(B59,C59))+Sheet1!$B$5+180,360)-180</f>
        <v>72.9565868084648</v>
      </c>
      <c r="E59" s="0" t="n">
        <f aca="false">SQRT(SUMSQ(B59:C59))</f>
        <v>52.7619522638985</v>
      </c>
    </row>
    <row r="60" customFormat="false" ht="12.8" hidden="false" customHeight="false" outlineLevel="0" collapsed="false">
      <c r="A60" s="0" t="n">
        <f aca="false">A59+Sheet1!$B$8</f>
        <v>-16.875</v>
      </c>
      <c r="B60" s="0" t="n">
        <f aca="false">Sheet1!$B$3/2*COS(RADIANS($A60))</f>
        <v>52.6317184652715</v>
      </c>
      <c r="C60" s="0" t="n">
        <f aca="false">Sheet1!$B$4/2*SIN(RADIANS($A60))</f>
        <v>-8.70854031763387</v>
      </c>
      <c r="D60" s="0" t="n">
        <f aca="false">MOD(DEGREES(ATAN2(B60,C60))+Sheet1!$B$5+180,360)-180</f>
        <v>74.6048573551587</v>
      </c>
      <c r="E60" s="0" t="n">
        <f aca="false">SQRT(SUMSQ(B60:C60))</f>
        <v>53.3473191741764</v>
      </c>
    </row>
    <row r="61" customFormat="false" ht="12.8" hidden="false" customHeight="false" outlineLevel="0" collapsed="false">
      <c r="A61" s="0" t="n">
        <f aca="false">A60+Sheet1!$B$8</f>
        <v>-14.0625</v>
      </c>
      <c r="B61" s="0" t="n">
        <f aca="false">Sheet1!$B$3/2*COS(RADIANS($A61))</f>
        <v>53.3517189256999</v>
      </c>
      <c r="C61" s="0" t="n">
        <f aca="false">Sheet1!$B$4/2*SIN(RADIANS($A61))</f>
        <v>-7.28940539709792</v>
      </c>
      <c r="D61" s="0" t="n">
        <f aca="false">MOD(DEGREES(ATAN2(B61,C61))+Sheet1!$B$5+180,360)-180</f>
        <v>76.219893739074</v>
      </c>
      <c r="E61" s="0" t="n">
        <f aca="false">SQRT(SUMSQ(B61:C61))</f>
        <v>53.847389383053</v>
      </c>
    </row>
    <row r="62" customFormat="false" ht="12.8" hidden="false" customHeight="false" outlineLevel="0" collapsed="false">
      <c r="A62" s="0" t="n">
        <f aca="false">A61+Sheet1!$B$8</f>
        <v>-11.25</v>
      </c>
      <c r="B62" s="0" t="n">
        <f aca="false">Sheet1!$B$3/2*COS(RADIANS($A62))</f>
        <v>53.9431904221777</v>
      </c>
      <c r="C62" s="0" t="n">
        <f aca="false">Sheet1!$B$4/2*SIN(RADIANS($A62))</f>
        <v>-5.85270966048385</v>
      </c>
      <c r="D62" s="0" t="n">
        <f aca="false">MOD(DEGREES(ATAN2(B62,C62))+Sheet1!$B$5+180,360)-180</f>
        <v>77.8077642766218</v>
      </c>
      <c r="E62" s="0" t="n">
        <f aca="false">SQRT(SUMSQ(B62:C62))</f>
        <v>54.2597641286178</v>
      </c>
    </row>
    <row r="63" customFormat="false" ht="12.8" hidden="false" customHeight="false" outlineLevel="0" collapsed="false">
      <c r="A63" s="0" t="n">
        <f aca="false">A62+Sheet1!$B$8</f>
        <v>-8.4375</v>
      </c>
      <c r="B63" s="0" t="n">
        <f aca="false">Sheet1!$B$3/2*COS(RADIANS($A63))</f>
        <v>54.404708048063</v>
      </c>
      <c r="C63" s="0" t="n">
        <f aca="false">Sheet1!$B$4/2*SIN(RADIANS($A63))</f>
        <v>-4.40191423366085</v>
      </c>
      <c r="D63" s="0" t="n">
        <f aca="false">MOD(DEGREES(ATAN2(B63,C63))+Sheet1!$B$5+180,360)-180</f>
        <v>79.3742442487159</v>
      </c>
      <c r="E63" s="0" t="n">
        <f aca="false">SQRT(SUMSQ(B63:C63))</f>
        <v>54.5824981721749</v>
      </c>
    </row>
    <row r="64" customFormat="false" ht="12.8" hidden="false" customHeight="false" outlineLevel="0" collapsed="false">
      <c r="A64" s="0" t="n">
        <f aca="false">A63+Sheet1!$B$8</f>
        <v>-5.625</v>
      </c>
      <c r="B64" s="0" t="n">
        <f aca="false">Sheet1!$B$3/2*COS(RADIANS($A64))</f>
        <v>54.7351599669708</v>
      </c>
      <c r="C64" s="0" t="n">
        <f aca="false">Sheet1!$B$4/2*SIN(RADIANS($A64))</f>
        <v>-2.94051420988682</v>
      </c>
      <c r="D64" s="0" t="n">
        <f aca="false">MOD(DEGREES(ATAN2(B64,C64))+Sheet1!$B$5+180,360)-180</f>
        <v>80.9248788044124</v>
      </c>
      <c r="E64" s="0" t="n">
        <f aca="false">SQRT(SUMSQ(B64:C64))</f>
        <v>54.8140890686731</v>
      </c>
    </row>
    <row r="65" customFormat="false" ht="12.8" hidden="false" customHeight="false" outlineLevel="0" collapsed="false">
      <c r="A65" s="0" t="n">
        <f aca="false">A64+Sheet1!$B$8</f>
        <v>-2.8125</v>
      </c>
      <c r="B65" s="0" t="n">
        <f aca="false">Sheet1!$B$3/2*COS(RADIANS($A65))</f>
        <v>54.9337500912845</v>
      </c>
      <c r="C65" s="0" t="n">
        <f aca="false">Sheet1!$B$4/2*SIN(RADIANS($A65))</f>
        <v>-1.47203022982254</v>
      </c>
      <c r="D65" s="0" t="n">
        <f aca="false">MOD(DEGREES(ATAN2(B65,C65))+Sheet1!$B$5+180,360)-180</f>
        <v>82.4650430568214</v>
      </c>
      <c r="E65" s="0" t="n">
        <f aca="false">SQRT(SUMSQ(B65:C65))</f>
        <v>54.9534691542691</v>
      </c>
    </row>
    <row r="66" customFormat="false" ht="12.8" hidden="false" customHeight="false" outlineLevel="0" collapsed="false">
      <c r="A66" s="0" t="n">
        <f aca="false">A65+Sheet1!$B$8</f>
        <v>0</v>
      </c>
      <c r="B66" s="0" t="n">
        <f aca="false">Sheet1!$B$3/2*COS(RADIANS($A66))</f>
        <v>55</v>
      </c>
      <c r="C66" s="0" t="n">
        <f aca="false">Sheet1!$B$4/2*SIN(RADIANS($A66))</f>
        <v>0</v>
      </c>
      <c r="D66" s="0" t="n">
        <f aca="false">MOD(DEGREES(ATAN2(B66,C66))+Sheet1!$B$5+180,360)-180</f>
        <v>84</v>
      </c>
      <c r="E66" s="0" t="n">
        <f aca="false">SQRT(SUMSQ(B66:C66))</f>
        <v>55</v>
      </c>
    </row>
    <row r="67" customFormat="false" ht="12.8" hidden="false" customHeight="false" outlineLevel="0" collapsed="false">
      <c r="A67" s="0" t="n">
        <f aca="false">A66+Sheet1!$B$8</f>
        <v>2.8125</v>
      </c>
      <c r="B67" s="0" t="n">
        <f aca="false">Sheet1!$B$3/2*COS(RADIANS($A67))</f>
        <v>54.9337500912845</v>
      </c>
      <c r="C67" s="0" t="n">
        <f aca="false">Sheet1!$B$4/2*SIN(RADIANS($A67))</f>
        <v>1.47203022982254</v>
      </c>
      <c r="D67" s="0" t="n">
        <f aca="false">MOD(DEGREES(ATAN2(B67,C67))+Sheet1!$B$5+180,360)-180</f>
        <v>85.5349569431786</v>
      </c>
      <c r="E67" s="0" t="n">
        <f aca="false">SQRT(SUMSQ(B67:C67))</f>
        <v>54.9534691542691</v>
      </c>
    </row>
    <row r="68" customFormat="false" ht="12.8" hidden="false" customHeight="false" outlineLevel="0" collapsed="false">
      <c r="A68" s="0" t="n">
        <f aca="false">A67+Sheet1!$B$8</f>
        <v>5.625</v>
      </c>
      <c r="B68" s="0" t="n">
        <f aca="false">Sheet1!$B$3/2*COS(RADIANS($A68))</f>
        <v>54.7351599669708</v>
      </c>
      <c r="C68" s="0" t="n">
        <f aca="false">Sheet1!$B$4/2*SIN(RADIANS($A68))</f>
        <v>2.94051420988682</v>
      </c>
      <c r="D68" s="0" t="n">
        <f aca="false">MOD(DEGREES(ATAN2(B68,C68))+Sheet1!$B$5+180,360)-180</f>
        <v>87.0751211955876</v>
      </c>
      <c r="E68" s="0" t="n">
        <f aca="false">SQRT(SUMSQ(B68:C68))</f>
        <v>54.8140890686731</v>
      </c>
    </row>
    <row r="69" customFormat="false" ht="12.8" hidden="false" customHeight="false" outlineLevel="0" collapsed="false">
      <c r="A69" s="0" t="n">
        <f aca="false">A68+Sheet1!$B$8</f>
        <v>8.4375</v>
      </c>
      <c r="B69" s="0" t="n">
        <f aca="false">Sheet1!$B$3/2*COS(RADIANS($A69))</f>
        <v>54.404708048063</v>
      </c>
      <c r="C69" s="0" t="n">
        <f aca="false">Sheet1!$B$4/2*SIN(RADIANS($A69))</f>
        <v>4.40191423366085</v>
      </c>
      <c r="D69" s="0" t="n">
        <f aca="false">MOD(DEGREES(ATAN2(B69,C69))+Sheet1!$B$5+180,360)-180</f>
        <v>88.6257557512841</v>
      </c>
      <c r="E69" s="0" t="n">
        <f aca="false">SQRT(SUMSQ(B69:C69))</f>
        <v>54.5824981721749</v>
      </c>
    </row>
    <row r="70" customFormat="false" ht="12.8" hidden="false" customHeight="false" outlineLevel="0" collapsed="false">
      <c r="A70" s="0" t="n">
        <f aca="false">A69+Sheet1!$B$8</f>
        <v>11.25</v>
      </c>
      <c r="B70" s="0" t="n">
        <f aca="false">Sheet1!$B$3/2*COS(RADIANS($A70))</f>
        <v>53.9431904221777</v>
      </c>
      <c r="C70" s="0" t="n">
        <f aca="false">Sheet1!$B$4/2*SIN(RADIANS($A70))</f>
        <v>5.85270966048385</v>
      </c>
      <c r="D70" s="0" t="n">
        <f aca="false">MOD(DEGREES(ATAN2(B70,C70))+Sheet1!$B$5+180,360)-180</f>
        <v>90.1922357233782</v>
      </c>
      <c r="E70" s="0" t="n">
        <f aca="false">SQRT(SUMSQ(B70:C70))</f>
        <v>54.2597641286178</v>
      </c>
    </row>
    <row r="71" customFormat="false" ht="12.8" hidden="false" customHeight="false" outlineLevel="0" collapsed="false">
      <c r="A71" s="0" t="n">
        <f aca="false">A70+Sheet1!$B$8</f>
        <v>14.0625</v>
      </c>
      <c r="B71" s="0" t="n">
        <f aca="false">Sheet1!$B$3/2*COS(RADIANS($A71))</f>
        <v>53.3517189256999</v>
      </c>
      <c r="C71" s="0" t="n">
        <f aca="false">Sheet1!$B$4/2*SIN(RADIANS($A71))</f>
        <v>7.28940539709792</v>
      </c>
      <c r="D71" s="0" t="n">
        <f aca="false">MOD(DEGREES(ATAN2(B71,C71))+Sheet1!$B$5+180,360)-180</f>
        <v>91.780106260926</v>
      </c>
      <c r="E71" s="0" t="n">
        <f aca="false">SQRT(SUMSQ(B71:C71))</f>
        <v>53.847389383053</v>
      </c>
    </row>
    <row r="72" customFormat="false" ht="12.8" hidden="false" customHeight="false" outlineLevel="0" collapsed="false">
      <c r="A72" s="0" t="n">
        <f aca="false">A71+Sheet1!$B$8</f>
        <v>16.875</v>
      </c>
      <c r="B72" s="0" t="n">
        <f aca="false">Sheet1!$B$3/2*COS(RADIANS($A72))</f>
        <v>52.6317184652715</v>
      </c>
      <c r="C72" s="0" t="n">
        <f aca="false">Sheet1!$B$4/2*SIN(RADIANS($A72))</f>
        <v>8.70854031763387</v>
      </c>
      <c r="D72" s="0" t="n">
        <f aca="false">MOD(DEGREES(ATAN2(B72,C72))+Sheet1!$B$5+180,360)-180</f>
        <v>93.3951426448413</v>
      </c>
      <c r="E72" s="0" t="n">
        <f aca="false">SQRT(SUMSQ(B72:C72))</f>
        <v>53.3473191741764</v>
      </c>
    </row>
    <row r="73" customFormat="false" ht="12.8" hidden="false" customHeight="false" outlineLevel="0" collapsed="false">
      <c r="A73" s="0" t="n">
        <f aca="false">A72+Sheet1!$B$8</f>
        <v>19.6875</v>
      </c>
      <c r="B73" s="0" t="n">
        <f aca="false">Sheet1!$B$3/2*COS(RADIANS($A73))</f>
        <v>51.7849235850662</v>
      </c>
      <c r="C73" s="0" t="n">
        <f aca="false">Sheet1!$B$4/2*SIN(RADIANS($A73))</f>
        <v>10.1066956017666</v>
      </c>
      <c r="D73" s="0" t="n">
        <f aca="false">MOD(DEGREES(ATAN2(B73,C73))+Sheet1!$B$5+180,360)-180</f>
        <v>95.0434131915353</v>
      </c>
      <c r="E73" s="0" t="n">
        <f aca="false">SQRT(SUMSQ(B73:C73))</f>
        <v>52.7619522638985</v>
      </c>
    </row>
    <row r="74" customFormat="false" ht="12.8" hidden="false" customHeight="false" outlineLevel="0" collapsed="false">
      <c r="A74" s="0" t="n">
        <f aca="false">A73+Sheet1!$B$8</f>
        <v>22.5</v>
      </c>
      <c r="B74" s="0" t="n">
        <f aca="false">Sheet1!$B$3/2*COS(RADIANS($A74))</f>
        <v>50.8133742881208</v>
      </c>
      <c r="C74" s="0" t="n">
        <f aca="false">Sheet1!$B$4/2*SIN(RADIANS($A74))</f>
        <v>11.4805029709527</v>
      </c>
      <c r="D74" s="0" t="n">
        <f aca="false">MOD(DEGREES(ATAN2(B74,C74))+Sheet1!$B$5+180,360)-180</f>
        <v>96.7313454781082</v>
      </c>
      <c r="E74" s="0" t="n">
        <f aca="false">SQRT(SUMSQ(B74:C74))</f>
        <v>52.0941547105883</v>
      </c>
    </row>
    <row r="75" customFormat="false" ht="12.8" hidden="false" customHeight="false" outlineLevel="0" collapsed="false">
      <c r="A75" s="0" t="n">
        <f aca="false">A74+Sheet1!$B$8</f>
        <v>25.3125</v>
      </c>
      <c r="B75" s="0" t="n">
        <f aca="false">Sheet1!$B$3/2*COS(RADIANS($A75))</f>
        <v>49.7194111217894</v>
      </c>
      <c r="C75" s="0" t="n">
        <f aca="false">Sheet1!$B$4/2*SIN(RADIANS($A75))</f>
        <v>12.8266528029085</v>
      </c>
      <c r="D75" s="0" t="n">
        <f aca="false">MOD(DEGREES(ATAN2(B75,C75))+Sheet1!$B$5+180,360)-180</f>
        <v>98.4657962155088</v>
      </c>
      <c r="E75" s="0" t="n">
        <f aca="false">SQRT(SUMSQ(B75:C75))</f>
        <v>51.3472770887013</v>
      </c>
    </row>
    <row r="76" customFormat="false" ht="12.8" hidden="false" customHeight="false" outlineLevel="0" collapsed="false">
      <c r="A76" s="0" t="n">
        <f aca="false">A75+Sheet1!$B$8</f>
        <v>28.125</v>
      </c>
      <c r="B76" s="0" t="n">
        <f aca="false">Sheet1!$B$3/2*COS(RADIANS($A76))</f>
        <v>48.5056695391595</v>
      </c>
      <c r="C76" s="0" t="n">
        <f aca="false">Sheet1!$B$4/2*SIN(RADIANS($A76))</f>
        <v>14.1419021047799</v>
      </c>
      <c r="D76" s="0" t="n">
        <f aca="false">MOD(DEGREES(ATAN2(B76,C76))+Sheet1!$B$5+180,360)-180</f>
        <v>100.254124799131</v>
      </c>
      <c r="E76" s="0" t="n">
        <f aca="false">SQRT(SUMSQ(B76:C76))</f>
        <v>50.5251756313952</v>
      </c>
    </row>
    <row r="77" customFormat="false" ht="12.8" hidden="false" customHeight="false" outlineLevel="0" collapsed="false">
      <c r="A77" s="0" t="n">
        <f aca="false">A76+Sheet1!$B$8</f>
        <v>30.9375</v>
      </c>
      <c r="B77" s="0" t="n">
        <f aca="false">Sheet1!$B$3/2*COS(RADIANS($A77))</f>
        <v>47.175073550015</v>
      </c>
      <c r="C77" s="0" t="n">
        <f aca="false">Sheet1!$B$4/2*SIN(RADIANS($A77))</f>
        <v>15.4230823257966</v>
      </c>
      <c r="D77" s="0" t="n">
        <f aca="false">MOD(DEGREES(ATAN2(B77,C77))+Sheet1!$B$5+180,360)-180</f>
        <v>102.104270106789</v>
      </c>
      <c r="E77" s="0" t="n">
        <f aca="false">SQRT(SUMSQ(B77:C77))</f>
        <v>49.6322378387034</v>
      </c>
    </row>
    <row r="78" customFormat="false" ht="12.8" hidden="false" customHeight="false" outlineLevel="0" collapsed="false">
      <c r="A78" s="0" t="n">
        <f aca="false">A77+Sheet1!$B$8</f>
        <v>33.75</v>
      </c>
      <c r="B78" s="0" t="n">
        <f aca="false">Sheet1!$B$3/2*COS(RADIANS($A78))</f>
        <v>45.73082867664</v>
      </c>
      <c r="C78" s="0" t="n">
        <f aca="false">Sheet1!$B$4/2*SIN(RADIANS($A78))</f>
        <v>16.6671069905881</v>
      </c>
      <c r="D78" s="0" t="n">
        <f aca="false">MOD(DEGREES(ATAN2(B78,C78))+Sheet1!$B$5+180,360)-180</f>
        <v>104.024829417507</v>
      </c>
      <c r="E78" s="0" t="n">
        <f aca="false">SQRT(SUMSQ(B78:C78))</f>
        <v>48.6734131419598</v>
      </c>
    </row>
    <row r="79" customFormat="false" ht="12.8" hidden="false" customHeight="false" outlineLevel="0" collapsed="false">
      <c r="A79" s="0" t="n">
        <f aca="false">A78+Sheet1!$B$8</f>
        <v>36.5625</v>
      </c>
      <c r="B79" s="0" t="n">
        <f aca="false">Sheet1!$B$3/2*COS(RADIANS($A79))</f>
        <v>44.1764142314355</v>
      </c>
      <c r="C79" s="0" t="n">
        <f aca="false">Sheet1!$B$4/2*SIN(RADIANS($A79))</f>
        <v>17.870979134773</v>
      </c>
      <c r="D79" s="0" t="n">
        <f aca="false">MOD(DEGREES(ATAN2(B79,C79))+Sheet1!$B$5+180,360)-180</f>
        <v>106.025137288854</v>
      </c>
      <c r="E79" s="0" t="n">
        <f aca="false">SQRT(SUMSQ(B79:C79))</f>
        <v>47.6542492290338</v>
      </c>
    </row>
    <row r="80" customFormat="false" ht="12.8" hidden="false" customHeight="false" outlineLevel="0" collapsed="false">
      <c r="A80" s="0" t="n">
        <f aca="false">A79+Sheet1!$B$8</f>
        <v>39.375</v>
      </c>
      <c r="B80" s="0" t="n">
        <f aca="false">Sheet1!$B$3/2*COS(RADIANS($A80))</f>
        <v>42.5155749349505</v>
      </c>
      <c r="C80" s="0" t="n">
        <f aca="false">Sheet1!$B$4/2*SIN(RADIANS($A80))</f>
        <v>19.0317985249094</v>
      </c>
      <c r="D80" s="0" t="n">
        <f aca="false">MOD(DEGREES(ATAN2(B80,C80))+Sheet1!$B$5+180,360)-180</f>
        <v>108.115340718758</v>
      </c>
      <c r="E80" s="0" t="n">
        <f aca="false">SQRT(SUMSQ(B80:C80))</f>
        <v>46.5809345885432</v>
      </c>
    </row>
    <row r="81" customFormat="false" ht="12.8" hidden="false" customHeight="false" outlineLevel="0" collapsed="false">
      <c r="A81" s="0" t="n">
        <f aca="false">A80+Sheet1!$B$8</f>
        <v>42.1875</v>
      </c>
      <c r="B81" s="0" t="n">
        <f aca="false">Sheet1!$B$3/2*COS(RADIANS($A81))</f>
        <v>40.7523118945228</v>
      </c>
      <c r="C81" s="0" t="n">
        <f aca="false">Sheet1!$B$4/2*SIN(RADIANS($A81))</f>
        <v>20.1467686454105</v>
      </c>
      <c r="D81" s="0" t="n">
        <f aca="false">MOD(DEGREES(ATAN2(B81,C81))+Sheet1!$B$5+180,360)-180</f>
        <v>110.306464753032</v>
      </c>
      <c r="E81" s="0" t="n">
        <f aca="false">SQRT(SUMSQ(B81:C81))</f>
        <v>45.4603476845499</v>
      </c>
    </row>
    <row r="82" customFormat="false" ht="12.8" hidden="false" customHeight="false" outlineLevel="0" collapsed="false">
      <c r="A82" s="0" t="n">
        <f aca="false">A81+Sheet1!$B$8</f>
        <v>45</v>
      </c>
      <c r="B82" s="0" t="n">
        <f aca="false">Sheet1!$B$3/2*COS(RADIANS($A82))</f>
        <v>38.8908729652601</v>
      </c>
      <c r="C82" s="0" t="n">
        <f aca="false">Sheet1!$B$4/2*SIN(RADIANS($A82))</f>
        <v>21.2132034355964</v>
      </c>
      <c r="D82" s="0" t="n">
        <f aca="false">MOD(DEGREES(ATAN2(B82,C82))+Sheet1!$B$5+180,360)-180</f>
        <v>112.610459665965</v>
      </c>
      <c r="E82" s="0" t="n">
        <f aca="false">SQRT(SUMSQ(B82:C82))</f>
        <v>44.3001128666734</v>
      </c>
    </row>
    <row r="83" customFormat="false" ht="12.8" hidden="false" customHeight="false" outlineLevel="0" collapsed="false">
      <c r="A83" s="0" t="n">
        <f aca="false">A82+Sheet1!$B$8</f>
        <v>47.8125</v>
      </c>
      <c r="B83" s="0" t="n">
        <f aca="false">Sheet1!$B$3/2*COS(RADIANS($A83))</f>
        <v>36.935742516586</v>
      </c>
      <c r="C83" s="0" t="n">
        <f aca="false">Sheet1!$B$4/2*SIN(RADIANS($A83))</f>
        <v>22.2285337606488</v>
      </c>
      <c r="D83" s="0" t="n">
        <f aca="false">MOD(DEGREES(ATAN2(B83,C83))+Sheet1!$B$5+180,360)-180</f>
        <v>115.040216696187</v>
      </c>
      <c r="E83" s="0" t="n">
        <f aca="false">SQRT(SUMSQ(B83:C83))</f>
        <v>43.1086625679786</v>
      </c>
    </row>
    <row r="84" customFormat="false" ht="12.8" hidden="false" customHeight="false" outlineLevel="0" collapsed="false">
      <c r="A84" s="0" t="n">
        <f aca="false">A83+Sheet1!$B$8</f>
        <v>50.625</v>
      </c>
      <c r="B84" s="0" t="n">
        <f aca="false">Sheet1!$B$3/2*COS(RADIANS($A84))</f>
        <v>34.8916306290005</v>
      </c>
      <c r="C84" s="0" t="n">
        <f aca="false">Sheet1!$B$4/2*SIN(RADIANS($A84))</f>
        <v>23.1903136008821</v>
      </c>
      <c r="D84" s="0" t="n">
        <f aca="false">MOD(DEGREES(ATAN2(B84,C84))+Sheet1!$B$5+180,360)-180</f>
        <v>117.609533838378</v>
      </c>
      <c r="E84" s="0" t="n">
        <f aca="false">SQRT(SUMSQ(B84:C84))</f>
        <v>41.8953044249336</v>
      </c>
    </row>
    <row r="85" customFormat="false" ht="12.8" hidden="false" customHeight="false" outlineLevel="0" collapsed="false">
      <c r="A85" s="0" t="n">
        <f aca="false">A84+Sheet1!$B$8</f>
        <v>53.4375</v>
      </c>
      <c r="B85" s="0" t="n">
        <f aca="false">Sheet1!$B$3/2*COS(RADIANS($A85))</f>
        <v>32.7634617470838</v>
      </c>
      <c r="C85" s="0" t="n">
        <f aca="false">Sheet1!$B$4/2*SIN(RADIANS($A85))</f>
        <v>24.0962259444193</v>
      </c>
      <c r="D85" s="0" t="n">
        <f aca="false">MOD(DEGREES(ATAN2(B85,C85))+Sheet1!$B$5+180,360)-180</f>
        <v>120.333006258182</v>
      </c>
      <c r="E85" s="0" t="n">
        <f aca="false">SQRT(SUMSQ(B85:C85))</f>
        <v>40.6702905130654</v>
      </c>
    </row>
    <row r="86" customFormat="false" ht="12.8" hidden="false" customHeight="false" outlineLevel="0" collapsed="false">
      <c r="A86" s="0" t="n">
        <f aca="false">A85+Sheet1!$B$8</f>
        <v>56.25</v>
      </c>
      <c r="B86" s="0" t="n">
        <f aca="false">Sheet1!$B$3/2*COS(RADIANS($A86))</f>
        <v>30.5563628160781</v>
      </c>
      <c r="C86" s="0" t="n">
        <f aca="false">Sheet1!$B$4/2*SIN(RADIANS($A86))</f>
        <v>24.9440883690764</v>
      </c>
      <c r="D86" s="0" t="n">
        <f aca="false">MOD(DEGREES(ATAN2(B86,C86))+Sheet1!$B$5+180,360)-180</f>
        <v>123.225807689109</v>
      </c>
      <c r="E86" s="0" t="n">
        <f aca="false">SQRT(SUMSQ(B86:C86))</f>
        <v>39.4448837380983</v>
      </c>
    </row>
    <row r="87" customFormat="false" ht="12.8" hidden="false" customHeight="false" outlineLevel="0" collapsed="false">
      <c r="A87" s="0" t="n">
        <f aca="false">A86+Sheet1!$B$8</f>
        <v>59.0625</v>
      </c>
      <c r="B87" s="0" t="n">
        <f aca="false">Sheet1!$B$3/2*COS(RADIANS($A87))</f>
        <v>28.2756509306272</v>
      </c>
      <c r="C87" s="0" t="n">
        <f aca="false">Sheet1!$B$4/2*SIN(RADIANS($A87))</f>
        <v>25.7318583000082</v>
      </c>
      <c r="D87" s="0" t="n">
        <f aca="false">MOD(DEGREES(ATAN2(B87,C87))+Sheet1!$B$5+180,360)-180</f>
        <v>126.303320464148</v>
      </c>
      <c r="E87" s="0" t="n">
        <f aca="false">SQRT(SUMSQ(B87:C87))</f>
        <v>38.2314133550197</v>
      </c>
    </row>
    <row r="88" customFormat="false" ht="12.8" hidden="false" customHeight="false" outlineLevel="0" collapsed="false">
      <c r="A88" s="0" t="n">
        <f aca="false">A87+Sheet1!$B$8</f>
        <v>61.875</v>
      </c>
      <c r="B88" s="0" t="n">
        <f aca="false">Sheet1!$B$3/2*COS(RADIANS($A88))</f>
        <v>25.9268205254299</v>
      </c>
      <c r="C88" s="0" t="n">
        <f aca="false">Sheet1!$B$4/2*SIN(RADIANS($A88))</f>
        <v>26.4576379304506</v>
      </c>
      <c r="D88" s="0" t="n">
        <f aca="false">MOD(DEGREES(ATAN2(B88,C88))+Sheet1!$B$5+180,360)-180</f>
        <v>129.580564484304</v>
      </c>
      <c r="E88" s="0" t="n">
        <f aca="false">SQRT(SUMSQ(B88:C88))</f>
        <v>37.0433074578482</v>
      </c>
    </row>
    <row r="89" customFormat="false" ht="12.8" hidden="false" customHeight="false" outlineLevel="0" collapsed="false">
      <c r="A89" s="0" t="n">
        <f aca="false">A88+Sheet1!$B$8</f>
        <v>64.6875</v>
      </c>
      <c r="B89" s="0" t="n">
        <f aca="false">Sheet1!$B$3/2*COS(RADIANS($A89))</f>
        <v>23.5155301386655</v>
      </c>
      <c r="C89" s="0" t="n">
        <f aca="false">Sheet1!$B$4/2*SIN(RADIANS($A89))</f>
        <v>27.1196787937033</v>
      </c>
      <c r="D89" s="0" t="n">
        <f aca="false">MOD(DEGREES(ATAN2(B89,C89))+Sheet1!$B$5+180,360)-180</f>
        <v>133.071372969925</v>
      </c>
      <c r="E89" s="0" t="n">
        <f aca="false">SQRT(SUMSQ(B89:C89))</f>
        <v>35.895085117271</v>
      </c>
    </row>
    <row r="90" customFormat="false" ht="12.8" hidden="false" customHeight="false" outlineLevel="0" collapsed="false">
      <c r="A90" s="0" t="n">
        <f aca="false">A89+Sheet1!$B$8</f>
        <v>67.5</v>
      </c>
      <c r="B90" s="0" t="n">
        <f aca="false">Sheet1!$B$3/2*COS(RADIANS($A90))</f>
        <v>21.0475887800799</v>
      </c>
      <c r="C90" s="0" t="n">
        <f aca="false">Sheet1!$B$4/2*SIN(RADIANS($A90))</f>
        <v>27.7163859753386</v>
      </c>
      <c r="D90" s="0" t="n">
        <f aca="false">MOD(DEGREES(ATAN2(B90,C90))+Sheet1!$B$5+180,360)-180</f>
        <v>136.78727106731</v>
      </c>
      <c r="E90" s="0" t="n">
        <f aca="false">SQRT(SUMSQ(B90:C90))</f>
        <v>34.8022850541354</v>
      </c>
    </row>
    <row r="91" customFormat="false" ht="12.8" hidden="false" customHeight="false" outlineLevel="0" collapsed="false">
      <c r="A91" s="0" t="n">
        <f aca="false">A90+Sheet1!$B$8</f>
        <v>70.3125</v>
      </c>
      <c r="B91" s="0" t="n">
        <f aca="false">Sheet1!$B$3/2*COS(RADIANS($A91))</f>
        <v>18.5289419365721</v>
      </c>
      <c r="C91" s="0" t="n">
        <f aca="false">Sheet1!$B$4/2*SIN(RADIANS($A91))</f>
        <v>28.2463219554906</v>
      </c>
      <c r="D91" s="0" t="n">
        <f aca="false">MOD(DEGREES(ATAN2(B91,C91))+Sheet1!$B$5+180,360)-180</f>
        <v>140.73604035352</v>
      </c>
      <c r="E91" s="0" t="n">
        <f aca="false">SQRT(SUMSQ(B91:C91))</f>
        <v>33.7813024216369</v>
      </c>
    </row>
    <row r="92" customFormat="false" ht="12.8" hidden="false" customHeight="false" outlineLevel="0" collapsed="false">
      <c r="A92" s="0" t="n">
        <f aca="false">A91+Sheet1!$B$8</f>
        <v>73.125</v>
      </c>
      <c r="B92" s="0" t="n">
        <f aca="false">Sheet1!$B$3/2*COS(RADIANS($A92))</f>
        <v>15.9656572489954</v>
      </c>
      <c r="C92" s="0" t="n">
        <f aca="false">Sheet1!$B$4/2*SIN(RADIANS($A92))</f>
        <v>28.7082100719663</v>
      </c>
      <c r="D92" s="0" t="n">
        <f aca="false">MOD(DEGREES(ATAN2(B92,C92))+Sheet1!$B$5+180,360)-180</f>
        <v>144.920006872671</v>
      </c>
      <c r="E92" s="0" t="n">
        <f aca="false">SQRT(SUMSQ(B92:C92))</f>
        <v>32.8491025285098</v>
      </c>
    </row>
    <row r="93" customFormat="false" ht="12.8" hidden="false" customHeight="false" outlineLevel="0" collapsed="false">
      <c r="A93" s="0" t="n">
        <f aca="false">A92+Sheet1!$B$8</f>
        <v>75.9375</v>
      </c>
      <c r="B93" s="0" t="n">
        <f aca="false">Sheet1!$B$3/2*COS(RADIANS($A93))</f>
        <v>13.3639098946795</v>
      </c>
      <c r="C93" s="0" t="n">
        <f aca="false">Sheet1!$B$4/2*SIN(RADIANS($A93))</f>
        <v>29.1009375958363</v>
      </c>
      <c r="D93" s="0" t="n">
        <f aca="false">MOD(DEGREES(ATAN2(B93,C93))+Sheet1!$B$5+180,360)-180</f>
        <v>149.334178052224</v>
      </c>
      <c r="E93" s="0" t="n">
        <f aca="false">SQRT(SUMSQ(B93:C93))</f>
        <v>32.0227833991656</v>
      </c>
    </row>
    <row r="94" customFormat="false" ht="12.8" hidden="false" customHeight="false" outlineLevel="0" collapsed="false">
      <c r="A94" s="0" t="n">
        <f aca="false">A93+Sheet1!$B$8</f>
        <v>78.75</v>
      </c>
      <c r="B94" s="0" t="n">
        <f aca="false">Sheet1!$B$3/2*COS(RADIANS($A94))</f>
        <v>10.7299677108871</v>
      </c>
      <c r="C94" s="0" t="n">
        <f aca="false">Sheet1!$B$4/2*SIN(RADIANS($A94))</f>
        <v>29.4235584120969</v>
      </c>
      <c r="D94" s="0" t="n">
        <f aca="false">MOD(DEGREES(ATAN2(B94,C94))+Sheet1!$B$5+180,360)-180</f>
        <v>153.964469202686</v>
      </c>
      <c r="E94" s="0" t="n">
        <f aca="false">SQRT(SUMSQ(B94:C94))</f>
        <v>31.3189718334871</v>
      </c>
    </row>
    <row r="95" customFormat="false" ht="12.8" hidden="false" customHeight="false" outlineLevel="0" collapsed="false">
      <c r="A95" s="0" t="n">
        <f aca="false">A94+Sheet1!$B$8</f>
        <v>81.5625</v>
      </c>
      <c r="B95" s="0" t="n">
        <f aca="false">Sheet1!$B$3/2*COS(RADIANS($A95))</f>
        <v>8.0701760950449</v>
      </c>
      <c r="C95" s="0" t="n">
        <f aca="false">Sheet1!$B$4/2*SIN(RADIANS($A95))</f>
        <v>29.6752952989434</v>
      </c>
      <c r="D95" s="0" t="n">
        <f aca="false">MOD(DEGREES(ATAN2(B95,C95))+Sheet1!$B$5+180,360)-180</f>
        <v>158.786377548418</v>
      </c>
      <c r="E95" s="0" t="n">
        <f aca="false">SQRT(SUMSQ(B95:C95))</f>
        <v>30.7530631528719</v>
      </c>
    </row>
    <row r="96" customFormat="false" ht="12.8" hidden="false" customHeight="false" outlineLevel="0" collapsed="false">
      <c r="A96" s="0" t="n">
        <f aca="false">A95+Sheet1!$B$8</f>
        <v>84.375</v>
      </c>
      <c r="B96" s="0" t="n">
        <f aca="false">Sheet1!$B$3/2*COS(RADIANS($A96))</f>
        <v>5.39094271812584</v>
      </c>
      <c r="C96" s="0" t="n">
        <f aca="false">Sheet1!$B$4/2*SIN(RADIANS($A96))</f>
        <v>29.8555418001659</v>
      </c>
      <c r="D96" s="0" t="n">
        <f aca="false">MOD(DEGREES(ATAN2(B96,C96))+Sheet1!$B$5+180,360)-180</f>
        <v>163.764530437269</v>
      </c>
      <c r="E96" s="0" t="n">
        <f aca="false">SQRT(SUMSQ(B96:C96))</f>
        <v>30.3383526179581</v>
      </c>
    </row>
    <row r="97" customFormat="false" ht="12.8" hidden="false" customHeight="false" outlineLevel="0" collapsed="false">
      <c r="A97" s="0" t="n">
        <f aca="false">A96+Sheet1!$B$8</f>
        <v>87.1875</v>
      </c>
      <c r="B97" s="0" t="n">
        <f aca="false">Sheet1!$B$3/2*COS(RADIANS($A97))</f>
        <v>2.698722088008</v>
      </c>
      <c r="C97" s="0" t="n">
        <f aca="false">Sheet1!$B$4/2*SIN(RADIANS($A97))</f>
        <v>29.9638636861552</v>
      </c>
      <c r="D97" s="0" t="n">
        <f aca="false">MOD(DEGREES(ATAN2(B97,C97))+Sheet1!$B$5+180,360)-180</f>
        <v>168.853490508105</v>
      </c>
      <c r="E97" s="0" t="n">
        <f aca="false">SQRT(SUMSQ(B97:C97))</f>
        <v>30.0851496242048</v>
      </c>
    </row>
    <row r="98" customFormat="false" ht="12.8" hidden="false" customHeight="false" outlineLevel="0" collapsed="false">
      <c r="A98" s="0" t="n">
        <f aca="false">A97+Sheet1!$B$8</f>
        <v>90</v>
      </c>
      <c r="B98" s="0" t="n">
        <f aca="false">Sheet1!$B$3/2*COS(RADIANS($A98))</f>
        <v>3.36777869765522E-015</v>
      </c>
      <c r="C98" s="0" t="n">
        <f aca="false">Sheet1!$B$4/2*SIN(RADIANS($A98))</f>
        <v>30</v>
      </c>
      <c r="D98" s="0" t="n">
        <f aca="false">MOD(DEGREES(ATAN2(B98,C98))+Sheet1!$B$5+180,360)-180</f>
        <v>174</v>
      </c>
      <c r="E98" s="0" t="n">
        <f aca="false">SQRT(SUMSQ(B98:C98))</f>
        <v>30</v>
      </c>
    </row>
    <row r="99" customFormat="false" ht="12.8" hidden="false" customHeight="false" outlineLevel="0" collapsed="false">
      <c r="A99" s="0" t="n">
        <f aca="false">A98+Sheet1!$B$8</f>
        <v>92.8125</v>
      </c>
      <c r="B99" s="0" t="n">
        <f aca="false">Sheet1!$B$3/2*COS(RADIANS($A99))</f>
        <v>-2.69872208800799</v>
      </c>
      <c r="C99" s="0" t="n">
        <f aca="false">Sheet1!$B$4/2*SIN(RADIANS($A99))</f>
        <v>29.9638636861552</v>
      </c>
      <c r="D99" s="0" t="n">
        <f aca="false">MOD(DEGREES(ATAN2(B99,C99))+Sheet1!$B$5+180,360)-180</f>
        <v>179.146509491895</v>
      </c>
      <c r="E99" s="0" t="n">
        <f aca="false">SQRT(SUMSQ(B99:C99))</f>
        <v>30.0851496242048</v>
      </c>
    </row>
    <row r="100" customFormat="false" ht="12.8" hidden="false" customHeight="false" outlineLevel="0" collapsed="false">
      <c r="A100" s="0" t="n">
        <f aca="false">A99+Sheet1!$B$8</f>
        <v>95.625</v>
      </c>
      <c r="B100" s="0" t="n">
        <f aca="false">Sheet1!$B$3/2*COS(RADIANS($A100))</f>
        <v>-5.39094271812584</v>
      </c>
      <c r="C100" s="0" t="n">
        <f aca="false">Sheet1!$B$4/2*SIN(RADIANS($A100))</f>
        <v>29.8555418001659</v>
      </c>
      <c r="D100" s="0" t="n">
        <f aca="false">MOD(DEGREES(ATAN2(B100,C100))+Sheet1!$B$5+180,360)-180</f>
        <v>-175.764530437269</v>
      </c>
      <c r="E100" s="0" t="n">
        <f aca="false">SQRT(SUMSQ(B100:C100))</f>
        <v>30.3383526179581</v>
      </c>
    </row>
    <row r="101" customFormat="false" ht="12.8" hidden="false" customHeight="false" outlineLevel="0" collapsed="false">
      <c r="A101" s="0" t="n">
        <f aca="false">A100+Sheet1!$B$8</f>
        <v>98.4375</v>
      </c>
      <c r="B101" s="0" t="n">
        <f aca="false">Sheet1!$B$3/2*COS(RADIANS($A101))</f>
        <v>-8.07017609504489</v>
      </c>
      <c r="C101" s="0" t="n">
        <f aca="false">Sheet1!$B$4/2*SIN(RADIANS($A101))</f>
        <v>29.6752952989434</v>
      </c>
      <c r="D101" s="0" t="n">
        <f aca="false">MOD(DEGREES(ATAN2(B101,C101))+Sheet1!$B$5+180,360)-180</f>
        <v>-170.786377548418</v>
      </c>
      <c r="E101" s="0" t="n">
        <f aca="false">SQRT(SUMSQ(B101:C101))</f>
        <v>30.7530631528719</v>
      </c>
    </row>
    <row r="102" customFormat="false" ht="12.8" hidden="false" customHeight="false" outlineLevel="0" collapsed="false">
      <c r="A102" s="0" t="n">
        <f aca="false">A101+Sheet1!$B$8</f>
        <v>101.25</v>
      </c>
      <c r="B102" s="0" t="n">
        <f aca="false">Sheet1!$B$3/2*COS(RADIANS($A102))</f>
        <v>-10.7299677108871</v>
      </c>
      <c r="C102" s="0" t="n">
        <f aca="false">Sheet1!$B$4/2*SIN(RADIANS($A102))</f>
        <v>29.4235584120969</v>
      </c>
      <c r="D102" s="0" t="n">
        <f aca="false">MOD(DEGREES(ATAN2(B102,C102))+Sheet1!$B$5+180,360)-180</f>
        <v>-165.964469202686</v>
      </c>
      <c r="E102" s="0" t="n">
        <f aca="false">SQRT(SUMSQ(B102:C102))</f>
        <v>31.3189718334871</v>
      </c>
    </row>
    <row r="103" customFormat="false" ht="12.8" hidden="false" customHeight="false" outlineLevel="0" collapsed="false">
      <c r="A103" s="0" t="n">
        <f aca="false">A102+Sheet1!$B$8</f>
        <v>104.0625</v>
      </c>
      <c r="B103" s="0" t="n">
        <f aca="false">Sheet1!$B$3/2*COS(RADIANS($A103))</f>
        <v>-13.3639098946795</v>
      </c>
      <c r="C103" s="0" t="n">
        <f aca="false">Sheet1!$B$4/2*SIN(RADIANS($A103))</f>
        <v>29.1009375958363</v>
      </c>
      <c r="D103" s="0" t="n">
        <f aca="false">MOD(DEGREES(ATAN2(B103,C103))+Sheet1!$B$5+180,360)-180</f>
        <v>-161.334178052224</v>
      </c>
      <c r="E103" s="0" t="n">
        <f aca="false">SQRT(SUMSQ(B103:C103))</f>
        <v>32.0227833991656</v>
      </c>
    </row>
    <row r="104" customFormat="false" ht="12.8" hidden="false" customHeight="false" outlineLevel="0" collapsed="false">
      <c r="A104" s="0" t="n">
        <f aca="false">A103+Sheet1!$B$8</f>
        <v>106.875</v>
      </c>
      <c r="B104" s="0" t="n">
        <f aca="false">Sheet1!$B$3/2*COS(RADIANS($A104))</f>
        <v>-15.9656572489954</v>
      </c>
      <c r="C104" s="0" t="n">
        <f aca="false">Sheet1!$B$4/2*SIN(RADIANS($A104))</f>
        <v>28.7082100719663</v>
      </c>
      <c r="D104" s="0" t="n">
        <f aca="false">MOD(DEGREES(ATAN2(B104,C104))+Sheet1!$B$5+180,360)-180</f>
        <v>-156.920006872671</v>
      </c>
      <c r="E104" s="0" t="n">
        <f aca="false">SQRT(SUMSQ(B104:C104))</f>
        <v>32.8491025285097</v>
      </c>
    </row>
    <row r="105" customFormat="false" ht="12.8" hidden="false" customHeight="false" outlineLevel="0" collapsed="false">
      <c r="A105" s="0" t="n">
        <f aca="false">A104+Sheet1!$B$8</f>
        <v>109.6875</v>
      </c>
      <c r="B105" s="0" t="n">
        <f aca="false">Sheet1!$B$3/2*COS(RADIANS($A105))</f>
        <v>-18.5289419365721</v>
      </c>
      <c r="C105" s="0" t="n">
        <f aca="false">Sheet1!$B$4/2*SIN(RADIANS($A105))</f>
        <v>28.2463219554906</v>
      </c>
      <c r="D105" s="0" t="n">
        <f aca="false">MOD(DEGREES(ATAN2(B105,C105))+Sheet1!$B$5+180,360)-180</f>
        <v>-152.73604035352</v>
      </c>
      <c r="E105" s="0" t="n">
        <f aca="false">SQRT(SUMSQ(B105:C105))</f>
        <v>33.7813024216369</v>
      </c>
    </row>
    <row r="106" customFormat="false" ht="12.8" hidden="false" customHeight="false" outlineLevel="0" collapsed="false">
      <c r="A106" s="0" t="n">
        <f aca="false">A105+Sheet1!$B$8</f>
        <v>112.5</v>
      </c>
      <c r="B106" s="0" t="n">
        <f aca="false">Sheet1!$B$3/2*COS(RADIANS($A106))</f>
        <v>-21.0475887800799</v>
      </c>
      <c r="C106" s="0" t="n">
        <f aca="false">Sheet1!$B$4/2*SIN(RADIANS($A106))</f>
        <v>27.7163859753386</v>
      </c>
      <c r="D106" s="0" t="n">
        <f aca="false">MOD(DEGREES(ATAN2(B106,C106))+Sheet1!$B$5+180,360)-180</f>
        <v>-148.78727106731</v>
      </c>
      <c r="E106" s="0" t="n">
        <f aca="false">SQRT(SUMSQ(B106:C106))</f>
        <v>34.8022850541354</v>
      </c>
    </row>
    <row r="107" customFormat="false" ht="12.8" hidden="false" customHeight="false" outlineLevel="0" collapsed="false">
      <c r="A107" s="0" t="n">
        <f aca="false">A106+Sheet1!$B$8</f>
        <v>115.3125</v>
      </c>
      <c r="B107" s="0" t="n">
        <f aca="false">Sheet1!$B$3/2*COS(RADIANS($A107))</f>
        <v>-23.5155301386655</v>
      </c>
      <c r="C107" s="0" t="n">
        <f aca="false">Sheet1!$B$4/2*SIN(RADIANS($A107))</f>
        <v>27.1196787937033</v>
      </c>
      <c r="D107" s="0" t="n">
        <f aca="false">MOD(DEGREES(ATAN2(B107,C107))+Sheet1!$B$5+180,360)-180</f>
        <v>-145.071372969925</v>
      </c>
      <c r="E107" s="0" t="n">
        <f aca="false">SQRT(SUMSQ(B107:C107))</f>
        <v>35.895085117271</v>
      </c>
    </row>
    <row r="108" customFormat="false" ht="12.8" hidden="false" customHeight="false" outlineLevel="0" collapsed="false">
      <c r="A108" s="0" t="n">
        <f aca="false">A107+Sheet1!$B$8</f>
        <v>118.125</v>
      </c>
      <c r="B108" s="0" t="n">
        <f aca="false">Sheet1!$B$3/2*COS(RADIANS($A108))</f>
        <v>-25.9268205254299</v>
      </c>
      <c r="C108" s="0" t="n">
        <f aca="false">Sheet1!$B$4/2*SIN(RADIANS($A108))</f>
        <v>26.4576379304507</v>
      </c>
      <c r="D108" s="0" t="n">
        <f aca="false">MOD(DEGREES(ATAN2(B108,C108))+Sheet1!$B$5+180,360)-180</f>
        <v>-141.580564484304</v>
      </c>
      <c r="E108" s="0" t="n">
        <f aca="false">SQRT(SUMSQ(B108:C108))</f>
        <v>37.0433074578482</v>
      </c>
    </row>
    <row r="109" customFormat="false" ht="12.8" hidden="false" customHeight="false" outlineLevel="0" collapsed="false">
      <c r="A109" s="0" t="n">
        <f aca="false">A108+Sheet1!$B$8</f>
        <v>120.9375</v>
      </c>
      <c r="B109" s="0" t="n">
        <f aca="false">Sheet1!$B$3/2*COS(RADIANS($A109))</f>
        <v>-28.2756509306272</v>
      </c>
      <c r="C109" s="0" t="n">
        <f aca="false">Sheet1!$B$4/2*SIN(RADIANS($A109))</f>
        <v>25.7318583000082</v>
      </c>
      <c r="D109" s="0" t="n">
        <f aca="false">MOD(DEGREES(ATAN2(B109,C109))+Sheet1!$B$5+180,360)-180</f>
        <v>-138.303320464148</v>
      </c>
      <c r="E109" s="0" t="n">
        <f aca="false">SQRT(SUMSQ(B109:C109))</f>
        <v>38.2314133550197</v>
      </c>
    </row>
    <row r="110" customFormat="false" ht="12.8" hidden="false" customHeight="false" outlineLevel="0" collapsed="false">
      <c r="A110" s="0" t="n">
        <f aca="false">A109+Sheet1!$B$8</f>
        <v>123.75</v>
      </c>
      <c r="B110" s="0" t="n">
        <f aca="false">Sheet1!$B$3/2*COS(RADIANS($A110))</f>
        <v>-30.5563628160781</v>
      </c>
      <c r="C110" s="0" t="n">
        <f aca="false">Sheet1!$B$4/2*SIN(RADIANS($A110))</f>
        <v>24.9440883690764</v>
      </c>
      <c r="D110" s="0" t="n">
        <f aca="false">MOD(DEGREES(ATAN2(B110,C110))+Sheet1!$B$5+180,360)-180</f>
        <v>-135.225807689109</v>
      </c>
      <c r="E110" s="0" t="n">
        <f aca="false">SQRT(SUMSQ(B110:C110))</f>
        <v>39.4448837380983</v>
      </c>
    </row>
    <row r="111" customFormat="false" ht="12.8" hidden="false" customHeight="false" outlineLevel="0" collapsed="false">
      <c r="A111" s="0" t="n">
        <f aca="false">A110+Sheet1!$B$8</f>
        <v>126.5625</v>
      </c>
      <c r="B111" s="0" t="n">
        <f aca="false">Sheet1!$B$3/2*COS(RADIANS($A111))</f>
        <v>-32.7634617470838</v>
      </c>
      <c r="C111" s="0" t="n">
        <f aca="false">Sheet1!$B$4/2*SIN(RADIANS($A111))</f>
        <v>24.0962259444193</v>
      </c>
      <c r="D111" s="0" t="n">
        <f aca="false">MOD(DEGREES(ATAN2(B111,C111))+Sheet1!$B$5+180,360)-180</f>
        <v>-132.333006258182</v>
      </c>
      <c r="E111" s="0" t="n">
        <f aca="false">SQRT(SUMSQ(B111:C111))</f>
        <v>40.6702905130654</v>
      </c>
    </row>
    <row r="112" customFormat="false" ht="12.8" hidden="false" customHeight="false" outlineLevel="0" collapsed="false">
      <c r="A112" s="0" t="n">
        <f aca="false">A111+Sheet1!$B$8</f>
        <v>129.375</v>
      </c>
      <c r="B112" s="0" t="n">
        <f aca="false">Sheet1!$B$3/2*COS(RADIANS($A112))</f>
        <v>-34.8916306290005</v>
      </c>
      <c r="C112" s="0" t="n">
        <f aca="false">Sheet1!$B$4/2*SIN(RADIANS($A112))</f>
        <v>23.1903136008821</v>
      </c>
      <c r="D112" s="0" t="n">
        <f aca="false">MOD(DEGREES(ATAN2(B112,C112))+Sheet1!$B$5+180,360)-180</f>
        <v>-129.609533838378</v>
      </c>
      <c r="E112" s="0" t="n">
        <f aca="false">SQRT(SUMSQ(B112:C112))</f>
        <v>41.8953044249336</v>
      </c>
    </row>
    <row r="113" customFormat="false" ht="12.8" hidden="false" customHeight="false" outlineLevel="0" collapsed="false">
      <c r="A113" s="0" t="n">
        <f aca="false">A112+Sheet1!$B$8</f>
        <v>132.1875</v>
      </c>
      <c r="B113" s="0" t="n">
        <f aca="false">Sheet1!$B$3/2*COS(RADIANS($A113))</f>
        <v>-36.935742516586</v>
      </c>
      <c r="C113" s="0" t="n">
        <f aca="false">Sheet1!$B$4/2*SIN(RADIANS($A113))</f>
        <v>22.2285337606488</v>
      </c>
      <c r="D113" s="0" t="n">
        <f aca="false">MOD(DEGREES(ATAN2(B113,C113))+Sheet1!$B$5+180,360)-180</f>
        <v>-127.040216696187</v>
      </c>
      <c r="E113" s="0" t="n">
        <f aca="false">SQRT(SUMSQ(B113:C113))</f>
        <v>43.1086625679786</v>
      </c>
    </row>
    <row r="114" customFormat="false" ht="12.8" hidden="false" customHeight="false" outlineLevel="0" collapsed="false">
      <c r="A114" s="0" t="n">
        <f aca="false">A113+Sheet1!$B$8</f>
        <v>135</v>
      </c>
      <c r="B114" s="0" t="n">
        <f aca="false">Sheet1!$B$3/2*COS(RADIANS($A114))</f>
        <v>-38.8908729652601</v>
      </c>
      <c r="C114" s="0" t="n">
        <f aca="false">Sheet1!$B$4/2*SIN(RADIANS($A114))</f>
        <v>21.2132034355964</v>
      </c>
      <c r="D114" s="0" t="n">
        <f aca="false">MOD(DEGREES(ATAN2(B114,C114))+Sheet1!$B$5+180,360)-180</f>
        <v>-124.610459665965</v>
      </c>
      <c r="E114" s="0" t="n">
        <f aca="false">SQRT(SUMSQ(B114:C114))</f>
        <v>44.3001128666734</v>
      </c>
    </row>
    <row r="115" customFormat="false" ht="12.8" hidden="false" customHeight="false" outlineLevel="0" collapsed="false">
      <c r="A115" s="0" t="n">
        <f aca="false">A114+Sheet1!$B$8</f>
        <v>137.8125</v>
      </c>
      <c r="B115" s="0" t="n">
        <f aca="false">Sheet1!$B$3/2*COS(RADIANS($A115))</f>
        <v>-40.7523118945227</v>
      </c>
      <c r="C115" s="0" t="n">
        <f aca="false">Sheet1!$B$4/2*SIN(RADIANS($A115))</f>
        <v>20.1467686454106</v>
      </c>
      <c r="D115" s="0" t="n">
        <f aca="false">MOD(DEGREES(ATAN2(B115,C115))+Sheet1!$B$5+180,360)-180</f>
        <v>-122.306464753032</v>
      </c>
      <c r="E115" s="0" t="n">
        <f aca="false">SQRT(SUMSQ(B115:C115))</f>
        <v>45.4603476845499</v>
      </c>
    </row>
    <row r="116" customFormat="false" ht="12.8" hidden="false" customHeight="false" outlineLevel="0" collapsed="false">
      <c r="A116" s="0" t="n">
        <f aca="false">A115+Sheet1!$B$8</f>
        <v>140.625</v>
      </c>
      <c r="B116" s="0" t="n">
        <f aca="false">Sheet1!$B$3/2*COS(RADIANS($A116))</f>
        <v>-42.5155749349505</v>
      </c>
      <c r="C116" s="0" t="n">
        <f aca="false">Sheet1!$B$4/2*SIN(RADIANS($A116))</f>
        <v>19.0317985249094</v>
      </c>
      <c r="D116" s="0" t="n">
        <f aca="false">MOD(DEGREES(ATAN2(B116,C116))+Sheet1!$B$5+180,360)-180</f>
        <v>-120.115340718758</v>
      </c>
      <c r="E116" s="0" t="n">
        <f aca="false">SQRT(SUMSQ(B116:C116))</f>
        <v>46.5809345885432</v>
      </c>
    </row>
    <row r="117" customFormat="false" ht="12.8" hidden="false" customHeight="false" outlineLevel="0" collapsed="false">
      <c r="A117" s="0" t="n">
        <f aca="false">A116+Sheet1!$B$8</f>
        <v>143.4375</v>
      </c>
      <c r="B117" s="0" t="n">
        <f aca="false">Sheet1!$B$3/2*COS(RADIANS($A117))</f>
        <v>-44.1764142314355</v>
      </c>
      <c r="C117" s="0" t="n">
        <f aca="false">Sheet1!$B$4/2*SIN(RADIANS($A117))</f>
        <v>17.870979134773</v>
      </c>
      <c r="D117" s="0" t="n">
        <f aca="false">MOD(DEGREES(ATAN2(B117,C117))+Sheet1!$B$5+180,360)-180</f>
        <v>-118.025137288854</v>
      </c>
      <c r="E117" s="0" t="n">
        <f aca="false">SQRT(SUMSQ(B117:C117))</f>
        <v>47.6542492290338</v>
      </c>
    </row>
    <row r="118" customFormat="false" ht="12.8" hidden="false" customHeight="false" outlineLevel="0" collapsed="false">
      <c r="A118" s="0" t="n">
        <f aca="false">A117+Sheet1!$B$8</f>
        <v>146.25</v>
      </c>
      <c r="B118" s="0" t="n">
        <f aca="false">Sheet1!$B$3/2*COS(RADIANS($A118))</f>
        <v>-45.73082867664</v>
      </c>
      <c r="C118" s="0" t="n">
        <f aca="false">Sheet1!$B$4/2*SIN(RADIANS($A118))</f>
        <v>16.6671069905881</v>
      </c>
      <c r="D118" s="0" t="n">
        <f aca="false">MOD(DEGREES(ATAN2(B118,C118))+Sheet1!$B$5+180,360)-180</f>
        <v>-116.024829417507</v>
      </c>
      <c r="E118" s="0" t="n">
        <f aca="false">SQRT(SUMSQ(B118:C118))</f>
        <v>48.6734131419598</v>
      </c>
    </row>
    <row r="119" customFormat="false" ht="12.8" hidden="false" customHeight="false" outlineLevel="0" collapsed="false">
      <c r="A119" s="0" t="n">
        <f aca="false">A118+Sheet1!$B$8</f>
        <v>149.0625</v>
      </c>
      <c r="B119" s="0" t="n">
        <f aca="false">Sheet1!$B$3/2*COS(RADIANS($A119))</f>
        <v>-47.175073550015</v>
      </c>
      <c r="C119" s="0" t="n">
        <f aca="false">Sheet1!$B$4/2*SIN(RADIANS($A119))</f>
        <v>15.4230823257967</v>
      </c>
      <c r="D119" s="0" t="n">
        <f aca="false">MOD(DEGREES(ATAN2(B119,C119))+Sheet1!$B$5+180,360)-180</f>
        <v>-114.104270106789</v>
      </c>
      <c r="E119" s="0" t="n">
        <f aca="false">SQRT(SUMSQ(B119:C119))</f>
        <v>49.6322378387034</v>
      </c>
    </row>
    <row r="120" customFormat="false" ht="12.8" hidden="false" customHeight="false" outlineLevel="0" collapsed="false">
      <c r="A120" s="0" t="n">
        <f aca="false">A119+Sheet1!$B$8</f>
        <v>151.875</v>
      </c>
      <c r="B120" s="0" t="n">
        <f aca="false">Sheet1!$B$3/2*COS(RADIANS($A120))</f>
        <v>-48.5056695391595</v>
      </c>
      <c r="C120" s="0" t="n">
        <f aca="false">Sheet1!$B$4/2*SIN(RADIANS($A120))</f>
        <v>14.1419021047799</v>
      </c>
      <c r="D120" s="0" t="n">
        <f aca="false">MOD(DEGREES(ATAN2(B120,C120))+Sheet1!$B$5+180,360)-180</f>
        <v>-112.254124799131</v>
      </c>
      <c r="E120" s="0" t="n">
        <f aca="false">SQRT(SUMSQ(B120:C120))</f>
        <v>50.5251756313952</v>
      </c>
    </row>
    <row r="121" customFormat="false" ht="12.8" hidden="false" customHeight="false" outlineLevel="0" collapsed="false">
      <c r="A121" s="0" t="n">
        <f aca="false">A120+Sheet1!$B$8</f>
        <v>154.6875</v>
      </c>
      <c r="B121" s="0" t="n">
        <f aca="false">Sheet1!$B$3/2*COS(RADIANS($A121))</f>
        <v>-49.7194111217894</v>
      </c>
      <c r="C121" s="0" t="n">
        <f aca="false">Sheet1!$B$4/2*SIN(RADIANS($A121))</f>
        <v>12.8266528029085</v>
      </c>
      <c r="D121" s="0" t="n">
        <f aca="false">MOD(DEGREES(ATAN2(B121,C121))+Sheet1!$B$5+180,360)-180</f>
        <v>-110.465796215509</v>
      </c>
      <c r="E121" s="0" t="n">
        <f aca="false">SQRT(SUMSQ(B121:C121))</f>
        <v>51.3472770887013</v>
      </c>
    </row>
    <row r="122" customFormat="false" ht="12.8" hidden="false" customHeight="false" outlineLevel="0" collapsed="false">
      <c r="A122" s="0" t="n">
        <f aca="false">A121+Sheet1!$B$8</f>
        <v>157.5</v>
      </c>
      <c r="B122" s="0" t="n">
        <f aca="false">Sheet1!$B$3/2*COS(RADIANS($A122))</f>
        <v>-50.8133742881208</v>
      </c>
      <c r="C122" s="0" t="n">
        <f aca="false">Sheet1!$B$4/2*SIN(RADIANS($A122))</f>
        <v>11.4805029709527</v>
      </c>
      <c r="D122" s="0" t="n">
        <f aca="false">MOD(DEGREES(ATAN2(B122,C122))+Sheet1!$B$5+180,360)-180</f>
        <v>-108.731345478108</v>
      </c>
      <c r="E122" s="0" t="n">
        <f aca="false">SQRT(SUMSQ(B122:C122))</f>
        <v>52.0941547105883</v>
      </c>
    </row>
    <row r="123" customFormat="false" ht="12.8" hidden="false" customHeight="false" outlineLevel="0" collapsed="false">
      <c r="A123" s="0" t="n">
        <f aca="false">A122+Sheet1!$B$8</f>
        <v>160.3125</v>
      </c>
      <c r="B123" s="0" t="n">
        <f aca="false">Sheet1!$B$3/2*COS(RADIANS($A123))</f>
        <v>-51.7849235850661</v>
      </c>
      <c r="C123" s="0" t="n">
        <f aca="false">Sheet1!$B$4/2*SIN(RADIANS($A123))</f>
        <v>10.1066956017666</v>
      </c>
      <c r="D123" s="0" t="n">
        <f aca="false">MOD(DEGREES(ATAN2(B123,C123))+Sheet1!$B$5+180,360)-180</f>
        <v>-107.043413191535</v>
      </c>
      <c r="E123" s="0" t="n">
        <f aca="false">SQRT(SUMSQ(B123:C123))</f>
        <v>52.7619522638985</v>
      </c>
    </row>
    <row r="124" customFormat="false" ht="12.8" hidden="false" customHeight="false" outlineLevel="0" collapsed="false">
      <c r="A124" s="0" t="n">
        <f aca="false">A123+Sheet1!$B$8</f>
        <v>163.125</v>
      </c>
      <c r="B124" s="0" t="n">
        <f aca="false">Sheet1!$B$3/2*COS(RADIANS($A124))</f>
        <v>-52.6317184652715</v>
      </c>
      <c r="C124" s="0" t="n">
        <f aca="false">Sheet1!$B$4/2*SIN(RADIANS($A124))</f>
        <v>8.70854031763387</v>
      </c>
      <c r="D124" s="0" t="n">
        <f aca="false">MOD(DEGREES(ATAN2(B124,C124))+Sheet1!$B$5+180,360)-180</f>
        <v>-105.395142644841</v>
      </c>
      <c r="E124" s="0" t="n">
        <f aca="false">SQRT(SUMSQ(B124:C124))</f>
        <v>53.3473191741764</v>
      </c>
    </row>
    <row r="125" customFormat="false" ht="12.8" hidden="false" customHeight="false" outlineLevel="0" collapsed="false">
      <c r="A125" s="0" t="n">
        <f aca="false">A124+Sheet1!$B$8</f>
        <v>165.9375</v>
      </c>
      <c r="B125" s="0" t="n">
        <f aca="false">Sheet1!$B$3/2*COS(RADIANS($A125))</f>
        <v>-53.3517189256999</v>
      </c>
      <c r="C125" s="0" t="n">
        <f aca="false">Sheet1!$B$4/2*SIN(RADIANS($A125))</f>
        <v>7.28940539709792</v>
      </c>
      <c r="D125" s="0" t="n">
        <f aca="false">MOD(DEGREES(ATAN2(B125,C125))+Sheet1!$B$5+180,360)-180</f>
        <v>-103.780106260926</v>
      </c>
      <c r="E125" s="0" t="n">
        <f aca="false">SQRT(SUMSQ(B125:C125))</f>
        <v>53.847389383053</v>
      </c>
    </row>
    <row r="126" customFormat="false" ht="12.8" hidden="false" customHeight="false" outlineLevel="0" collapsed="false">
      <c r="A126" s="0" t="n">
        <f aca="false">A125+Sheet1!$B$8</f>
        <v>168.75</v>
      </c>
      <c r="B126" s="0" t="n">
        <f aca="false">Sheet1!$B$3/2*COS(RADIANS($A126))</f>
        <v>-53.9431904221777</v>
      </c>
      <c r="C126" s="0" t="n">
        <f aca="false">Sheet1!$B$4/2*SIN(RADIANS($A126))</f>
        <v>5.85270966048386</v>
      </c>
      <c r="D126" s="0" t="n">
        <f aca="false">MOD(DEGREES(ATAN2(B126,C126))+Sheet1!$B$5+180,360)-180</f>
        <v>-102.192235723378</v>
      </c>
      <c r="E126" s="0" t="n">
        <f aca="false">SQRT(SUMSQ(B126:C126))</f>
        <v>54.2597641286178</v>
      </c>
    </row>
    <row r="127" customFormat="false" ht="12.8" hidden="false" customHeight="false" outlineLevel="0" collapsed="false">
      <c r="A127" s="0" t="n">
        <f aca="false">A126+Sheet1!$B$8</f>
        <v>171.5625</v>
      </c>
      <c r="B127" s="0" t="n">
        <f aca="false">Sheet1!$B$3/2*COS(RADIANS($A127))</f>
        <v>-54.404708048063</v>
      </c>
      <c r="C127" s="0" t="n">
        <f aca="false">Sheet1!$B$4/2*SIN(RADIANS($A127))</f>
        <v>4.40191423366085</v>
      </c>
      <c r="D127" s="0" t="n">
        <f aca="false">MOD(DEGREES(ATAN2(B127,C127))+Sheet1!$B$5+180,360)-180</f>
        <v>-100.625755751284</v>
      </c>
      <c r="E127" s="0" t="n">
        <f aca="false">SQRT(SUMSQ(B127:C127))</f>
        <v>54.5824981721749</v>
      </c>
    </row>
    <row r="128" customFormat="false" ht="12.8" hidden="false" customHeight="false" outlineLevel="0" collapsed="false">
      <c r="A128" s="0" t="n">
        <f aca="false">A127+Sheet1!$B$8</f>
        <v>174.375</v>
      </c>
      <c r="B128" s="0" t="n">
        <f aca="false">Sheet1!$B$3/2*COS(RADIANS($A128))</f>
        <v>-54.7351599669708</v>
      </c>
      <c r="C128" s="0" t="n">
        <f aca="false">Sheet1!$B$4/2*SIN(RADIANS($A128))</f>
        <v>2.94051420988682</v>
      </c>
      <c r="D128" s="0" t="n">
        <f aca="false">MOD(DEGREES(ATAN2(B128,C128))+Sheet1!$B$5+180,360)-180</f>
        <v>-99.0751211955876</v>
      </c>
      <c r="E128" s="0" t="n">
        <f aca="false">SQRT(SUMSQ(B128:C128))</f>
        <v>54.8140890686731</v>
      </c>
    </row>
    <row r="129" customFormat="false" ht="12.8" hidden="false" customHeight="false" outlineLevel="0" collapsed="false">
      <c r="A129" s="0" t="n">
        <f aca="false">A128+Sheet1!$B$8</f>
        <v>177.1875</v>
      </c>
      <c r="B129" s="0" t="n">
        <f aca="false">Sheet1!$B$3/2*COS(RADIANS($A129))</f>
        <v>-54.9337500912845</v>
      </c>
      <c r="C129" s="0" t="n">
        <f aca="false">Sheet1!$B$4/2*SIN(RADIANS($A129))</f>
        <v>1.47203022982254</v>
      </c>
      <c r="D129" s="0" t="n">
        <f aca="false">MOD(DEGREES(ATAN2(B129,C129))+Sheet1!$B$5+180,360)-180</f>
        <v>-97.5349569431786</v>
      </c>
      <c r="E129" s="0" t="n">
        <f aca="false">SQRT(SUMSQ(B129:C129))</f>
        <v>54.9534691542691</v>
      </c>
    </row>
    <row r="130" customFormat="false" ht="12.8" hidden="false" customHeight="false" outlineLevel="0" collapsed="false">
      <c r="A130" s="0" t="n">
        <f aca="false">A129+Sheet1!$B$8</f>
        <v>180</v>
      </c>
      <c r="B130" s="0" t="n">
        <f aca="false">Sheet1!$B$3/2*COS(RADIANS($A130))</f>
        <v>-55</v>
      </c>
      <c r="C130" s="0" t="n">
        <f aca="false">Sheet1!$B$4/2*SIN(RADIANS($A130))</f>
        <v>3.67394039744206E-015</v>
      </c>
      <c r="D130" s="0" t="n">
        <f aca="false">MOD(DEGREES(ATAN2(B130,C130))+Sheet1!$B$5+180,360)-180</f>
        <v>-96</v>
      </c>
      <c r="E130" s="0" t="n">
        <f aca="false">SQRT(SUMSQ(B130:C130))</f>
        <v>55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17</v>
      </c>
      <c r="B1" s="0" t="s">
        <v>18</v>
      </c>
      <c r="C1" s="0" t="s">
        <v>15</v>
      </c>
      <c r="D1" s="0" t="s">
        <v>16</v>
      </c>
    </row>
    <row r="2" customFormat="false" ht="12.8" hidden="false" customHeight="false" outlineLevel="0" collapsed="false">
      <c r="A2" s="0" t="str">
        <f aca="false">Sheet1!$B$1</f>
        <v>51d19'36"N</v>
      </c>
      <c r="B2" s="0" t="str">
        <f aca="false">Sheet1!$B$2</f>
        <v>88d36'00"E</v>
      </c>
      <c r="C2" s="0" t="n">
        <f aca="false">Sheet2!D2</f>
        <v>-96</v>
      </c>
      <c r="D2" s="0" t="n">
        <f aca="false">Sheet2!E2</f>
        <v>55</v>
      </c>
    </row>
    <row r="3" customFormat="false" ht="12.8" hidden="false" customHeight="false" outlineLevel="0" collapsed="false">
      <c r="A3" s="0" t="str">
        <f aca="false">Sheet1!$B$1</f>
        <v>51d19'36"N</v>
      </c>
      <c r="B3" s="0" t="str">
        <f aca="false">Sheet1!$B$2</f>
        <v>88d36'00"E</v>
      </c>
      <c r="C3" s="0" t="n">
        <f aca="false">Sheet2!D3</f>
        <v>-94.4650430568214</v>
      </c>
      <c r="D3" s="0" t="n">
        <f aca="false">Sheet2!E3</f>
        <v>54.9534691542691</v>
      </c>
    </row>
    <row r="4" customFormat="false" ht="12.8" hidden="false" customHeight="false" outlineLevel="0" collapsed="false">
      <c r="A4" s="0" t="str">
        <f aca="false">Sheet1!$B$1</f>
        <v>51d19'36"N</v>
      </c>
      <c r="B4" s="0" t="str">
        <f aca="false">Sheet1!$B$2</f>
        <v>88d36'00"E</v>
      </c>
      <c r="C4" s="0" t="n">
        <f aca="false">Sheet2!D4</f>
        <v>-92.9248788044124</v>
      </c>
      <c r="D4" s="0" t="n">
        <f aca="false">Sheet2!E4</f>
        <v>54.8140890686731</v>
      </c>
    </row>
    <row r="5" customFormat="false" ht="12.8" hidden="false" customHeight="false" outlineLevel="0" collapsed="false">
      <c r="A5" s="0" t="str">
        <f aca="false">Sheet1!$B$1</f>
        <v>51d19'36"N</v>
      </c>
      <c r="B5" s="0" t="str">
        <f aca="false">Sheet1!$B$2</f>
        <v>88d36'00"E</v>
      </c>
      <c r="C5" s="0" t="n">
        <f aca="false">Sheet2!D5</f>
        <v>-91.3742442487159</v>
      </c>
      <c r="D5" s="0" t="n">
        <f aca="false">Sheet2!E5</f>
        <v>54.5824981721749</v>
      </c>
    </row>
    <row r="6" customFormat="false" ht="12.8" hidden="false" customHeight="false" outlineLevel="0" collapsed="false">
      <c r="A6" s="0" t="str">
        <f aca="false">Sheet1!$B$1</f>
        <v>51d19'36"N</v>
      </c>
      <c r="B6" s="0" t="str">
        <f aca="false">Sheet1!$B$2</f>
        <v>88d36'00"E</v>
      </c>
      <c r="C6" s="0" t="n">
        <f aca="false">Sheet2!D6</f>
        <v>-89.8077642766218</v>
      </c>
      <c r="D6" s="0" t="n">
        <f aca="false">Sheet2!E6</f>
        <v>54.2597641286178</v>
      </c>
    </row>
    <row r="7" customFormat="false" ht="12.8" hidden="false" customHeight="false" outlineLevel="0" collapsed="false">
      <c r="A7" s="0" t="str">
        <f aca="false">Sheet1!$B$1</f>
        <v>51d19'36"N</v>
      </c>
      <c r="B7" s="0" t="str">
        <f aca="false">Sheet1!$B$2</f>
        <v>88d36'00"E</v>
      </c>
      <c r="C7" s="0" t="n">
        <f aca="false">Sheet2!D7</f>
        <v>-88.219893739074</v>
      </c>
      <c r="D7" s="0" t="n">
        <f aca="false">Sheet2!E7</f>
        <v>53.847389383053</v>
      </c>
    </row>
    <row r="8" customFormat="false" ht="12.8" hidden="false" customHeight="false" outlineLevel="0" collapsed="false">
      <c r="A8" s="0" t="str">
        <f aca="false">Sheet1!$B$1</f>
        <v>51d19'36"N</v>
      </c>
      <c r="B8" s="0" t="str">
        <f aca="false">Sheet1!$B$2</f>
        <v>88d36'00"E</v>
      </c>
      <c r="C8" s="0" t="n">
        <f aca="false">Sheet2!D8</f>
        <v>-86.6048573551588</v>
      </c>
      <c r="D8" s="0" t="n">
        <f aca="false">Sheet2!E8</f>
        <v>53.3473191741764</v>
      </c>
    </row>
    <row r="9" customFormat="false" ht="12.8" hidden="false" customHeight="false" outlineLevel="0" collapsed="false">
      <c r="A9" s="0" t="str">
        <f aca="false">Sheet1!$B$1</f>
        <v>51d19'36"N</v>
      </c>
      <c r="B9" s="0" t="str">
        <f aca="false">Sheet1!$B$2</f>
        <v>88d36'00"E</v>
      </c>
      <c r="C9" s="0" t="n">
        <f aca="false">Sheet2!D9</f>
        <v>-84.9565868084647</v>
      </c>
      <c r="D9" s="0" t="n">
        <f aca="false">Sheet2!E9</f>
        <v>52.7619522638985</v>
      </c>
    </row>
    <row r="10" customFormat="false" ht="12.8" hidden="false" customHeight="false" outlineLevel="0" collapsed="false">
      <c r="A10" s="0" t="str">
        <f aca="false">Sheet1!$B$1</f>
        <v>51d19'36"N</v>
      </c>
      <c r="B10" s="0" t="str">
        <f aca="false">Sheet1!$B$2</f>
        <v>88d36'00"E</v>
      </c>
      <c r="C10" s="0" t="n">
        <f aca="false">Sheet2!D10</f>
        <v>-83.2686545218918</v>
      </c>
      <c r="D10" s="0" t="n">
        <f aca="false">Sheet2!E10</f>
        <v>52.0941547105883</v>
      </c>
    </row>
    <row r="11" customFormat="false" ht="12.8" hidden="false" customHeight="false" outlineLevel="0" collapsed="false">
      <c r="A11" s="0" t="str">
        <f aca="false">Sheet1!$B$1</f>
        <v>51d19'36"N</v>
      </c>
      <c r="B11" s="0" t="str">
        <f aca="false">Sheet1!$B$2</f>
        <v>88d36'00"E</v>
      </c>
      <c r="C11" s="0" t="n">
        <f aca="false">Sheet2!D11</f>
        <v>-81.5342037844912</v>
      </c>
      <c r="D11" s="0" t="n">
        <f aca="false">Sheet2!E11</f>
        <v>51.3472770887013</v>
      </c>
    </row>
    <row r="12" customFormat="false" ht="12.8" hidden="false" customHeight="false" outlineLevel="0" collapsed="false">
      <c r="A12" s="0" t="str">
        <f aca="false">Sheet1!$B$1</f>
        <v>51d19'36"N</v>
      </c>
      <c r="B12" s="0" t="str">
        <f aca="false">Sheet1!$B$2</f>
        <v>88d36'00"E</v>
      </c>
      <c r="C12" s="0" t="n">
        <f aca="false">Sheet2!D12</f>
        <v>-79.7458752008689</v>
      </c>
      <c r="D12" s="0" t="n">
        <f aca="false">Sheet2!E12</f>
        <v>50.5251756313952</v>
      </c>
    </row>
    <row r="13" customFormat="false" ht="12.8" hidden="false" customHeight="false" outlineLevel="0" collapsed="false">
      <c r="A13" s="0" t="str">
        <f aca="false">Sheet1!$B$1</f>
        <v>51d19'36"N</v>
      </c>
      <c r="B13" s="0" t="str">
        <f aca="false">Sheet1!$B$2</f>
        <v>88d36'00"E</v>
      </c>
      <c r="C13" s="0" t="n">
        <f aca="false">Sheet2!D13</f>
        <v>-77.8957298932112</v>
      </c>
      <c r="D13" s="0" t="n">
        <f aca="false">Sheet2!E13</f>
        <v>49.6322378387034</v>
      </c>
    </row>
    <row r="14" customFormat="false" ht="12.8" hidden="false" customHeight="false" outlineLevel="0" collapsed="false">
      <c r="A14" s="0" t="str">
        <f aca="false">Sheet1!$B$1</f>
        <v>51d19'36"N</v>
      </c>
      <c r="B14" s="0" t="str">
        <f aca="false">Sheet1!$B$2</f>
        <v>88d36'00"E</v>
      </c>
      <c r="C14" s="0" t="n">
        <f aca="false">Sheet2!D14</f>
        <v>-75.9751705824935</v>
      </c>
      <c r="D14" s="0" t="n">
        <f aca="false">Sheet2!E14</f>
        <v>48.6734131419598</v>
      </c>
    </row>
    <row r="15" customFormat="false" ht="12.8" hidden="false" customHeight="false" outlineLevel="0" collapsed="false">
      <c r="A15" s="0" t="str">
        <f aca="false">Sheet1!$B$1</f>
        <v>51d19'36"N</v>
      </c>
      <c r="B15" s="0" t="str">
        <f aca="false">Sheet1!$B$2</f>
        <v>88d36'00"E</v>
      </c>
      <c r="C15" s="0" t="n">
        <f aca="false">Sheet2!D15</f>
        <v>-73.9748627111456</v>
      </c>
      <c r="D15" s="0" t="n">
        <f aca="false">Sheet2!E15</f>
        <v>47.6542492290338</v>
      </c>
    </row>
    <row r="16" customFormat="false" ht="12.8" hidden="false" customHeight="false" outlineLevel="0" collapsed="false">
      <c r="A16" s="0" t="str">
        <f aca="false">Sheet1!$B$1</f>
        <v>51d19'36"N</v>
      </c>
      <c r="B16" s="0" t="str">
        <f aca="false">Sheet1!$B$2</f>
        <v>88d36'00"E</v>
      </c>
      <c r="C16" s="0" t="n">
        <f aca="false">Sheet2!D16</f>
        <v>-71.8846592812422</v>
      </c>
      <c r="D16" s="0" t="n">
        <f aca="false">Sheet2!E16</f>
        <v>46.5809345885432</v>
      </c>
    </row>
    <row r="17" customFormat="false" ht="12.8" hidden="false" customHeight="false" outlineLevel="0" collapsed="false">
      <c r="A17" s="0" t="str">
        <f aca="false">Sheet1!$B$1</f>
        <v>51d19'36"N</v>
      </c>
      <c r="B17" s="0" t="str">
        <f aca="false">Sheet1!$B$2</f>
        <v>88d36'00"E</v>
      </c>
      <c r="C17" s="0" t="n">
        <f aca="false">Sheet2!D17</f>
        <v>-69.6935352469683</v>
      </c>
      <c r="D17" s="0" t="n">
        <f aca="false">Sheet2!E17</f>
        <v>45.4603476845499</v>
      </c>
    </row>
    <row r="18" customFormat="false" ht="12.8" hidden="false" customHeight="false" outlineLevel="0" collapsed="false">
      <c r="A18" s="0" t="str">
        <f aca="false">Sheet1!$B$1</f>
        <v>51d19'36"N</v>
      </c>
      <c r="B18" s="0" t="str">
        <f aca="false">Sheet1!$B$2</f>
        <v>88d36'00"E</v>
      </c>
      <c r="C18" s="0" t="n">
        <f aca="false">Sheet2!D18</f>
        <v>-67.3895403340348</v>
      </c>
      <c r="D18" s="0" t="n">
        <f aca="false">Sheet2!E18</f>
        <v>44.3001128666734</v>
      </c>
    </row>
    <row r="19" customFormat="false" ht="12.8" hidden="false" customHeight="false" outlineLevel="0" collapsed="false">
      <c r="A19" s="0" t="str">
        <f aca="false">Sheet1!$B$1</f>
        <v>51d19'36"N</v>
      </c>
      <c r="B19" s="0" t="str">
        <f aca="false">Sheet1!$B$2</f>
        <v>88d36'00"E</v>
      </c>
      <c r="C19" s="0" t="n">
        <f aca="false">Sheet2!D19</f>
        <v>-64.9597833038128</v>
      </c>
      <c r="D19" s="0" t="n">
        <f aca="false">Sheet2!E19</f>
        <v>43.1086625679786</v>
      </c>
    </row>
    <row r="20" customFormat="false" ht="12.8" hidden="false" customHeight="false" outlineLevel="0" collapsed="false">
      <c r="A20" s="0" t="str">
        <f aca="false">Sheet1!$B$1</f>
        <v>51d19'36"N</v>
      </c>
      <c r="B20" s="0" t="str">
        <f aca="false">Sheet1!$B$2</f>
        <v>88d36'00"E</v>
      </c>
      <c r="C20" s="0" t="n">
        <f aca="false">Sheet2!D20</f>
        <v>-62.390466161622</v>
      </c>
      <c r="D20" s="0" t="n">
        <f aca="false">Sheet2!E20</f>
        <v>41.8953044249336</v>
      </c>
    </row>
    <row r="21" customFormat="false" ht="12.8" hidden="false" customHeight="false" outlineLevel="0" collapsed="false">
      <c r="A21" s="0" t="str">
        <f aca="false">Sheet1!$B$1</f>
        <v>51d19'36"N</v>
      </c>
      <c r="B21" s="0" t="str">
        <f aca="false">Sheet1!$B$2</f>
        <v>88d36'00"E</v>
      </c>
      <c r="C21" s="0" t="n">
        <f aca="false">Sheet2!D21</f>
        <v>-59.6669937418176</v>
      </c>
      <c r="D21" s="0" t="n">
        <f aca="false">Sheet2!E21</f>
        <v>40.6702905130654</v>
      </c>
    </row>
    <row r="22" customFormat="false" ht="12.8" hidden="false" customHeight="false" outlineLevel="0" collapsed="false">
      <c r="A22" s="0" t="str">
        <f aca="false">Sheet1!$B$1</f>
        <v>51d19'36"N</v>
      </c>
      <c r="B22" s="0" t="str">
        <f aca="false">Sheet1!$B$2</f>
        <v>88d36'00"E</v>
      </c>
      <c r="C22" s="0" t="n">
        <f aca="false">Sheet2!D22</f>
        <v>-56.7741923108915</v>
      </c>
      <c r="D22" s="0" t="n">
        <f aca="false">Sheet2!E22</f>
        <v>39.4448837380983</v>
      </c>
    </row>
    <row r="23" customFormat="false" ht="12.8" hidden="false" customHeight="false" outlineLevel="0" collapsed="false">
      <c r="A23" s="0" t="str">
        <f aca="false">Sheet1!$B$1</f>
        <v>51d19'36"N</v>
      </c>
      <c r="B23" s="0" t="str">
        <f aca="false">Sheet1!$B$2</f>
        <v>88d36'00"E</v>
      </c>
      <c r="C23" s="0" t="n">
        <f aca="false">Sheet2!D23</f>
        <v>-53.6966795358523</v>
      </c>
      <c r="D23" s="0" t="n">
        <f aca="false">Sheet2!E23</f>
        <v>38.2314133550197</v>
      </c>
    </row>
    <row r="24" customFormat="false" ht="12.8" hidden="false" customHeight="false" outlineLevel="0" collapsed="false">
      <c r="A24" s="0" t="str">
        <f aca="false">Sheet1!$B$1</f>
        <v>51d19'36"N</v>
      </c>
      <c r="B24" s="0" t="str">
        <f aca="false">Sheet1!$B$2</f>
        <v>88d36'00"E</v>
      </c>
      <c r="C24" s="0" t="n">
        <f aca="false">Sheet2!D24</f>
        <v>-50.4194355156961</v>
      </c>
      <c r="D24" s="0" t="n">
        <f aca="false">Sheet2!E24</f>
        <v>37.0433074578482</v>
      </c>
    </row>
    <row r="25" customFormat="false" ht="12.8" hidden="false" customHeight="false" outlineLevel="0" collapsed="false">
      <c r="A25" s="0" t="str">
        <f aca="false">Sheet1!$B$1</f>
        <v>51d19'36"N</v>
      </c>
      <c r="B25" s="0" t="str">
        <f aca="false">Sheet1!$B$2</f>
        <v>88d36'00"E</v>
      </c>
      <c r="C25" s="0" t="n">
        <f aca="false">Sheet2!D25</f>
        <v>-46.9286270300749</v>
      </c>
      <c r="D25" s="0" t="n">
        <f aca="false">Sheet2!E25</f>
        <v>35.895085117271</v>
      </c>
    </row>
    <row r="26" customFormat="false" ht="12.8" hidden="false" customHeight="false" outlineLevel="0" collapsed="false">
      <c r="A26" s="0" t="str">
        <f aca="false">Sheet1!$B$1</f>
        <v>51d19'36"N</v>
      </c>
      <c r="B26" s="0" t="str">
        <f aca="false">Sheet1!$B$2</f>
        <v>88d36'00"E</v>
      </c>
      <c r="C26" s="0" t="n">
        <f aca="false">Sheet2!D26</f>
        <v>-43.2127289326896</v>
      </c>
      <c r="D26" s="0" t="n">
        <f aca="false">Sheet2!E26</f>
        <v>34.8022850541354</v>
      </c>
    </row>
    <row r="27" customFormat="false" ht="12.8" hidden="false" customHeight="false" outlineLevel="0" collapsed="false">
      <c r="A27" s="0" t="str">
        <f aca="false">Sheet1!$B$1</f>
        <v>51d19'36"N</v>
      </c>
      <c r="B27" s="0" t="str">
        <f aca="false">Sheet1!$B$2</f>
        <v>88d36'00"E</v>
      </c>
      <c r="C27" s="0" t="n">
        <f aca="false">Sheet2!D27</f>
        <v>-39.26395964648</v>
      </c>
      <c r="D27" s="0" t="n">
        <f aca="false">Sheet2!E27</f>
        <v>33.7813024216369</v>
      </c>
    </row>
    <row r="28" customFormat="false" ht="12.8" hidden="false" customHeight="false" outlineLevel="0" collapsed="false">
      <c r="A28" s="0" t="str">
        <f aca="false">Sheet1!$B$1</f>
        <v>51d19'36"N</v>
      </c>
      <c r="B28" s="0" t="str">
        <f aca="false">Sheet1!$B$2</f>
        <v>88d36'00"E</v>
      </c>
      <c r="C28" s="0" t="n">
        <f aca="false">Sheet2!D28</f>
        <v>-35.0799931273286</v>
      </c>
      <c r="D28" s="0" t="n">
        <f aca="false">Sheet2!E28</f>
        <v>32.8491025285097</v>
      </c>
    </row>
    <row r="29" customFormat="false" ht="12.8" hidden="false" customHeight="false" outlineLevel="0" collapsed="false">
      <c r="A29" s="0" t="str">
        <f aca="false">Sheet1!$B$1</f>
        <v>51d19'36"N</v>
      </c>
      <c r="B29" s="0" t="str">
        <f aca="false">Sheet1!$B$2</f>
        <v>88d36'00"E</v>
      </c>
      <c r="C29" s="0" t="n">
        <f aca="false">Sheet2!D29</f>
        <v>-30.665821947776</v>
      </c>
      <c r="D29" s="0" t="n">
        <f aca="false">Sheet2!E29</f>
        <v>32.0227833991656</v>
      </c>
    </row>
    <row r="30" customFormat="false" ht="12.8" hidden="false" customHeight="false" outlineLevel="0" collapsed="false">
      <c r="A30" s="0" t="str">
        <f aca="false">Sheet1!$B$1</f>
        <v>51d19'36"N</v>
      </c>
      <c r="B30" s="0" t="str">
        <f aca="false">Sheet1!$B$2</f>
        <v>88d36'00"E</v>
      </c>
      <c r="C30" s="0" t="n">
        <f aca="false">Sheet2!D30</f>
        <v>-26.0355307973137</v>
      </c>
      <c r="D30" s="0" t="n">
        <f aca="false">Sheet2!E30</f>
        <v>31.3189718334871</v>
      </c>
    </row>
    <row r="31" customFormat="false" ht="12.8" hidden="false" customHeight="false" outlineLevel="0" collapsed="false">
      <c r="A31" s="0" t="str">
        <f aca="false">Sheet1!$B$1</f>
        <v>51d19'36"N</v>
      </c>
      <c r="B31" s="0" t="str">
        <f aca="false">Sheet1!$B$2</f>
        <v>88d36'00"E</v>
      </c>
      <c r="C31" s="0" t="n">
        <f aca="false">Sheet2!D31</f>
        <v>-21.2136224515823</v>
      </c>
      <c r="D31" s="0" t="n">
        <f aca="false">Sheet2!E31</f>
        <v>30.7530631528719</v>
      </c>
    </row>
    <row r="32" customFormat="false" ht="12.8" hidden="false" customHeight="false" outlineLevel="0" collapsed="false">
      <c r="A32" s="0" t="str">
        <f aca="false">Sheet1!$B$1</f>
        <v>51d19'36"N</v>
      </c>
      <c r="B32" s="0" t="str">
        <f aca="false">Sheet1!$B$2</f>
        <v>88d36'00"E</v>
      </c>
      <c r="C32" s="0" t="n">
        <f aca="false">Sheet2!D32</f>
        <v>-16.2354695627312</v>
      </c>
      <c r="D32" s="0" t="n">
        <f aca="false">Sheet2!E32</f>
        <v>30.3383526179581</v>
      </c>
    </row>
    <row r="33" customFormat="false" ht="12.8" hidden="false" customHeight="false" outlineLevel="0" collapsed="false">
      <c r="A33" s="0" t="str">
        <f aca="false">Sheet1!$B$1</f>
        <v>51d19'36"N</v>
      </c>
      <c r="B33" s="0" t="str">
        <f aca="false">Sheet1!$B$2</f>
        <v>88d36'00"E</v>
      </c>
      <c r="C33" s="0" t="n">
        <f aca="false">Sheet2!D33</f>
        <v>-11.1465094918945</v>
      </c>
      <c r="D33" s="0" t="n">
        <f aca="false">Sheet2!E33</f>
        <v>30.0851496242048</v>
      </c>
    </row>
    <row r="34" customFormat="false" ht="12.8" hidden="false" customHeight="false" outlineLevel="0" collapsed="false">
      <c r="A34" s="0" t="str">
        <f aca="false">Sheet1!$B$1</f>
        <v>51d19'36"N</v>
      </c>
      <c r="B34" s="0" t="str">
        <f aca="false">Sheet1!$B$2</f>
        <v>88d36'00"E</v>
      </c>
      <c r="C34" s="0" t="n">
        <f aca="false">Sheet2!D34</f>
        <v>-6</v>
      </c>
      <c r="D34" s="0" t="n">
        <f aca="false">Sheet2!E34</f>
        <v>30</v>
      </c>
    </row>
    <row r="35" customFormat="false" ht="12.8" hidden="false" customHeight="false" outlineLevel="0" collapsed="false">
      <c r="A35" s="0" t="str">
        <f aca="false">Sheet1!$B$1</f>
        <v>51d19'36"N</v>
      </c>
      <c r="B35" s="0" t="str">
        <f aca="false">Sheet1!$B$2</f>
        <v>88d36'00"E</v>
      </c>
      <c r="C35" s="0" t="n">
        <f aca="false">Sheet2!D35</f>
        <v>-0.853490508105466</v>
      </c>
      <c r="D35" s="0" t="n">
        <f aca="false">Sheet2!E35</f>
        <v>30.0851496242048</v>
      </c>
    </row>
    <row r="36" customFormat="false" ht="12.8" hidden="false" customHeight="false" outlineLevel="0" collapsed="false">
      <c r="A36" s="0" t="str">
        <f aca="false">Sheet1!$B$1</f>
        <v>51d19'36"N</v>
      </c>
      <c r="B36" s="0" t="str">
        <f aca="false">Sheet1!$B$2</f>
        <v>88d36'00"E</v>
      </c>
      <c r="C36" s="0" t="n">
        <f aca="false">Sheet2!D36</f>
        <v>4.2354695627312</v>
      </c>
      <c r="D36" s="0" t="n">
        <f aca="false">Sheet2!E36</f>
        <v>30.3383526179581</v>
      </c>
    </row>
    <row r="37" customFormat="false" ht="12.8" hidden="false" customHeight="false" outlineLevel="0" collapsed="false">
      <c r="A37" s="0" t="str">
        <f aca="false">Sheet1!$B$1</f>
        <v>51d19'36"N</v>
      </c>
      <c r="B37" s="0" t="str">
        <f aca="false">Sheet1!$B$2</f>
        <v>88d36'00"E</v>
      </c>
      <c r="C37" s="0" t="n">
        <f aca="false">Sheet2!D37</f>
        <v>9.21362245158227</v>
      </c>
      <c r="D37" s="0" t="n">
        <f aca="false">Sheet2!E37</f>
        <v>30.7530631528719</v>
      </c>
    </row>
    <row r="38" customFormat="false" ht="12.8" hidden="false" customHeight="false" outlineLevel="0" collapsed="false">
      <c r="A38" s="0" t="str">
        <f aca="false">Sheet1!$B$1</f>
        <v>51d19'36"N</v>
      </c>
      <c r="B38" s="0" t="str">
        <f aca="false">Sheet1!$B$2</f>
        <v>88d36'00"E</v>
      </c>
      <c r="C38" s="0" t="n">
        <f aca="false">Sheet2!D38</f>
        <v>14.0355307973137</v>
      </c>
      <c r="D38" s="0" t="n">
        <f aca="false">Sheet2!E38</f>
        <v>31.3189718334871</v>
      </c>
    </row>
    <row r="39" customFormat="false" ht="12.8" hidden="false" customHeight="false" outlineLevel="0" collapsed="false">
      <c r="A39" s="0" t="str">
        <f aca="false">Sheet1!$B$1</f>
        <v>51d19'36"N</v>
      </c>
      <c r="B39" s="0" t="str">
        <f aca="false">Sheet1!$B$2</f>
        <v>88d36'00"E</v>
      </c>
      <c r="C39" s="0" t="n">
        <f aca="false">Sheet2!D39</f>
        <v>18.665821947776</v>
      </c>
      <c r="D39" s="0" t="n">
        <f aca="false">Sheet2!E39</f>
        <v>32.0227833991656</v>
      </c>
    </row>
    <row r="40" customFormat="false" ht="12.8" hidden="false" customHeight="false" outlineLevel="0" collapsed="false">
      <c r="A40" s="0" t="str">
        <f aca="false">Sheet1!$B$1</f>
        <v>51d19'36"N</v>
      </c>
      <c r="B40" s="0" t="str">
        <f aca="false">Sheet1!$B$2</f>
        <v>88d36'00"E</v>
      </c>
      <c r="C40" s="0" t="n">
        <f aca="false">Sheet2!D40</f>
        <v>23.0799931273286</v>
      </c>
      <c r="D40" s="0" t="n">
        <f aca="false">Sheet2!E40</f>
        <v>32.8491025285098</v>
      </c>
    </row>
    <row r="41" customFormat="false" ht="12.8" hidden="false" customHeight="false" outlineLevel="0" collapsed="false">
      <c r="A41" s="0" t="str">
        <f aca="false">Sheet1!$B$1</f>
        <v>51d19'36"N</v>
      </c>
      <c r="B41" s="0" t="str">
        <f aca="false">Sheet1!$B$2</f>
        <v>88d36'00"E</v>
      </c>
      <c r="C41" s="0" t="n">
        <f aca="false">Sheet2!D41</f>
        <v>27.26395964648</v>
      </c>
      <c r="D41" s="0" t="n">
        <f aca="false">Sheet2!E41</f>
        <v>33.7813024216369</v>
      </c>
    </row>
    <row r="42" customFormat="false" ht="12.8" hidden="false" customHeight="false" outlineLevel="0" collapsed="false">
      <c r="A42" s="0" t="str">
        <f aca="false">Sheet1!$B$1</f>
        <v>51d19'36"N</v>
      </c>
      <c r="B42" s="0" t="str">
        <f aca="false">Sheet1!$B$2</f>
        <v>88d36'00"E</v>
      </c>
      <c r="C42" s="0" t="n">
        <f aca="false">Sheet2!D42</f>
        <v>31.2127289326896</v>
      </c>
      <c r="D42" s="0" t="n">
        <f aca="false">Sheet2!E42</f>
        <v>34.8022850541354</v>
      </c>
    </row>
    <row r="43" customFormat="false" ht="12.8" hidden="false" customHeight="false" outlineLevel="0" collapsed="false">
      <c r="A43" s="0" t="str">
        <f aca="false">Sheet1!$B$1</f>
        <v>51d19'36"N</v>
      </c>
      <c r="B43" s="0" t="str">
        <f aca="false">Sheet1!$B$2</f>
        <v>88d36'00"E</v>
      </c>
      <c r="C43" s="0" t="n">
        <f aca="false">Sheet2!D43</f>
        <v>34.9286270300749</v>
      </c>
      <c r="D43" s="0" t="n">
        <f aca="false">Sheet2!E43</f>
        <v>35.895085117271</v>
      </c>
    </row>
    <row r="44" customFormat="false" ht="12.8" hidden="false" customHeight="false" outlineLevel="0" collapsed="false">
      <c r="A44" s="0" t="str">
        <f aca="false">Sheet1!$B$1</f>
        <v>51d19'36"N</v>
      </c>
      <c r="B44" s="0" t="str">
        <f aca="false">Sheet1!$B$2</f>
        <v>88d36'00"E</v>
      </c>
      <c r="C44" s="0" t="n">
        <f aca="false">Sheet2!D44</f>
        <v>38.4194355156961</v>
      </c>
      <c r="D44" s="0" t="n">
        <f aca="false">Sheet2!E44</f>
        <v>37.0433074578482</v>
      </c>
    </row>
    <row r="45" customFormat="false" ht="12.8" hidden="false" customHeight="false" outlineLevel="0" collapsed="false">
      <c r="A45" s="0" t="str">
        <f aca="false">Sheet1!$B$1</f>
        <v>51d19'36"N</v>
      </c>
      <c r="B45" s="0" t="str">
        <f aca="false">Sheet1!$B$2</f>
        <v>88d36'00"E</v>
      </c>
      <c r="C45" s="0" t="n">
        <f aca="false">Sheet2!D45</f>
        <v>41.6966795358523</v>
      </c>
      <c r="D45" s="0" t="n">
        <f aca="false">Sheet2!E45</f>
        <v>38.2314133550197</v>
      </c>
    </row>
    <row r="46" customFormat="false" ht="12.8" hidden="false" customHeight="false" outlineLevel="0" collapsed="false">
      <c r="A46" s="0" t="str">
        <f aca="false">Sheet1!$B$1</f>
        <v>51d19'36"N</v>
      </c>
      <c r="B46" s="0" t="str">
        <f aca="false">Sheet1!$B$2</f>
        <v>88d36'00"E</v>
      </c>
      <c r="C46" s="0" t="n">
        <f aca="false">Sheet2!D46</f>
        <v>44.7741923108915</v>
      </c>
      <c r="D46" s="0" t="n">
        <f aca="false">Sheet2!E46</f>
        <v>39.4448837380983</v>
      </c>
    </row>
    <row r="47" customFormat="false" ht="12.8" hidden="false" customHeight="false" outlineLevel="0" collapsed="false">
      <c r="A47" s="0" t="str">
        <f aca="false">Sheet1!$B$1</f>
        <v>51d19'36"N</v>
      </c>
      <c r="B47" s="0" t="str">
        <f aca="false">Sheet1!$B$2</f>
        <v>88d36'00"E</v>
      </c>
      <c r="C47" s="0" t="n">
        <f aca="false">Sheet2!D47</f>
        <v>47.6669937418175</v>
      </c>
      <c r="D47" s="0" t="n">
        <f aca="false">Sheet2!E47</f>
        <v>40.6702905130654</v>
      </c>
    </row>
    <row r="48" customFormat="false" ht="12.8" hidden="false" customHeight="false" outlineLevel="0" collapsed="false">
      <c r="A48" s="0" t="str">
        <f aca="false">Sheet1!$B$1</f>
        <v>51d19'36"N</v>
      </c>
      <c r="B48" s="0" t="str">
        <f aca="false">Sheet1!$B$2</f>
        <v>88d36'00"E</v>
      </c>
      <c r="C48" s="0" t="n">
        <f aca="false">Sheet2!D48</f>
        <v>50.390466161622</v>
      </c>
      <c r="D48" s="0" t="n">
        <f aca="false">Sheet2!E48</f>
        <v>41.8953044249336</v>
      </c>
    </row>
    <row r="49" customFormat="false" ht="12.8" hidden="false" customHeight="false" outlineLevel="0" collapsed="false">
      <c r="A49" s="0" t="str">
        <f aca="false">Sheet1!$B$1</f>
        <v>51d19'36"N</v>
      </c>
      <c r="B49" s="0" t="str">
        <f aca="false">Sheet1!$B$2</f>
        <v>88d36'00"E</v>
      </c>
      <c r="C49" s="0" t="n">
        <f aca="false">Sheet2!D49</f>
        <v>52.9597833038128</v>
      </c>
      <c r="D49" s="0" t="n">
        <f aca="false">Sheet2!E49</f>
        <v>43.1086625679786</v>
      </c>
    </row>
    <row r="50" customFormat="false" ht="12.8" hidden="false" customHeight="false" outlineLevel="0" collapsed="false">
      <c r="A50" s="0" t="str">
        <f aca="false">Sheet1!$B$1</f>
        <v>51d19'36"N</v>
      </c>
      <c r="B50" s="0" t="str">
        <f aca="false">Sheet1!$B$2</f>
        <v>88d36'00"E</v>
      </c>
      <c r="C50" s="0" t="n">
        <f aca="false">Sheet2!D50</f>
        <v>55.3895403340348</v>
      </c>
      <c r="D50" s="0" t="n">
        <f aca="false">Sheet2!E50</f>
        <v>44.3001128666734</v>
      </c>
    </row>
    <row r="51" customFormat="false" ht="12.8" hidden="false" customHeight="false" outlineLevel="0" collapsed="false">
      <c r="A51" s="0" t="str">
        <f aca="false">Sheet1!$B$1</f>
        <v>51d19'36"N</v>
      </c>
      <c r="B51" s="0" t="str">
        <f aca="false">Sheet1!$B$2</f>
        <v>88d36'00"E</v>
      </c>
      <c r="C51" s="0" t="n">
        <f aca="false">Sheet2!D51</f>
        <v>57.6935352469683</v>
      </c>
      <c r="D51" s="0" t="n">
        <f aca="false">Sheet2!E51</f>
        <v>45.4603476845499</v>
      </c>
    </row>
    <row r="52" customFormat="false" ht="12.8" hidden="false" customHeight="false" outlineLevel="0" collapsed="false">
      <c r="A52" s="0" t="str">
        <f aca="false">Sheet1!$B$1</f>
        <v>51d19'36"N</v>
      </c>
      <c r="B52" s="0" t="str">
        <f aca="false">Sheet1!$B$2</f>
        <v>88d36'00"E</v>
      </c>
      <c r="C52" s="0" t="n">
        <f aca="false">Sheet2!D52</f>
        <v>59.8846592812422</v>
      </c>
      <c r="D52" s="0" t="n">
        <f aca="false">Sheet2!E52</f>
        <v>46.5809345885432</v>
      </c>
    </row>
    <row r="53" customFormat="false" ht="12.8" hidden="false" customHeight="false" outlineLevel="0" collapsed="false">
      <c r="A53" s="0" t="str">
        <f aca="false">Sheet1!$B$1</f>
        <v>51d19'36"N</v>
      </c>
      <c r="B53" s="0" t="str">
        <f aca="false">Sheet1!$B$2</f>
        <v>88d36'00"E</v>
      </c>
      <c r="C53" s="0" t="n">
        <f aca="false">Sheet2!D53</f>
        <v>61.9748627111456</v>
      </c>
      <c r="D53" s="0" t="n">
        <f aca="false">Sheet2!E53</f>
        <v>47.6542492290338</v>
      </c>
    </row>
    <row r="54" customFormat="false" ht="12.8" hidden="false" customHeight="false" outlineLevel="0" collapsed="false">
      <c r="A54" s="0" t="str">
        <f aca="false">Sheet1!$B$1</f>
        <v>51d19'36"N</v>
      </c>
      <c r="B54" s="0" t="str">
        <f aca="false">Sheet1!$B$2</f>
        <v>88d36'00"E</v>
      </c>
      <c r="C54" s="0" t="n">
        <f aca="false">Sheet2!D54</f>
        <v>63.9751705824934</v>
      </c>
      <c r="D54" s="0" t="n">
        <f aca="false">Sheet2!E54</f>
        <v>48.6734131419598</v>
      </c>
    </row>
    <row r="55" customFormat="false" ht="12.8" hidden="false" customHeight="false" outlineLevel="0" collapsed="false">
      <c r="A55" s="0" t="str">
        <f aca="false">Sheet1!$B$1</f>
        <v>51d19'36"N</v>
      </c>
      <c r="B55" s="0" t="str">
        <f aca="false">Sheet1!$B$2</f>
        <v>88d36'00"E</v>
      </c>
      <c r="C55" s="0" t="n">
        <f aca="false">Sheet2!D55</f>
        <v>65.8957298932112</v>
      </c>
      <c r="D55" s="0" t="n">
        <f aca="false">Sheet2!E55</f>
        <v>49.6322378387034</v>
      </c>
    </row>
    <row r="56" customFormat="false" ht="12.8" hidden="false" customHeight="false" outlineLevel="0" collapsed="false">
      <c r="A56" s="0" t="str">
        <f aca="false">Sheet1!$B$1</f>
        <v>51d19'36"N</v>
      </c>
      <c r="B56" s="0" t="str">
        <f aca="false">Sheet1!$B$2</f>
        <v>88d36'00"E</v>
      </c>
      <c r="C56" s="0" t="n">
        <f aca="false">Sheet2!D56</f>
        <v>67.7458752008689</v>
      </c>
      <c r="D56" s="0" t="n">
        <f aca="false">Sheet2!E56</f>
        <v>50.5251756313952</v>
      </c>
    </row>
    <row r="57" customFormat="false" ht="12.8" hidden="false" customHeight="false" outlineLevel="0" collapsed="false">
      <c r="A57" s="0" t="str">
        <f aca="false">Sheet1!$B$1</f>
        <v>51d19'36"N</v>
      </c>
      <c r="B57" s="0" t="str">
        <f aca="false">Sheet1!$B$2</f>
        <v>88d36'00"E</v>
      </c>
      <c r="C57" s="0" t="n">
        <f aca="false">Sheet2!D57</f>
        <v>69.5342037844912</v>
      </c>
      <c r="D57" s="0" t="n">
        <f aca="false">Sheet2!E57</f>
        <v>51.3472770887013</v>
      </c>
    </row>
    <row r="58" customFormat="false" ht="12.8" hidden="false" customHeight="false" outlineLevel="0" collapsed="false">
      <c r="A58" s="0" t="str">
        <f aca="false">Sheet1!$B$1</f>
        <v>51d19'36"N</v>
      </c>
      <c r="B58" s="0" t="str">
        <f aca="false">Sheet1!$B$2</f>
        <v>88d36'00"E</v>
      </c>
      <c r="C58" s="0" t="n">
        <f aca="false">Sheet2!D58</f>
        <v>71.2686545218918</v>
      </c>
      <c r="D58" s="0" t="n">
        <f aca="false">Sheet2!E58</f>
        <v>52.0941547105883</v>
      </c>
    </row>
    <row r="59" customFormat="false" ht="12.8" hidden="false" customHeight="false" outlineLevel="0" collapsed="false">
      <c r="A59" s="0" t="str">
        <f aca="false">Sheet1!$B$1</f>
        <v>51d19'36"N</v>
      </c>
      <c r="B59" s="0" t="str">
        <f aca="false">Sheet1!$B$2</f>
        <v>88d36'00"E</v>
      </c>
      <c r="C59" s="0" t="n">
        <f aca="false">Sheet2!D59</f>
        <v>72.9565868084648</v>
      </c>
      <c r="D59" s="0" t="n">
        <f aca="false">Sheet2!E59</f>
        <v>52.7619522638985</v>
      </c>
    </row>
    <row r="60" customFormat="false" ht="12.8" hidden="false" customHeight="false" outlineLevel="0" collapsed="false">
      <c r="A60" s="0" t="str">
        <f aca="false">Sheet1!$B$1</f>
        <v>51d19'36"N</v>
      </c>
      <c r="B60" s="0" t="str">
        <f aca="false">Sheet1!$B$2</f>
        <v>88d36'00"E</v>
      </c>
      <c r="C60" s="0" t="n">
        <f aca="false">Sheet2!D60</f>
        <v>74.6048573551587</v>
      </c>
      <c r="D60" s="0" t="n">
        <f aca="false">Sheet2!E60</f>
        <v>53.3473191741764</v>
      </c>
    </row>
    <row r="61" customFormat="false" ht="12.8" hidden="false" customHeight="false" outlineLevel="0" collapsed="false">
      <c r="A61" s="0" t="str">
        <f aca="false">Sheet1!$B$1</f>
        <v>51d19'36"N</v>
      </c>
      <c r="B61" s="0" t="str">
        <f aca="false">Sheet1!$B$2</f>
        <v>88d36'00"E</v>
      </c>
      <c r="C61" s="0" t="n">
        <f aca="false">Sheet2!D61</f>
        <v>76.219893739074</v>
      </c>
      <c r="D61" s="0" t="n">
        <f aca="false">Sheet2!E61</f>
        <v>53.847389383053</v>
      </c>
    </row>
    <row r="62" customFormat="false" ht="12.8" hidden="false" customHeight="false" outlineLevel="0" collapsed="false">
      <c r="A62" s="0" t="str">
        <f aca="false">Sheet1!$B$1</f>
        <v>51d19'36"N</v>
      </c>
      <c r="B62" s="0" t="str">
        <f aca="false">Sheet1!$B$2</f>
        <v>88d36'00"E</v>
      </c>
      <c r="C62" s="0" t="n">
        <f aca="false">Sheet2!D62</f>
        <v>77.8077642766218</v>
      </c>
      <c r="D62" s="0" t="n">
        <f aca="false">Sheet2!E62</f>
        <v>54.2597641286178</v>
      </c>
    </row>
    <row r="63" customFormat="false" ht="12.8" hidden="false" customHeight="false" outlineLevel="0" collapsed="false">
      <c r="A63" s="0" t="str">
        <f aca="false">Sheet1!$B$1</f>
        <v>51d19'36"N</v>
      </c>
      <c r="B63" s="0" t="str">
        <f aca="false">Sheet1!$B$2</f>
        <v>88d36'00"E</v>
      </c>
      <c r="C63" s="0" t="n">
        <f aca="false">Sheet2!D63</f>
        <v>79.3742442487159</v>
      </c>
      <c r="D63" s="0" t="n">
        <f aca="false">Sheet2!E63</f>
        <v>54.5824981721749</v>
      </c>
    </row>
    <row r="64" customFormat="false" ht="12.8" hidden="false" customHeight="false" outlineLevel="0" collapsed="false">
      <c r="A64" s="0" t="str">
        <f aca="false">Sheet1!$B$1</f>
        <v>51d19'36"N</v>
      </c>
      <c r="B64" s="0" t="str">
        <f aca="false">Sheet1!$B$2</f>
        <v>88d36'00"E</v>
      </c>
      <c r="C64" s="0" t="n">
        <f aca="false">Sheet2!D64</f>
        <v>80.9248788044124</v>
      </c>
      <c r="D64" s="0" t="n">
        <f aca="false">Sheet2!E64</f>
        <v>54.8140890686731</v>
      </c>
    </row>
    <row r="65" customFormat="false" ht="12.8" hidden="false" customHeight="false" outlineLevel="0" collapsed="false">
      <c r="A65" s="0" t="str">
        <f aca="false">Sheet1!$B$1</f>
        <v>51d19'36"N</v>
      </c>
      <c r="B65" s="0" t="str">
        <f aca="false">Sheet1!$B$2</f>
        <v>88d36'00"E</v>
      </c>
      <c r="C65" s="0" t="n">
        <f aca="false">Sheet2!D65</f>
        <v>82.4650430568214</v>
      </c>
      <c r="D65" s="0" t="n">
        <f aca="false">Sheet2!E65</f>
        <v>54.9534691542691</v>
      </c>
    </row>
    <row r="66" customFormat="false" ht="12.8" hidden="false" customHeight="false" outlineLevel="0" collapsed="false">
      <c r="A66" s="0" t="str">
        <f aca="false">Sheet1!$B$1</f>
        <v>51d19'36"N</v>
      </c>
      <c r="B66" s="0" t="str">
        <f aca="false">Sheet1!$B$2</f>
        <v>88d36'00"E</v>
      </c>
      <c r="C66" s="0" t="n">
        <f aca="false">Sheet2!D66</f>
        <v>84</v>
      </c>
      <c r="D66" s="0" t="n">
        <f aca="false">Sheet2!E66</f>
        <v>55</v>
      </c>
    </row>
    <row r="67" customFormat="false" ht="12.8" hidden="false" customHeight="false" outlineLevel="0" collapsed="false">
      <c r="A67" s="0" t="str">
        <f aca="false">Sheet1!$B$1</f>
        <v>51d19'36"N</v>
      </c>
      <c r="B67" s="0" t="str">
        <f aca="false">Sheet1!$B$2</f>
        <v>88d36'00"E</v>
      </c>
      <c r="C67" s="0" t="n">
        <f aca="false">Sheet2!D67</f>
        <v>85.5349569431786</v>
      </c>
      <c r="D67" s="0" t="n">
        <f aca="false">Sheet2!E67</f>
        <v>54.9534691542691</v>
      </c>
    </row>
    <row r="68" customFormat="false" ht="12.8" hidden="false" customHeight="false" outlineLevel="0" collapsed="false">
      <c r="A68" s="0" t="str">
        <f aca="false">Sheet1!$B$1</f>
        <v>51d19'36"N</v>
      </c>
      <c r="B68" s="0" t="str">
        <f aca="false">Sheet1!$B$2</f>
        <v>88d36'00"E</v>
      </c>
      <c r="C68" s="0" t="n">
        <f aca="false">Sheet2!D68</f>
        <v>87.0751211955876</v>
      </c>
      <c r="D68" s="0" t="n">
        <f aca="false">Sheet2!E68</f>
        <v>54.8140890686731</v>
      </c>
    </row>
    <row r="69" customFormat="false" ht="12.8" hidden="false" customHeight="false" outlineLevel="0" collapsed="false">
      <c r="A69" s="0" t="str">
        <f aca="false">Sheet1!$B$1</f>
        <v>51d19'36"N</v>
      </c>
      <c r="B69" s="0" t="str">
        <f aca="false">Sheet1!$B$2</f>
        <v>88d36'00"E</v>
      </c>
      <c r="C69" s="0" t="n">
        <f aca="false">Sheet2!D69</f>
        <v>88.6257557512841</v>
      </c>
      <c r="D69" s="0" t="n">
        <f aca="false">Sheet2!E69</f>
        <v>54.5824981721749</v>
      </c>
    </row>
    <row r="70" customFormat="false" ht="12.8" hidden="false" customHeight="false" outlineLevel="0" collapsed="false">
      <c r="A70" s="0" t="str">
        <f aca="false">Sheet1!$B$1</f>
        <v>51d19'36"N</v>
      </c>
      <c r="B70" s="0" t="str">
        <f aca="false">Sheet1!$B$2</f>
        <v>88d36'00"E</v>
      </c>
      <c r="C70" s="0" t="n">
        <f aca="false">Sheet2!D70</f>
        <v>90.1922357233782</v>
      </c>
      <c r="D70" s="0" t="n">
        <f aca="false">Sheet2!E70</f>
        <v>54.2597641286178</v>
      </c>
    </row>
    <row r="71" customFormat="false" ht="12.8" hidden="false" customHeight="false" outlineLevel="0" collapsed="false">
      <c r="A71" s="0" t="str">
        <f aca="false">Sheet1!$B$1</f>
        <v>51d19'36"N</v>
      </c>
      <c r="B71" s="0" t="str">
        <f aca="false">Sheet1!$B$2</f>
        <v>88d36'00"E</v>
      </c>
      <c r="C71" s="0" t="n">
        <f aca="false">Sheet2!D71</f>
        <v>91.780106260926</v>
      </c>
      <c r="D71" s="0" t="n">
        <f aca="false">Sheet2!E71</f>
        <v>53.847389383053</v>
      </c>
    </row>
    <row r="72" customFormat="false" ht="12.8" hidden="false" customHeight="false" outlineLevel="0" collapsed="false">
      <c r="A72" s="0" t="str">
        <f aca="false">Sheet1!$B$1</f>
        <v>51d19'36"N</v>
      </c>
      <c r="B72" s="0" t="str">
        <f aca="false">Sheet1!$B$2</f>
        <v>88d36'00"E</v>
      </c>
      <c r="C72" s="0" t="n">
        <f aca="false">Sheet2!D72</f>
        <v>93.3951426448413</v>
      </c>
      <c r="D72" s="0" t="n">
        <f aca="false">Sheet2!E72</f>
        <v>53.3473191741764</v>
      </c>
    </row>
    <row r="73" customFormat="false" ht="12.8" hidden="false" customHeight="false" outlineLevel="0" collapsed="false">
      <c r="A73" s="0" t="str">
        <f aca="false">Sheet1!$B$1</f>
        <v>51d19'36"N</v>
      </c>
      <c r="B73" s="0" t="str">
        <f aca="false">Sheet1!$B$2</f>
        <v>88d36'00"E</v>
      </c>
      <c r="C73" s="0" t="n">
        <f aca="false">Sheet2!D73</f>
        <v>95.0434131915353</v>
      </c>
      <c r="D73" s="0" t="n">
        <f aca="false">Sheet2!E73</f>
        <v>52.7619522638985</v>
      </c>
    </row>
    <row r="74" customFormat="false" ht="12.8" hidden="false" customHeight="false" outlineLevel="0" collapsed="false">
      <c r="A74" s="0" t="str">
        <f aca="false">Sheet1!$B$1</f>
        <v>51d19'36"N</v>
      </c>
      <c r="B74" s="0" t="str">
        <f aca="false">Sheet1!$B$2</f>
        <v>88d36'00"E</v>
      </c>
      <c r="C74" s="0" t="n">
        <f aca="false">Sheet2!D74</f>
        <v>96.7313454781082</v>
      </c>
      <c r="D74" s="0" t="n">
        <f aca="false">Sheet2!E74</f>
        <v>52.0941547105883</v>
      </c>
    </row>
    <row r="75" customFormat="false" ht="12.8" hidden="false" customHeight="false" outlineLevel="0" collapsed="false">
      <c r="A75" s="0" t="str">
        <f aca="false">Sheet1!$B$1</f>
        <v>51d19'36"N</v>
      </c>
      <c r="B75" s="0" t="str">
        <f aca="false">Sheet1!$B$2</f>
        <v>88d36'00"E</v>
      </c>
      <c r="C75" s="0" t="n">
        <f aca="false">Sheet2!D75</f>
        <v>98.4657962155088</v>
      </c>
      <c r="D75" s="0" t="n">
        <f aca="false">Sheet2!E75</f>
        <v>51.3472770887013</v>
      </c>
    </row>
    <row r="76" customFormat="false" ht="12.8" hidden="false" customHeight="false" outlineLevel="0" collapsed="false">
      <c r="A76" s="0" t="str">
        <f aca="false">Sheet1!$B$1</f>
        <v>51d19'36"N</v>
      </c>
      <c r="B76" s="0" t="str">
        <f aca="false">Sheet1!$B$2</f>
        <v>88d36'00"E</v>
      </c>
      <c r="C76" s="0" t="n">
        <f aca="false">Sheet2!D76</f>
        <v>100.254124799131</v>
      </c>
      <c r="D76" s="0" t="n">
        <f aca="false">Sheet2!E76</f>
        <v>50.5251756313952</v>
      </c>
    </row>
    <row r="77" customFormat="false" ht="12.8" hidden="false" customHeight="false" outlineLevel="0" collapsed="false">
      <c r="A77" s="0" t="str">
        <f aca="false">Sheet1!$B$1</f>
        <v>51d19'36"N</v>
      </c>
      <c r="B77" s="0" t="str">
        <f aca="false">Sheet1!$B$2</f>
        <v>88d36'00"E</v>
      </c>
      <c r="C77" s="0" t="n">
        <f aca="false">Sheet2!D77</f>
        <v>102.104270106789</v>
      </c>
      <c r="D77" s="0" t="n">
        <f aca="false">Sheet2!E77</f>
        <v>49.6322378387034</v>
      </c>
    </row>
    <row r="78" customFormat="false" ht="12.8" hidden="false" customHeight="false" outlineLevel="0" collapsed="false">
      <c r="A78" s="0" t="str">
        <f aca="false">Sheet1!$B$1</f>
        <v>51d19'36"N</v>
      </c>
      <c r="B78" s="0" t="str">
        <f aca="false">Sheet1!$B$2</f>
        <v>88d36'00"E</v>
      </c>
      <c r="C78" s="0" t="n">
        <f aca="false">Sheet2!D78</f>
        <v>104.024829417507</v>
      </c>
      <c r="D78" s="0" t="n">
        <f aca="false">Sheet2!E78</f>
        <v>48.6734131419598</v>
      </c>
    </row>
    <row r="79" customFormat="false" ht="12.8" hidden="false" customHeight="false" outlineLevel="0" collapsed="false">
      <c r="A79" s="0" t="str">
        <f aca="false">Sheet1!$B$1</f>
        <v>51d19'36"N</v>
      </c>
      <c r="B79" s="0" t="str">
        <f aca="false">Sheet1!$B$2</f>
        <v>88d36'00"E</v>
      </c>
      <c r="C79" s="0" t="n">
        <f aca="false">Sheet2!D79</f>
        <v>106.025137288854</v>
      </c>
      <c r="D79" s="0" t="n">
        <f aca="false">Sheet2!E79</f>
        <v>47.6542492290338</v>
      </c>
    </row>
    <row r="80" customFormat="false" ht="12.8" hidden="false" customHeight="false" outlineLevel="0" collapsed="false">
      <c r="A80" s="0" t="str">
        <f aca="false">Sheet1!$B$1</f>
        <v>51d19'36"N</v>
      </c>
      <c r="B80" s="0" t="str">
        <f aca="false">Sheet1!$B$2</f>
        <v>88d36'00"E</v>
      </c>
      <c r="C80" s="0" t="n">
        <f aca="false">Sheet2!D80</f>
        <v>108.115340718758</v>
      </c>
      <c r="D80" s="0" t="n">
        <f aca="false">Sheet2!E80</f>
        <v>46.5809345885432</v>
      </c>
    </row>
    <row r="81" customFormat="false" ht="12.8" hidden="false" customHeight="false" outlineLevel="0" collapsed="false">
      <c r="A81" s="0" t="str">
        <f aca="false">Sheet1!$B$1</f>
        <v>51d19'36"N</v>
      </c>
      <c r="B81" s="0" t="str">
        <f aca="false">Sheet1!$B$2</f>
        <v>88d36'00"E</v>
      </c>
      <c r="C81" s="0" t="n">
        <f aca="false">Sheet2!D81</f>
        <v>110.306464753032</v>
      </c>
      <c r="D81" s="0" t="n">
        <f aca="false">Sheet2!E81</f>
        <v>45.4603476845499</v>
      </c>
    </row>
    <row r="82" customFormat="false" ht="12.8" hidden="false" customHeight="false" outlineLevel="0" collapsed="false">
      <c r="A82" s="0" t="str">
        <f aca="false">Sheet1!$B$1</f>
        <v>51d19'36"N</v>
      </c>
      <c r="B82" s="0" t="str">
        <f aca="false">Sheet1!$B$2</f>
        <v>88d36'00"E</v>
      </c>
      <c r="C82" s="0" t="n">
        <f aca="false">Sheet2!D82</f>
        <v>112.610459665965</v>
      </c>
      <c r="D82" s="0" t="n">
        <f aca="false">Sheet2!E82</f>
        <v>44.3001128666734</v>
      </c>
    </row>
    <row r="83" customFormat="false" ht="12.8" hidden="false" customHeight="false" outlineLevel="0" collapsed="false">
      <c r="A83" s="0" t="str">
        <f aca="false">Sheet1!$B$1</f>
        <v>51d19'36"N</v>
      </c>
      <c r="B83" s="0" t="str">
        <f aca="false">Sheet1!$B$2</f>
        <v>88d36'00"E</v>
      </c>
      <c r="C83" s="0" t="n">
        <f aca="false">Sheet2!D83</f>
        <v>115.040216696187</v>
      </c>
      <c r="D83" s="0" t="n">
        <f aca="false">Sheet2!E83</f>
        <v>43.1086625679786</v>
      </c>
    </row>
    <row r="84" customFormat="false" ht="12.8" hidden="false" customHeight="false" outlineLevel="0" collapsed="false">
      <c r="A84" s="0" t="str">
        <f aca="false">Sheet1!$B$1</f>
        <v>51d19'36"N</v>
      </c>
      <c r="B84" s="0" t="str">
        <f aca="false">Sheet1!$B$2</f>
        <v>88d36'00"E</v>
      </c>
      <c r="C84" s="0" t="n">
        <f aca="false">Sheet2!D84</f>
        <v>117.609533838378</v>
      </c>
      <c r="D84" s="0" t="n">
        <f aca="false">Sheet2!E84</f>
        <v>41.8953044249336</v>
      </c>
    </row>
    <row r="85" customFormat="false" ht="12.8" hidden="false" customHeight="false" outlineLevel="0" collapsed="false">
      <c r="A85" s="0" t="str">
        <f aca="false">Sheet1!$B$1</f>
        <v>51d19'36"N</v>
      </c>
      <c r="B85" s="0" t="str">
        <f aca="false">Sheet1!$B$2</f>
        <v>88d36'00"E</v>
      </c>
      <c r="C85" s="0" t="n">
        <f aca="false">Sheet2!D85</f>
        <v>120.333006258182</v>
      </c>
      <c r="D85" s="0" t="n">
        <f aca="false">Sheet2!E85</f>
        <v>40.6702905130654</v>
      </c>
    </row>
    <row r="86" customFormat="false" ht="12.8" hidden="false" customHeight="false" outlineLevel="0" collapsed="false">
      <c r="A86" s="0" t="str">
        <f aca="false">Sheet1!$B$1</f>
        <v>51d19'36"N</v>
      </c>
      <c r="B86" s="0" t="str">
        <f aca="false">Sheet1!$B$2</f>
        <v>88d36'00"E</v>
      </c>
      <c r="C86" s="0" t="n">
        <f aca="false">Sheet2!D86</f>
        <v>123.225807689109</v>
      </c>
      <c r="D86" s="0" t="n">
        <f aca="false">Sheet2!E86</f>
        <v>39.4448837380983</v>
      </c>
    </row>
    <row r="87" customFormat="false" ht="12.8" hidden="false" customHeight="false" outlineLevel="0" collapsed="false">
      <c r="A87" s="0" t="str">
        <f aca="false">Sheet1!$B$1</f>
        <v>51d19'36"N</v>
      </c>
      <c r="B87" s="0" t="str">
        <f aca="false">Sheet1!$B$2</f>
        <v>88d36'00"E</v>
      </c>
      <c r="C87" s="0" t="n">
        <f aca="false">Sheet2!D87</f>
        <v>126.303320464148</v>
      </c>
      <c r="D87" s="0" t="n">
        <f aca="false">Sheet2!E87</f>
        <v>38.2314133550197</v>
      </c>
    </row>
    <row r="88" customFormat="false" ht="12.8" hidden="false" customHeight="false" outlineLevel="0" collapsed="false">
      <c r="A88" s="0" t="str">
        <f aca="false">Sheet1!$B$1</f>
        <v>51d19'36"N</v>
      </c>
      <c r="B88" s="0" t="str">
        <f aca="false">Sheet1!$B$2</f>
        <v>88d36'00"E</v>
      </c>
      <c r="C88" s="0" t="n">
        <f aca="false">Sheet2!D88</f>
        <v>129.580564484304</v>
      </c>
      <c r="D88" s="0" t="n">
        <f aca="false">Sheet2!E88</f>
        <v>37.0433074578482</v>
      </c>
    </row>
    <row r="89" customFormat="false" ht="12.8" hidden="false" customHeight="false" outlineLevel="0" collapsed="false">
      <c r="A89" s="0" t="str">
        <f aca="false">Sheet1!$B$1</f>
        <v>51d19'36"N</v>
      </c>
      <c r="B89" s="0" t="str">
        <f aca="false">Sheet1!$B$2</f>
        <v>88d36'00"E</v>
      </c>
      <c r="C89" s="0" t="n">
        <f aca="false">Sheet2!D89</f>
        <v>133.071372969925</v>
      </c>
      <c r="D89" s="0" t="n">
        <f aca="false">Sheet2!E89</f>
        <v>35.895085117271</v>
      </c>
    </row>
    <row r="90" customFormat="false" ht="12.8" hidden="false" customHeight="false" outlineLevel="0" collapsed="false">
      <c r="A90" s="0" t="str">
        <f aca="false">Sheet1!$B$1</f>
        <v>51d19'36"N</v>
      </c>
      <c r="B90" s="0" t="str">
        <f aca="false">Sheet1!$B$2</f>
        <v>88d36'00"E</v>
      </c>
      <c r="C90" s="0" t="n">
        <f aca="false">Sheet2!D90</f>
        <v>136.78727106731</v>
      </c>
      <c r="D90" s="0" t="n">
        <f aca="false">Sheet2!E90</f>
        <v>34.8022850541354</v>
      </c>
    </row>
    <row r="91" customFormat="false" ht="12.8" hidden="false" customHeight="false" outlineLevel="0" collapsed="false">
      <c r="A91" s="0" t="str">
        <f aca="false">Sheet1!$B$1</f>
        <v>51d19'36"N</v>
      </c>
      <c r="B91" s="0" t="str">
        <f aca="false">Sheet1!$B$2</f>
        <v>88d36'00"E</v>
      </c>
      <c r="C91" s="0" t="n">
        <f aca="false">Sheet2!D91</f>
        <v>140.73604035352</v>
      </c>
      <c r="D91" s="0" t="n">
        <f aca="false">Sheet2!E91</f>
        <v>33.7813024216369</v>
      </c>
    </row>
    <row r="92" customFormat="false" ht="12.8" hidden="false" customHeight="false" outlineLevel="0" collapsed="false">
      <c r="A92" s="0" t="str">
        <f aca="false">Sheet1!$B$1</f>
        <v>51d19'36"N</v>
      </c>
      <c r="B92" s="0" t="str">
        <f aca="false">Sheet1!$B$2</f>
        <v>88d36'00"E</v>
      </c>
      <c r="C92" s="0" t="n">
        <f aca="false">Sheet2!D92</f>
        <v>144.920006872671</v>
      </c>
      <c r="D92" s="0" t="n">
        <f aca="false">Sheet2!E92</f>
        <v>32.8491025285098</v>
      </c>
    </row>
    <row r="93" customFormat="false" ht="12.8" hidden="false" customHeight="false" outlineLevel="0" collapsed="false">
      <c r="A93" s="0" t="str">
        <f aca="false">Sheet1!$B$1</f>
        <v>51d19'36"N</v>
      </c>
      <c r="B93" s="0" t="str">
        <f aca="false">Sheet1!$B$2</f>
        <v>88d36'00"E</v>
      </c>
      <c r="C93" s="0" t="n">
        <f aca="false">Sheet2!D93</f>
        <v>149.334178052224</v>
      </c>
      <c r="D93" s="0" t="n">
        <f aca="false">Sheet2!E93</f>
        <v>32.0227833991656</v>
      </c>
    </row>
    <row r="94" customFormat="false" ht="12.8" hidden="false" customHeight="false" outlineLevel="0" collapsed="false">
      <c r="A94" s="0" t="str">
        <f aca="false">Sheet1!$B$1</f>
        <v>51d19'36"N</v>
      </c>
      <c r="B94" s="0" t="str">
        <f aca="false">Sheet1!$B$2</f>
        <v>88d36'00"E</v>
      </c>
      <c r="C94" s="0" t="n">
        <f aca="false">Sheet2!D94</f>
        <v>153.964469202686</v>
      </c>
      <c r="D94" s="0" t="n">
        <f aca="false">Sheet2!E94</f>
        <v>31.3189718334871</v>
      </c>
    </row>
    <row r="95" customFormat="false" ht="12.8" hidden="false" customHeight="false" outlineLevel="0" collapsed="false">
      <c r="A95" s="0" t="str">
        <f aca="false">Sheet1!$B$1</f>
        <v>51d19'36"N</v>
      </c>
      <c r="B95" s="0" t="str">
        <f aca="false">Sheet1!$B$2</f>
        <v>88d36'00"E</v>
      </c>
      <c r="C95" s="0" t="n">
        <f aca="false">Sheet2!D95</f>
        <v>158.786377548418</v>
      </c>
      <c r="D95" s="0" t="n">
        <f aca="false">Sheet2!E95</f>
        <v>30.7530631528719</v>
      </c>
    </row>
    <row r="96" customFormat="false" ht="12.8" hidden="false" customHeight="false" outlineLevel="0" collapsed="false">
      <c r="A96" s="0" t="str">
        <f aca="false">Sheet1!$B$1</f>
        <v>51d19'36"N</v>
      </c>
      <c r="B96" s="0" t="str">
        <f aca="false">Sheet1!$B$2</f>
        <v>88d36'00"E</v>
      </c>
      <c r="C96" s="0" t="n">
        <f aca="false">Sheet2!D96</f>
        <v>163.764530437269</v>
      </c>
      <c r="D96" s="0" t="n">
        <f aca="false">Sheet2!E96</f>
        <v>30.3383526179581</v>
      </c>
    </row>
    <row r="97" customFormat="false" ht="12.8" hidden="false" customHeight="false" outlineLevel="0" collapsed="false">
      <c r="A97" s="0" t="str">
        <f aca="false">Sheet1!$B$1</f>
        <v>51d19'36"N</v>
      </c>
      <c r="B97" s="0" t="str">
        <f aca="false">Sheet1!$B$2</f>
        <v>88d36'00"E</v>
      </c>
      <c r="C97" s="0" t="n">
        <f aca="false">Sheet2!D97</f>
        <v>168.853490508105</v>
      </c>
      <c r="D97" s="0" t="n">
        <f aca="false">Sheet2!E97</f>
        <v>30.0851496242048</v>
      </c>
    </row>
    <row r="98" customFormat="false" ht="12.8" hidden="false" customHeight="false" outlineLevel="0" collapsed="false">
      <c r="A98" s="0" t="str">
        <f aca="false">Sheet1!$B$1</f>
        <v>51d19'36"N</v>
      </c>
      <c r="B98" s="0" t="str">
        <f aca="false">Sheet1!$B$2</f>
        <v>88d36'00"E</v>
      </c>
      <c r="C98" s="0" t="n">
        <f aca="false">Sheet2!D98</f>
        <v>174</v>
      </c>
      <c r="D98" s="0" t="n">
        <f aca="false">Sheet2!E98</f>
        <v>30</v>
      </c>
    </row>
    <row r="99" customFormat="false" ht="12.8" hidden="false" customHeight="false" outlineLevel="0" collapsed="false">
      <c r="A99" s="0" t="str">
        <f aca="false">Sheet1!$B$1</f>
        <v>51d19'36"N</v>
      </c>
      <c r="B99" s="0" t="str">
        <f aca="false">Sheet1!$B$2</f>
        <v>88d36'00"E</v>
      </c>
      <c r="C99" s="0" t="n">
        <f aca="false">Sheet2!D99</f>
        <v>179.146509491895</v>
      </c>
      <c r="D99" s="0" t="n">
        <f aca="false">Sheet2!E99</f>
        <v>30.0851496242048</v>
      </c>
    </row>
    <row r="100" customFormat="false" ht="12.8" hidden="false" customHeight="false" outlineLevel="0" collapsed="false">
      <c r="A100" s="0" t="str">
        <f aca="false">Sheet1!$B$1</f>
        <v>51d19'36"N</v>
      </c>
      <c r="B100" s="0" t="str">
        <f aca="false">Sheet1!$B$2</f>
        <v>88d36'00"E</v>
      </c>
      <c r="C100" s="0" t="n">
        <f aca="false">Sheet2!D100</f>
        <v>-175.764530437269</v>
      </c>
      <c r="D100" s="0" t="n">
        <f aca="false">Sheet2!E100</f>
        <v>30.3383526179581</v>
      </c>
    </row>
    <row r="101" customFormat="false" ht="12.8" hidden="false" customHeight="false" outlineLevel="0" collapsed="false">
      <c r="A101" s="0" t="str">
        <f aca="false">Sheet1!$B$1</f>
        <v>51d19'36"N</v>
      </c>
      <c r="B101" s="0" t="str">
        <f aca="false">Sheet1!$B$2</f>
        <v>88d36'00"E</v>
      </c>
      <c r="C101" s="0" t="n">
        <f aca="false">Sheet2!D101</f>
        <v>-170.786377548418</v>
      </c>
      <c r="D101" s="0" t="n">
        <f aca="false">Sheet2!E101</f>
        <v>30.7530631528719</v>
      </c>
    </row>
    <row r="102" customFormat="false" ht="12.8" hidden="false" customHeight="false" outlineLevel="0" collapsed="false">
      <c r="A102" s="0" t="str">
        <f aca="false">Sheet1!$B$1</f>
        <v>51d19'36"N</v>
      </c>
      <c r="B102" s="0" t="str">
        <f aca="false">Sheet1!$B$2</f>
        <v>88d36'00"E</v>
      </c>
      <c r="C102" s="0" t="n">
        <f aca="false">Sheet2!D102</f>
        <v>-165.964469202686</v>
      </c>
      <c r="D102" s="0" t="n">
        <f aca="false">Sheet2!E102</f>
        <v>31.3189718334871</v>
      </c>
    </row>
    <row r="103" customFormat="false" ht="12.8" hidden="false" customHeight="false" outlineLevel="0" collapsed="false">
      <c r="A103" s="0" t="str">
        <f aca="false">Sheet1!$B$1</f>
        <v>51d19'36"N</v>
      </c>
      <c r="B103" s="0" t="str">
        <f aca="false">Sheet1!$B$2</f>
        <v>88d36'00"E</v>
      </c>
      <c r="C103" s="0" t="n">
        <f aca="false">Sheet2!D103</f>
        <v>-161.334178052224</v>
      </c>
      <c r="D103" s="0" t="n">
        <f aca="false">Sheet2!E103</f>
        <v>32.0227833991656</v>
      </c>
    </row>
    <row r="104" customFormat="false" ht="12.8" hidden="false" customHeight="false" outlineLevel="0" collapsed="false">
      <c r="A104" s="0" t="str">
        <f aca="false">Sheet1!$B$1</f>
        <v>51d19'36"N</v>
      </c>
      <c r="B104" s="0" t="str">
        <f aca="false">Sheet1!$B$2</f>
        <v>88d36'00"E</v>
      </c>
      <c r="C104" s="0" t="n">
        <f aca="false">Sheet2!D104</f>
        <v>-156.920006872671</v>
      </c>
      <c r="D104" s="0" t="n">
        <f aca="false">Sheet2!E104</f>
        <v>32.8491025285097</v>
      </c>
    </row>
    <row r="105" customFormat="false" ht="12.8" hidden="false" customHeight="false" outlineLevel="0" collapsed="false">
      <c r="A105" s="0" t="str">
        <f aca="false">Sheet1!$B$1</f>
        <v>51d19'36"N</v>
      </c>
      <c r="B105" s="0" t="str">
        <f aca="false">Sheet1!$B$2</f>
        <v>88d36'00"E</v>
      </c>
      <c r="C105" s="0" t="n">
        <f aca="false">Sheet2!D105</f>
        <v>-152.73604035352</v>
      </c>
      <c r="D105" s="0" t="n">
        <f aca="false">Sheet2!E105</f>
        <v>33.7813024216369</v>
      </c>
    </row>
    <row r="106" customFormat="false" ht="12.8" hidden="false" customHeight="false" outlineLevel="0" collapsed="false">
      <c r="A106" s="0" t="str">
        <f aca="false">Sheet1!$B$1</f>
        <v>51d19'36"N</v>
      </c>
      <c r="B106" s="0" t="str">
        <f aca="false">Sheet1!$B$2</f>
        <v>88d36'00"E</v>
      </c>
      <c r="C106" s="0" t="n">
        <f aca="false">Sheet2!D106</f>
        <v>-148.78727106731</v>
      </c>
      <c r="D106" s="0" t="n">
        <f aca="false">Sheet2!E106</f>
        <v>34.8022850541354</v>
      </c>
    </row>
    <row r="107" customFormat="false" ht="12.8" hidden="false" customHeight="false" outlineLevel="0" collapsed="false">
      <c r="A107" s="0" t="str">
        <f aca="false">Sheet1!$B$1</f>
        <v>51d19'36"N</v>
      </c>
      <c r="B107" s="0" t="str">
        <f aca="false">Sheet1!$B$2</f>
        <v>88d36'00"E</v>
      </c>
      <c r="C107" s="0" t="n">
        <f aca="false">Sheet2!D107</f>
        <v>-145.071372969925</v>
      </c>
      <c r="D107" s="0" t="n">
        <f aca="false">Sheet2!E107</f>
        <v>35.895085117271</v>
      </c>
    </row>
    <row r="108" customFormat="false" ht="12.8" hidden="false" customHeight="false" outlineLevel="0" collapsed="false">
      <c r="A108" s="0" t="str">
        <f aca="false">Sheet1!$B$1</f>
        <v>51d19'36"N</v>
      </c>
      <c r="B108" s="0" t="str">
        <f aca="false">Sheet1!$B$2</f>
        <v>88d36'00"E</v>
      </c>
      <c r="C108" s="0" t="n">
        <f aca="false">Sheet2!D108</f>
        <v>-141.580564484304</v>
      </c>
      <c r="D108" s="0" t="n">
        <f aca="false">Sheet2!E108</f>
        <v>37.0433074578482</v>
      </c>
    </row>
    <row r="109" customFormat="false" ht="12.8" hidden="false" customHeight="false" outlineLevel="0" collapsed="false">
      <c r="A109" s="0" t="str">
        <f aca="false">Sheet1!$B$1</f>
        <v>51d19'36"N</v>
      </c>
      <c r="B109" s="0" t="str">
        <f aca="false">Sheet1!$B$2</f>
        <v>88d36'00"E</v>
      </c>
      <c r="C109" s="0" t="n">
        <f aca="false">Sheet2!D109</f>
        <v>-138.303320464148</v>
      </c>
      <c r="D109" s="0" t="n">
        <f aca="false">Sheet2!E109</f>
        <v>38.2314133550197</v>
      </c>
    </row>
    <row r="110" customFormat="false" ht="12.8" hidden="false" customHeight="false" outlineLevel="0" collapsed="false">
      <c r="A110" s="0" t="str">
        <f aca="false">Sheet1!$B$1</f>
        <v>51d19'36"N</v>
      </c>
      <c r="B110" s="0" t="str">
        <f aca="false">Sheet1!$B$2</f>
        <v>88d36'00"E</v>
      </c>
      <c r="C110" s="0" t="n">
        <f aca="false">Sheet2!D110</f>
        <v>-135.225807689109</v>
      </c>
      <c r="D110" s="0" t="n">
        <f aca="false">Sheet2!E110</f>
        <v>39.4448837380983</v>
      </c>
    </row>
    <row r="111" customFormat="false" ht="12.8" hidden="false" customHeight="false" outlineLevel="0" collapsed="false">
      <c r="A111" s="0" t="str">
        <f aca="false">Sheet1!$B$1</f>
        <v>51d19'36"N</v>
      </c>
      <c r="B111" s="0" t="str">
        <f aca="false">Sheet1!$B$2</f>
        <v>88d36'00"E</v>
      </c>
      <c r="C111" s="0" t="n">
        <f aca="false">Sheet2!D111</f>
        <v>-132.333006258182</v>
      </c>
      <c r="D111" s="0" t="n">
        <f aca="false">Sheet2!E111</f>
        <v>40.6702905130654</v>
      </c>
    </row>
    <row r="112" customFormat="false" ht="12.8" hidden="false" customHeight="false" outlineLevel="0" collapsed="false">
      <c r="A112" s="0" t="str">
        <f aca="false">Sheet1!$B$1</f>
        <v>51d19'36"N</v>
      </c>
      <c r="B112" s="0" t="str">
        <f aca="false">Sheet1!$B$2</f>
        <v>88d36'00"E</v>
      </c>
      <c r="C112" s="0" t="n">
        <f aca="false">Sheet2!D112</f>
        <v>-129.609533838378</v>
      </c>
      <c r="D112" s="0" t="n">
        <f aca="false">Sheet2!E112</f>
        <v>41.8953044249336</v>
      </c>
    </row>
    <row r="113" customFormat="false" ht="12.8" hidden="false" customHeight="false" outlineLevel="0" collapsed="false">
      <c r="A113" s="0" t="str">
        <f aca="false">Sheet1!$B$1</f>
        <v>51d19'36"N</v>
      </c>
      <c r="B113" s="0" t="str">
        <f aca="false">Sheet1!$B$2</f>
        <v>88d36'00"E</v>
      </c>
      <c r="C113" s="0" t="n">
        <f aca="false">Sheet2!D113</f>
        <v>-127.040216696187</v>
      </c>
      <c r="D113" s="0" t="n">
        <f aca="false">Sheet2!E113</f>
        <v>43.1086625679786</v>
      </c>
    </row>
    <row r="114" customFormat="false" ht="12.8" hidden="false" customHeight="false" outlineLevel="0" collapsed="false">
      <c r="A114" s="0" t="str">
        <f aca="false">Sheet1!$B$1</f>
        <v>51d19'36"N</v>
      </c>
      <c r="B114" s="0" t="str">
        <f aca="false">Sheet1!$B$2</f>
        <v>88d36'00"E</v>
      </c>
      <c r="C114" s="0" t="n">
        <f aca="false">Sheet2!D114</f>
        <v>-124.610459665965</v>
      </c>
      <c r="D114" s="0" t="n">
        <f aca="false">Sheet2!E114</f>
        <v>44.3001128666734</v>
      </c>
    </row>
    <row r="115" customFormat="false" ht="12.8" hidden="false" customHeight="false" outlineLevel="0" collapsed="false">
      <c r="A115" s="0" t="str">
        <f aca="false">Sheet1!$B$1</f>
        <v>51d19'36"N</v>
      </c>
      <c r="B115" s="0" t="str">
        <f aca="false">Sheet1!$B$2</f>
        <v>88d36'00"E</v>
      </c>
      <c r="C115" s="0" t="n">
        <f aca="false">Sheet2!D115</f>
        <v>-122.306464753032</v>
      </c>
      <c r="D115" s="0" t="n">
        <f aca="false">Sheet2!E115</f>
        <v>45.4603476845499</v>
      </c>
    </row>
    <row r="116" customFormat="false" ht="12.8" hidden="false" customHeight="false" outlineLevel="0" collapsed="false">
      <c r="A116" s="0" t="str">
        <f aca="false">Sheet1!$B$1</f>
        <v>51d19'36"N</v>
      </c>
      <c r="B116" s="0" t="str">
        <f aca="false">Sheet1!$B$2</f>
        <v>88d36'00"E</v>
      </c>
      <c r="C116" s="0" t="n">
        <f aca="false">Sheet2!D116</f>
        <v>-120.115340718758</v>
      </c>
      <c r="D116" s="0" t="n">
        <f aca="false">Sheet2!E116</f>
        <v>46.5809345885432</v>
      </c>
    </row>
    <row r="117" customFormat="false" ht="12.8" hidden="false" customHeight="false" outlineLevel="0" collapsed="false">
      <c r="A117" s="0" t="str">
        <f aca="false">Sheet1!$B$1</f>
        <v>51d19'36"N</v>
      </c>
      <c r="B117" s="0" t="str">
        <f aca="false">Sheet1!$B$2</f>
        <v>88d36'00"E</v>
      </c>
      <c r="C117" s="0" t="n">
        <f aca="false">Sheet2!D117</f>
        <v>-118.025137288854</v>
      </c>
      <c r="D117" s="0" t="n">
        <f aca="false">Sheet2!E117</f>
        <v>47.6542492290338</v>
      </c>
    </row>
    <row r="118" customFormat="false" ht="12.8" hidden="false" customHeight="false" outlineLevel="0" collapsed="false">
      <c r="A118" s="0" t="str">
        <f aca="false">Sheet1!$B$1</f>
        <v>51d19'36"N</v>
      </c>
      <c r="B118" s="0" t="str">
        <f aca="false">Sheet1!$B$2</f>
        <v>88d36'00"E</v>
      </c>
      <c r="C118" s="0" t="n">
        <f aca="false">Sheet2!D118</f>
        <v>-116.024829417507</v>
      </c>
      <c r="D118" s="0" t="n">
        <f aca="false">Sheet2!E118</f>
        <v>48.6734131419598</v>
      </c>
    </row>
    <row r="119" customFormat="false" ht="12.8" hidden="false" customHeight="false" outlineLevel="0" collapsed="false">
      <c r="A119" s="0" t="str">
        <f aca="false">Sheet1!$B$1</f>
        <v>51d19'36"N</v>
      </c>
      <c r="B119" s="0" t="str">
        <f aca="false">Sheet1!$B$2</f>
        <v>88d36'00"E</v>
      </c>
      <c r="C119" s="0" t="n">
        <f aca="false">Sheet2!D119</f>
        <v>-114.104270106789</v>
      </c>
      <c r="D119" s="0" t="n">
        <f aca="false">Sheet2!E119</f>
        <v>49.6322378387034</v>
      </c>
    </row>
    <row r="120" customFormat="false" ht="12.8" hidden="false" customHeight="false" outlineLevel="0" collapsed="false">
      <c r="A120" s="0" t="str">
        <f aca="false">Sheet1!$B$1</f>
        <v>51d19'36"N</v>
      </c>
      <c r="B120" s="0" t="str">
        <f aca="false">Sheet1!$B$2</f>
        <v>88d36'00"E</v>
      </c>
      <c r="C120" s="0" t="n">
        <f aca="false">Sheet2!D120</f>
        <v>-112.254124799131</v>
      </c>
      <c r="D120" s="0" t="n">
        <f aca="false">Sheet2!E120</f>
        <v>50.5251756313952</v>
      </c>
    </row>
    <row r="121" customFormat="false" ht="12.8" hidden="false" customHeight="false" outlineLevel="0" collapsed="false">
      <c r="A121" s="0" t="str">
        <f aca="false">Sheet1!$B$1</f>
        <v>51d19'36"N</v>
      </c>
      <c r="B121" s="0" t="str">
        <f aca="false">Sheet1!$B$2</f>
        <v>88d36'00"E</v>
      </c>
      <c r="C121" s="0" t="n">
        <f aca="false">Sheet2!D121</f>
        <v>-110.465796215509</v>
      </c>
      <c r="D121" s="0" t="n">
        <f aca="false">Sheet2!E121</f>
        <v>51.3472770887013</v>
      </c>
    </row>
    <row r="122" customFormat="false" ht="12.8" hidden="false" customHeight="false" outlineLevel="0" collapsed="false">
      <c r="A122" s="0" t="str">
        <f aca="false">Sheet1!$B$1</f>
        <v>51d19'36"N</v>
      </c>
      <c r="B122" s="0" t="str">
        <f aca="false">Sheet1!$B$2</f>
        <v>88d36'00"E</v>
      </c>
      <c r="C122" s="0" t="n">
        <f aca="false">Sheet2!D122</f>
        <v>-108.731345478108</v>
      </c>
      <c r="D122" s="0" t="n">
        <f aca="false">Sheet2!E122</f>
        <v>52.0941547105883</v>
      </c>
    </row>
    <row r="123" customFormat="false" ht="12.8" hidden="false" customHeight="false" outlineLevel="0" collapsed="false">
      <c r="A123" s="0" t="str">
        <f aca="false">Sheet1!$B$1</f>
        <v>51d19'36"N</v>
      </c>
      <c r="B123" s="0" t="str">
        <f aca="false">Sheet1!$B$2</f>
        <v>88d36'00"E</v>
      </c>
      <c r="C123" s="0" t="n">
        <f aca="false">Sheet2!D123</f>
        <v>-107.043413191535</v>
      </c>
      <c r="D123" s="0" t="n">
        <f aca="false">Sheet2!E123</f>
        <v>52.7619522638985</v>
      </c>
    </row>
    <row r="124" customFormat="false" ht="12.8" hidden="false" customHeight="false" outlineLevel="0" collapsed="false">
      <c r="A124" s="0" t="str">
        <f aca="false">Sheet1!$B$1</f>
        <v>51d19'36"N</v>
      </c>
      <c r="B124" s="0" t="str">
        <f aca="false">Sheet1!$B$2</f>
        <v>88d36'00"E</v>
      </c>
      <c r="C124" s="0" t="n">
        <f aca="false">Sheet2!D124</f>
        <v>-105.395142644841</v>
      </c>
      <c r="D124" s="0" t="n">
        <f aca="false">Sheet2!E124</f>
        <v>53.3473191741764</v>
      </c>
    </row>
    <row r="125" customFormat="false" ht="12.8" hidden="false" customHeight="false" outlineLevel="0" collapsed="false">
      <c r="A125" s="0" t="str">
        <f aca="false">Sheet1!$B$1</f>
        <v>51d19'36"N</v>
      </c>
      <c r="B125" s="0" t="str">
        <f aca="false">Sheet1!$B$2</f>
        <v>88d36'00"E</v>
      </c>
      <c r="C125" s="0" t="n">
        <f aca="false">Sheet2!D125</f>
        <v>-103.780106260926</v>
      </c>
      <c r="D125" s="0" t="n">
        <f aca="false">Sheet2!E125</f>
        <v>53.847389383053</v>
      </c>
    </row>
    <row r="126" customFormat="false" ht="12.8" hidden="false" customHeight="false" outlineLevel="0" collapsed="false">
      <c r="A126" s="0" t="str">
        <f aca="false">Sheet1!$B$1</f>
        <v>51d19'36"N</v>
      </c>
      <c r="B126" s="0" t="str">
        <f aca="false">Sheet1!$B$2</f>
        <v>88d36'00"E</v>
      </c>
      <c r="C126" s="0" t="n">
        <f aca="false">Sheet2!D126</f>
        <v>-102.192235723378</v>
      </c>
      <c r="D126" s="0" t="n">
        <f aca="false">Sheet2!E126</f>
        <v>54.2597641286178</v>
      </c>
    </row>
    <row r="127" customFormat="false" ht="12.8" hidden="false" customHeight="false" outlineLevel="0" collapsed="false">
      <c r="A127" s="0" t="str">
        <f aca="false">Sheet1!$B$1</f>
        <v>51d19'36"N</v>
      </c>
      <c r="B127" s="0" t="str">
        <f aca="false">Sheet1!$B$2</f>
        <v>88d36'00"E</v>
      </c>
      <c r="C127" s="0" t="n">
        <f aca="false">Sheet2!D127</f>
        <v>-100.625755751284</v>
      </c>
      <c r="D127" s="0" t="n">
        <f aca="false">Sheet2!E127</f>
        <v>54.5824981721749</v>
      </c>
    </row>
    <row r="128" customFormat="false" ht="12.8" hidden="false" customHeight="false" outlineLevel="0" collapsed="false">
      <c r="A128" s="0" t="str">
        <f aca="false">Sheet1!$B$1</f>
        <v>51d19'36"N</v>
      </c>
      <c r="B128" s="0" t="str">
        <f aca="false">Sheet1!$B$2</f>
        <v>88d36'00"E</v>
      </c>
      <c r="C128" s="0" t="n">
        <f aca="false">Sheet2!D128</f>
        <v>-99.0751211955876</v>
      </c>
      <c r="D128" s="0" t="n">
        <f aca="false">Sheet2!E128</f>
        <v>54.8140890686731</v>
      </c>
    </row>
    <row r="129" customFormat="false" ht="12.8" hidden="false" customHeight="false" outlineLevel="0" collapsed="false">
      <c r="A129" s="0" t="str">
        <f aca="false">Sheet1!$B$1</f>
        <v>51d19'36"N</v>
      </c>
      <c r="B129" s="0" t="str">
        <f aca="false">Sheet1!$B$2</f>
        <v>88d36'00"E</v>
      </c>
      <c r="C129" s="0" t="n">
        <f aca="false">Sheet2!D129</f>
        <v>-97.5349569431786</v>
      </c>
      <c r="D129" s="0" t="n">
        <f aca="false">Sheet2!E129</f>
        <v>54.9534691542691</v>
      </c>
    </row>
    <row r="130" customFormat="false" ht="12.8" hidden="false" customHeight="false" outlineLevel="0" collapsed="false">
      <c r="A130" s="0" t="str">
        <f aca="false">Sheet1!$B$1</f>
        <v>51d19'36"N</v>
      </c>
      <c r="B130" s="0" t="str">
        <f aca="false">Sheet1!$B$2</f>
        <v>88d36'00"E</v>
      </c>
      <c r="C130" s="0" t="n">
        <f aca="false">Sheet2!D130</f>
        <v>-96</v>
      </c>
      <c r="D130" s="0" t="n">
        <f aca="false">Sheet2!E130</f>
        <v>55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19</v>
      </c>
      <c r="B1" s="0" t="s">
        <v>20</v>
      </c>
      <c r="C1" s="0" t="s">
        <v>21</v>
      </c>
    </row>
    <row r="2" customFormat="false" ht="12.8" hidden="false" customHeight="false" outlineLevel="0" collapsed="false">
      <c r="A2" s="0" t="n">
        <v>51.272367</v>
      </c>
      <c r="B2" s="0" t="n">
        <v>87.816178</v>
      </c>
      <c r="C2" s="0" t="n">
        <v>83.388282</v>
      </c>
    </row>
    <row r="3" customFormat="false" ht="12.8" hidden="false" customHeight="false" outlineLevel="0" collapsed="false">
      <c r="A3" s="0" t="n">
        <v>51.285578</v>
      </c>
      <c r="B3" s="0" t="n">
        <v>87.814692</v>
      </c>
      <c r="C3" s="0" t="n">
        <v>84.922022</v>
      </c>
    </row>
    <row r="4" customFormat="false" ht="12.8" hidden="false" customHeight="false" outlineLevel="0" collapsed="false">
      <c r="A4" s="0" t="n">
        <v>51.298895</v>
      </c>
      <c r="B4" s="0" t="n">
        <v>87.815095</v>
      </c>
      <c r="C4" s="0" t="n">
        <v>86.462445</v>
      </c>
    </row>
    <row r="5" customFormat="false" ht="12.8" hidden="false" customHeight="false" outlineLevel="0" collapsed="false">
      <c r="A5" s="0" t="n">
        <v>51.312285</v>
      </c>
      <c r="B5" s="0" t="n">
        <v>87.81739</v>
      </c>
      <c r="C5" s="0" t="n">
        <v>88.014813</v>
      </c>
    </row>
    <row r="6" customFormat="false" ht="12.8" hidden="false" customHeight="false" outlineLevel="0" collapsed="false">
      <c r="A6" s="0" t="n">
        <v>51.325716</v>
      </c>
      <c r="B6" s="0" t="n">
        <v>87.82157</v>
      </c>
      <c r="C6" s="0" t="n">
        <v>89.584499</v>
      </c>
    </row>
    <row r="7" customFormat="false" ht="12.8" hidden="false" customHeight="false" outlineLevel="0" collapsed="false">
      <c r="A7" s="0" t="n">
        <v>51.339156</v>
      </c>
      <c r="B7" s="0" t="n">
        <v>87.827629</v>
      </c>
      <c r="C7" s="0" t="n">
        <v>91.177044</v>
      </c>
    </row>
    <row r="8" customFormat="false" ht="12.8" hidden="false" customHeight="false" outlineLevel="0" collapsed="false">
      <c r="A8" s="0" t="n">
        <v>51.352571</v>
      </c>
      <c r="B8" s="0" t="n">
        <v>87.835554</v>
      </c>
      <c r="C8" s="0" t="n">
        <v>92.798212</v>
      </c>
    </row>
    <row r="9" customFormat="false" ht="12.8" hidden="false" customHeight="false" outlineLevel="0" collapsed="false">
      <c r="A9" s="0" t="n">
        <v>51.365928</v>
      </c>
      <c r="B9" s="0" t="n">
        <v>87.845326</v>
      </c>
      <c r="C9" s="0" t="n">
        <v>94.454058</v>
      </c>
    </row>
    <row r="10" customFormat="false" ht="12.8" hidden="false" customHeight="false" outlineLevel="0" collapsed="false">
      <c r="A10" s="0" t="n">
        <v>51.379196</v>
      </c>
      <c r="B10" s="0" t="n">
        <v>87.856923</v>
      </c>
      <c r="C10" s="0" t="n">
        <v>96.150994</v>
      </c>
    </row>
    <row r="11" customFormat="false" ht="12.8" hidden="false" customHeight="false" outlineLevel="0" collapsed="false">
      <c r="A11" s="0" t="n">
        <v>51.392342</v>
      </c>
      <c r="B11" s="0" t="n">
        <v>87.87032</v>
      </c>
      <c r="C11" s="0" t="n">
        <v>97.895855</v>
      </c>
    </row>
    <row r="12" customFormat="false" ht="12.8" hidden="false" customHeight="false" outlineLevel="0" collapsed="false">
      <c r="A12" s="0" t="n">
        <v>51.405333</v>
      </c>
      <c r="B12" s="0" t="n">
        <v>87.885486</v>
      </c>
      <c r="C12" s="0" t="n">
        <v>99.695979</v>
      </c>
    </row>
    <row r="13" customFormat="false" ht="12.8" hidden="false" customHeight="false" outlineLevel="0" collapsed="false">
      <c r="A13" s="0" t="n">
        <v>51.418138</v>
      </c>
      <c r="B13" s="0" t="n">
        <v>87.902385</v>
      </c>
      <c r="C13" s="0" t="n">
        <v>101.559276</v>
      </c>
    </row>
    <row r="14" customFormat="false" ht="12.8" hidden="false" customHeight="false" outlineLevel="0" collapsed="false">
      <c r="A14" s="0" t="n">
        <v>51.430725</v>
      </c>
      <c r="B14" s="0" t="n">
        <v>87.920977</v>
      </c>
      <c r="C14" s="0" t="n">
        <v>103.494314</v>
      </c>
    </row>
    <row r="15" customFormat="false" ht="12.8" hidden="false" customHeight="false" outlineLevel="0" collapsed="false">
      <c r="A15" s="0" t="n">
        <v>51.443063</v>
      </c>
      <c r="B15" s="0" t="n">
        <v>87.94122</v>
      </c>
      <c r="C15" s="0" t="n">
        <v>105.510393</v>
      </c>
    </row>
    <row r="16" customFormat="false" ht="12.8" hidden="false" customHeight="false" outlineLevel="0" collapsed="false">
      <c r="A16" s="0" t="n">
        <v>51.45512</v>
      </c>
      <c r="B16" s="0" t="n">
        <v>87.963065</v>
      </c>
      <c r="C16" s="0" t="n">
        <v>107.617623</v>
      </c>
    </row>
    <row r="17" customFormat="false" ht="12.8" hidden="false" customHeight="false" outlineLevel="0" collapsed="false">
      <c r="A17" s="0" t="n">
        <v>51.466869</v>
      </c>
      <c r="B17" s="0" t="n">
        <v>87.98646</v>
      </c>
      <c r="C17" s="0" t="n">
        <v>109.82699</v>
      </c>
    </row>
    <row r="18" customFormat="false" ht="12.8" hidden="false" customHeight="false" outlineLevel="0" collapsed="false">
      <c r="A18" s="0" t="n">
        <v>51.478278</v>
      </c>
      <c r="B18" s="0" t="n">
        <v>88.01135</v>
      </c>
      <c r="C18" s="0" t="n">
        <v>112.1504</v>
      </c>
    </row>
    <row r="19" customFormat="false" ht="12.8" hidden="false" customHeight="false" outlineLevel="0" collapsed="false">
      <c r="A19" s="0" t="n">
        <v>51.48932</v>
      </c>
      <c r="B19" s="0" t="n">
        <v>88.037675</v>
      </c>
      <c r="C19" s="0" t="n">
        <v>114.600698</v>
      </c>
    </row>
    <row r="20" customFormat="false" ht="12.8" hidden="false" customHeight="false" outlineLevel="0" collapsed="false">
      <c r="A20" s="0" t="n">
        <v>51.499967</v>
      </c>
      <c r="B20" s="0" t="n">
        <v>88.065373</v>
      </c>
      <c r="C20" s="0" t="n">
        <v>117.191633</v>
      </c>
    </row>
    <row r="21" customFormat="false" ht="12.8" hidden="false" customHeight="false" outlineLevel="0" collapsed="false">
      <c r="A21" s="0" t="n">
        <v>51.510193</v>
      </c>
      <c r="B21" s="0" t="n">
        <v>88.094376</v>
      </c>
      <c r="C21" s="0" t="n">
        <v>119.937748</v>
      </c>
    </row>
    <row r="22" customFormat="false" ht="12.8" hidden="false" customHeight="false" outlineLevel="0" collapsed="false">
      <c r="A22" s="0" t="n">
        <v>51.519972</v>
      </c>
      <c r="B22" s="0" t="n">
        <v>88.124616</v>
      </c>
      <c r="C22" s="0" t="n">
        <v>122.854163</v>
      </c>
    </row>
    <row r="23" customFormat="false" ht="12.8" hidden="false" customHeight="false" outlineLevel="0" collapsed="false">
      <c r="A23" s="0" t="n">
        <v>51.52928</v>
      </c>
      <c r="B23" s="0" t="n">
        <v>88.156018</v>
      </c>
      <c r="C23" s="0" t="n">
        <v>125.956203</v>
      </c>
    </row>
    <row r="24" customFormat="false" ht="12.8" hidden="false" customHeight="false" outlineLevel="0" collapsed="false">
      <c r="A24" s="0" t="n">
        <v>51.538092</v>
      </c>
      <c r="B24" s="0" t="n">
        <v>88.188507</v>
      </c>
      <c r="C24" s="0" t="n">
        <v>129.258828</v>
      </c>
    </row>
    <row r="25" customFormat="false" ht="12.8" hidden="false" customHeight="false" outlineLevel="0" collapsed="false">
      <c r="A25" s="0" t="n">
        <v>51.546388</v>
      </c>
      <c r="B25" s="0" t="n">
        <v>88.222005</v>
      </c>
      <c r="C25" s="0" t="n">
        <v>132.775811</v>
      </c>
    </row>
    <row r="26" customFormat="false" ht="12.8" hidden="false" customHeight="false" outlineLevel="0" collapsed="false">
      <c r="A26" s="0" t="n">
        <v>51.554146</v>
      </c>
      <c r="B26" s="0" t="n">
        <v>88.256429</v>
      </c>
      <c r="C26" s="0" t="n">
        <v>136.518611</v>
      </c>
    </row>
    <row r="27" customFormat="false" ht="12.8" hidden="false" customHeight="false" outlineLevel="0" collapsed="false">
      <c r="A27" s="0" t="n">
        <v>51.561347</v>
      </c>
      <c r="B27" s="0" t="n">
        <v>88.291697</v>
      </c>
      <c r="C27" s="0" t="n">
        <v>140.494947</v>
      </c>
    </row>
    <row r="28" customFormat="false" ht="12.8" hidden="false" customHeight="false" outlineLevel="0" collapsed="false">
      <c r="A28" s="0" t="n">
        <v>51.567973</v>
      </c>
      <c r="B28" s="0" t="n">
        <v>88.327722</v>
      </c>
      <c r="C28" s="0" t="n">
        <v>144.707075</v>
      </c>
    </row>
    <row r="29" customFormat="false" ht="12.8" hidden="false" customHeight="false" outlineLevel="0" collapsed="false">
      <c r="A29" s="0" t="n">
        <v>51.574007</v>
      </c>
      <c r="B29" s="0" t="n">
        <v>88.364416</v>
      </c>
      <c r="C29" s="0" t="n">
        <v>149.149935</v>
      </c>
    </row>
    <row r="30" customFormat="false" ht="12.8" hidden="false" customHeight="false" outlineLevel="0" collapsed="false">
      <c r="A30" s="0" t="n">
        <v>51.579435</v>
      </c>
      <c r="B30" s="0" t="n">
        <v>88.401691</v>
      </c>
      <c r="C30" s="0" t="n">
        <v>153.809371</v>
      </c>
    </row>
    <row r="31" customFormat="false" ht="12.8" hidden="false" customHeight="false" outlineLevel="0" collapsed="false">
      <c r="A31" s="0" t="n">
        <v>51.584241</v>
      </c>
      <c r="B31" s="0" t="n">
        <v>88.439454</v>
      </c>
      <c r="C31" s="0" t="n">
        <v>158.66081</v>
      </c>
    </row>
    <row r="32" customFormat="false" ht="12.8" hidden="false" customHeight="false" outlineLevel="0" collapsed="false">
      <c r="A32" s="0" t="n">
        <v>51.588416</v>
      </c>
      <c r="B32" s="0" t="n">
        <v>88.477613</v>
      </c>
      <c r="C32" s="0" t="n">
        <v>163.668806</v>
      </c>
    </row>
    <row r="33" customFormat="false" ht="12.8" hidden="false" customHeight="false" outlineLevel="0" collapsed="false">
      <c r="A33" s="0" t="n">
        <v>51.591947</v>
      </c>
      <c r="B33" s="0" t="n">
        <v>88.516076</v>
      </c>
      <c r="C33" s="0" t="n">
        <v>168.787848</v>
      </c>
    </row>
    <row r="34" customFormat="false" ht="12.8" hidden="false" customHeight="false" outlineLevel="0" collapsed="false">
      <c r="A34" s="0" t="n">
        <v>51.594827</v>
      </c>
      <c r="B34" s="0" t="n">
        <v>88.554747</v>
      </c>
      <c r="C34" s="0" t="n">
        <v>173.964604</v>
      </c>
    </row>
    <row r="35" customFormat="false" ht="12.8" hidden="false" customHeight="false" outlineLevel="0" collapsed="false">
      <c r="A35" s="0" t="n">
        <v>51.597048</v>
      </c>
      <c r="B35" s="0" t="n">
        <v>88.593533</v>
      </c>
      <c r="C35" s="0" t="n">
        <v>179.141451</v>
      </c>
    </row>
    <row r="36" customFormat="false" ht="12.8" hidden="false" customHeight="false" outlineLevel="0" collapsed="false">
      <c r="A36" s="0" t="n">
        <v>51.598604</v>
      </c>
      <c r="B36" s="0" t="n">
        <v>88.632337</v>
      </c>
      <c r="C36" s="0" t="n">
        <v>-175.739236</v>
      </c>
    </row>
    <row r="37" customFormat="false" ht="12.8" hidden="false" customHeight="false" outlineLevel="0" collapsed="false">
      <c r="A37" s="0" t="n">
        <v>51.599493</v>
      </c>
      <c r="B37" s="0" t="n">
        <v>88.671065</v>
      </c>
      <c r="C37" s="0" t="n">
        <v>-170.73079</v>
      </c>
    </row>
    <row r="38" customFormat="false" ht="12.8" hidden="false" customHeight="false" outlineLevel="0" collapsed="false">
      <c r="A38" s="0" t="n">
        <v>51.599712</v>
      </c>
      <c r="B38" s="0" t="n">
        <v>88.709622</v>
      </c>
      <c r="C38" s="0" t="n">
        <v>-165.878722</v>
      </c>
    </row>
    <row r="39" customFormat="false" ht="12.8" hidden="false" customHeight="false" outlineLevel="0" collapsed="false">
      <c r="A39" s="0" t="n">
        <v>51.599261</v>
      </c>
      <c r="B39" s="0" t="n">
        <v>88.747913</v>
      </c>
      <c r="C39" s="0" t="n">
        <v>-161.21848</v>
      </c>
    </row>
    <row r="40" customFormat="false" ht="12.8" hidden="false" customHeight="false" outlineLevel="0" collapsed="false">
      <c r="A40" s="0" t="n">
        <v>51.598141</v>
      </c>
      <c r="B40" s="0" t="n">
        <v>88.785844</v>
      </c>
      <c r="C40" s="0" t="n">
        <v>-156.77464</v>
      </c>
    </row>
    <row r="41" customFormat="false" ht="12.8" hidden="false" customHeight="false" outlineLevel="0" collapsed="false">
      <c r="A41" s="0" t="n">
        <v>51.596356</v>
      </c>
      <c r="B41" s="0" t="n">
        <v>88.823322</v>
      </c>
      <c r="C41" s="0" t="n">
        <v>-152.56136</v>
      </c>
    </row>
    <row r="42" customFormat="false" ht="12.8" hidden="false" customHeight="false" outlineLevel="0" collapsed="false">
      <c r="A42" s="0" t="n">
        <v>51.593909</v>
      </c>
      <c r="B42" s="0" t="n">
        <v>88.860255</v>
      </c>
      <c r="C42" s="0" t="n">
        <v>-148.583705</v>
      </c>
    </row>
    <row r="43" customFormat="false" ht="12.8" hidden="false" customHeight="false" outlineLevel="0" collapsed="false">
      <c r="A43" s="0" t="n">
        <v>51.590808</v>
      </c>
      <c r="B43" s="0" t="n">
        <v>88.896554</v>
      </c>
      <c r="C43" s="0" t="n">
        <v>-144.83942</v>
      </c>
    </row>
    <row r="44" customFormat="false" ht="12.8" hidden="false" customHeight="false" outlineLevel="0" collapsed="false">
      <c r="A44" s="0" t="n">
        <v>51.58706</v>
      </c>
      <c r="B44" s="0" t="n">
        <v>88.932129</v>
      </c>
      <c r="C44" s="0" t="n">
        <v>-141.320793</v>
      </c>
    </row>
    <row r="45" customFormat="false" ht="12.8" hidden="false" customHeight="false" outlineLevel="0" collapsed="false">
      <c r="A45" s="0" t="n">
        <v>51.582676</v>
      </c>
      <c r="B45" s="0" t="n">
        <v>88.966892</v>
      </c>
      <c r="C45" s="0" t="n">
        <v>-138.016367</v>
      </c>
    </row>
    <row r="46" customFormat="false" ht="12.8" hidden="false" customHeight="false" outlineLevel="0" collapsed="false">
      <c r="A46" s="0" t="n">
        <v>51.577667</v>
      </c>
      <c r="B46" s="0" t="n">
        <v>89.00076</v>
      </c>
      <c r="C46" s="0" t="n">
        <v>-134.912377</v>
      </c>
    </row>
    <row r="47" customFormat="false" ht="12.8" hidden="false" customHeight="false" outlineLevel="0" collapsed="false">
      <c r="A47" s="0" t="n">
        <v>51.572045</v>
      </c>
      <c r="B47" s="0" t="n">
        <v>89.033649</v>
      </c>
      <c r="C47" s="0" t="n">
        <v>-131.993866</v>
      </c>
    </row>
    <row r="48" customFormat="false" ht="12.8" hidden="false" customHeight="false" outlineLevel="0" collapsed="false">
      <c r="A48" s="0" t="n">
        <v>51.565825</v>
      </c>
      <c r="B48" s="0" t="n">
        <v>89.06548</v>
      </c>
      <c r="C48" s="0" t="n">
        <v>-129.245516</v>
      </c>
    </row>
    <row r="49" customFormat="false" ht="12.8" hidden="false" customHeight="false" outlineLevel="0" collapsed="false">
      <c r="A49" s="0" t="n">
        <v>51.559022</v>
      </c>
      <c r="B49" s="0" t="n">
        <v>89.096174</v>
      </c>
      <c r="C49" s="0" t="n">
        <v>-126.652213</v>
      </c>
    </row>
    <row r="50" customFormat="false" ht="12.8" hidden="false" customHeight="false" outlineLevel="0" collapsed="false">
      <c r="A50" s="0" t="n">
        <v>51.551655</v>
      </c>
      <c r="B50" s="0" t="n">
        <v>89.125658</v>
      </c>
      <c r="C50" s="0" t="n">
        <v>-124.199421</v>
      </c>
    </row>
    <row r="51" customFormat="false" ht="12.8" hidden="false" customHeight="false" outlineLevel="0" collapsed="false">
      <c r="A51" s="0" t="n">
        <v>51.543742</v>
      </c>
      <c r="B51" s="0" t="n">
        <v>89.153859</v>
      </c>
      <c r="C51" s="0" t="n">
        <v>-121.873398</v>
      </c>
    </row>
    <row r="52" customFormat="false" ht="12.8" hidden="false" customHeight="false" outlineLevel="0" collapsed="false">
      <c r="A52" s="0" t="n">
        <v>51.535302</v>
      </c>
      <c r="B52" s="0" t="n">
        <v>89.18071</v>
      </c>
      <c r="C52" s="0" t="n">
        <v>-119.661306</v>
      </c>
    </row>
    <row r="53" customFormat="false" ht="12.8" hidden="false" customHeight="false" outlineLevel="0" collapsed="false">
      <c r="A53" s="0" t="n">
        <v>51.526357</v>
      </c>
      <c r="B53" s="0" t="n">
        <v>89.206146</v>
      </c>
      <c r="C53" s="0" t="n">
        <v>-117.551245</v>
      </c>
    </row>
    <row r="54" customFormat="false" ht="12.8" hidden="false" customHeight="false" outlineLevel="0" collapsed="false">
      <c r="A54" s="0" t="n">
        <v>51.51693</v>
      </c>
      <c r="B54" s="0" t="n">
        <v>89.230105</v>
      </c>
      <c r="C54" s="0" t="n">
        <v>-115.532238</v>
      </c>
    </row>
    <row r="55" customFormat="false" ht="12.8" hidden="false" customHeight="false" outlineLevel="0" collapsed="false">
      <c r="A55" s="0" t="n">
        <v>51.507044</v>
      </c>
      <c r="B55" s="0" t="n">
        <v>89.25253</v>
      </c>
      <c r="C55" s="0" t="n">
        <v>-113.594182</v>
      </c>
    </row>
    <row r="56" customFormat="false" ht="12.8" hidden="false" customHeight="false" outlineLevel="0" collapsed="false">
      <c r="A56" s="0" t="n">
        <v>51.496724</v>
      </c>
      <c r="B56" s="0" t="n">
        <v>89.273367</v>
      </c>
      <c r="C56" s="0" t="n">
        <v>-111.727786</v>
      </c>
    </row>
    <row r="57" customFormat="false" ht="12.8" hidden="false" customHeight="false" outlineLevel="0" collapsed="false">
      <c r="A57" s="0" t="n">
        <v>51.485996</v>
      </c>
      <c r="B57" s="0" t="n">
        <v>89.292567</v>
      </c>
      <c r="C57" s="0" t="n">
        <v>-109.92449</v>
      </c>
    </row>
    <row r="58" customFormat="false" ht="12.8" hidden="false" customHeight="false" outlineLevel="0" collapsed="false">
      <c r="A58" s="0" t="n">
        <v>51.474885</v>
      </c>
      <c r="B58" s="0" t="n">
        <v>89.310084</v>
      </c>
      <c r="C58" s="0" t="n">
        <v>-108.176391</v>
      </c>
    </row>
    <row r="59" customFormat="false" ht="12.8" hidden="false" customHeight="false" outlineLevel="0" collapsed="false">
      <c r="A59" s="0" t="n">
        <v>51.463421</v>
      </c>
      <c r="B59" s="0" t="n">
        <v>89.325876</v>
      </c>
      <c r="C59" s="0" t="n">
        <v>-106.476162</v>
      </c>
    </row>
    <row r="60" customFormat="false" ht="12.8" hidden="false" customHeight="false" outlineLevel="0" collapsed="false">
      <c r="A60" s="0" t="n">
        <v>51.45163</v>
      </c>
      <c r="B60" s="0" t="n">
        <v>89.339908</v>
      </c>
      <c r="C60" s="0" t="n">
        <v>-104.816974</v>
      </c>
    </row>
    <row r="61" customFormat="false" ht="12.8" hidden="false" customHeight="false" outlineLevel="0" collapsed="false">
      <c r="A61" s="0" t="n">
        <v>51.439543</v>
      </c>
      <c r="B61" s="0" t="n">
        <v>89.352145</v>
      </c>
      <c r="C61" s="0" t="n">
        <v>-103.192425</v>
      </c>
    </row>
    <row r="62" customFormat="false" ht="12.8" hidden="false" customHeight="false" outlineLevel="0" collapsed="false">
      <c r="A62" s="0" t="n">
        <v>51.427188</v>
      </c>
      <c r="B62" s="0" t="n">
        <v>89.362559</v>
      </c>
      <c r="C62" s="0" t="n">
        <v>-101.596468</v>
      </c>
    </row>
    <row r="63" customFormat="false" ht="12.8" hidden="false" customHeight="false" outlineLevel="0" collapsed="false">
      <c r="A63" s="0" t="n">
        <v>51.414597</v>
      </c>
      <c r="B63" s="0" t="n">
        <v>89.371128</v>
      </c>
      <c r="C63" s="0" t="n">
        <v>-100.023347</v>
      </c>
    </row>
    <row r="64" customFormat="false" ht="12.8" hidden="false" customHeight="false" outlineLevel="0" collapsed="false">
      <c r="A64" s="0" t="n">
        <v>51.401799</v>
      </c>
      <c r="B64" s="0" t="n">
        <v>89.37783</v>
      </c>
      <c r="C64" s="0" t="n">
        <v>-98.46753</v>
      </c>
    </row>
    <row r="65" customFormat="false" ht="12.8" hidden="false" customHeight="false" outlineLevel="0" collapsed="false">
      <c r="A65" s="0" t="n">
        <v>51.388826</v>
      </c>
      <c r="B65" s="0" t="n">
        <v>89.382653</v>
      </c>
      <c r="C65" s="0" t="n">
        <v>-96.923654</v>
      </c>
    </row>
    <row r="66" customFormat="false" ht="12.8" hidden="false" customHeight="false" outlineLevel="0" collapsed="false">
      <c r="A66" s="0" t="n">
        <v>51.375709</v>
      </c>
      <c r="B66" s="0" t="n">
        <v>89.385586</v>
      </c>
      <c r="C66" s="0" t="n">
        <v>-95.386462</v>
      </c>
    </row>
    <row r="67" customFormat="false" ht="12.8" hidden="false" customHeight="false" outlineLevel="0" collapsed="false">
      <c r="A67" s="0" t="n">
        <v>51.362481</v>
      </c>
      <c r="B67" s="0" t="n">
        <v>89.386623</v>
      </c>
      <c r="C67" s="0" t="n">
        <v>-93.850752</v>
      </c>
    </row>
    <row r="68" customFormat="false" ht="12.8" hidden="false" customHeight="false" outlineLevel="0" collapsed="false">
      <c r="A68" s="0" t="n">
        <v>51.349172</v>
      </c>
      <c r="B68" s="0" t="n">
        <v>89.385763</v>
      </c>
      <c r="C68" s="0" t="n">
        <v>-92.311316</v>
      </c>
    </row>
    <row r="69" customFormat="false" ht="12.8" hidden="false" customHeight="false" outlineLevel="0" collapsed="false">
      <c r="A69" s="0" t="n">
        <v>51.335816</v>
      </c>
      <c r="B69" s="0" t="n">
        <v>89.383011</v>
      </c>
      <c r="C69" s="0" t="n">
        <v>-90.762888</v>
      </c>
    </row>
    <row r="70" customFormat="false" ht="12.8" hidden="false" customHeight="false" outlineLevel="0" collapsed="false">
      <c r="A70" s="0" t="n">
        <v>51.322444</v>
      </c>
      <c r="B70" s="0" t="n">
        <v>89.378374</v>
      </c>
      <c r="C70" s="0" t="n">
        <v>-89.200085</v>
      </c>
    </row>
    <row r="71" customFormat="false" ht="12.8" hidden="false" customHeight="false" outlineLevel="0" collapsed="false">
      <c r="A71" s="0" t="n">
        <v>51.309088</v>
      </c>
      <c r="B71" s="0" t="n">
        <v>89.371866</v>
      </c>
      <c r="C71" s="0" t="n">
        <v>-87.617352</v>
      </c>
    </row>
    <row r="72" customFormat="false" ht="12.8" hidden="false" customHeight="false" outlineLevel="0" collapsed="false">
      <c r="A72" s="0" t="n">
        <v>51.29578</v>
      </c>
      <c r="B72" s="0" t="n">
        <v>89.363503</v>
      </c>
      <c r="C72" s="0" t="n">
        <v>-86.0089</v>
      </c>
    </row>
    <row r="73" customFormat="false" ht="12.8" hidden="false" customHeight="false" outlineLevel="0" collapsed="false">
      <c r="A73" s="0" t="n">
        <v>51.282551</v>
      </c>
      <c r="B73" s="0" t="n">
        <v>89.353307</v>
      </c>
      <c r="C73" s="0" t="n">
        <v>-84.368642</v>
      </c>
    </row>
    <row r="74" customFormat="false" ht="12.8" hidden="false" customHeight="false" outlineLevel="0" collapsed="false">
      <c r="A74" s="0" t="n">
        <v>51.269434</v>
      </c>
      <c r="B74" s="0" t="n">
        <v>89.341305</v>
      </c>
      <c r="C74" s="0" t="n">
        <v>-82.69013</v>
      </c>
    </row>
    <row r="75" customFormat="false" ht="12.8" hidden="false" customHeight="false" outlineLevel="0" collapsed="false">
      <c r="A75" s="0" t="n">
        <v>51.256458</v>
      </c>
      <c r="B75" s="0" t="n">
        <v>89.327526</v>
      </c>
      <c r="C75" s="0" t="n">
        <v>-80.966484</v>
      </c>
    </row>
    <row r="76" customFormat="false" ht="12.8" hidden="false" customHeight="false" outlineLevel="0" collapsed="false">
      <c r="A76" s="0" t="n">
        <v>51.243656</v>
      </c>
      <c r="B76" s="0" t="n">
        <v>89.312006</v>
      </c>
      <c r="C76" s="0" t="n">
        <v>-79.190316</v>
      </c>
    </row>
    <row r="77" customFormat="false" ht="12.8" hidden="false" customHeight="false" outlineLevel="0" collapsed="false">
      <c r="A77" s="0" t="n">
        <v>51.231056</v>
      </c>
      <c r="B77" s="0" t="n">
        <v>89.294783</v>
      </c>
      <c r="C77" s="0" t="n">
        <v>-77.353658</v>
      </c>
    </row>
    <row r="78" customFormat="false" ht="12.8" hidden="false" customHeight="false" outlineLevel="0" collapsed="false">
      <c r="A78" s="0" t="n">
        <v>51.218688</v>
      </c>
      <c r="B78" s="0" t="n">
        <v>89.275899</v>
      </c>
      <c r="C78" s="0" t="n">
        <v>-75.447878</v>
      </c>
    </row>
    <row r="79" customFormat="false" ht="12.8" hidden="false" customHeight="false" outlineLevel="0" collapsed="false">
      <c r="A79" s="0" t="n">
        <v>51.206582</v>
      </c>
      <c r="B79" s="0" t="n">
        <v>89.255401</v>
      </c>
      <c r="C79" s="0" t="n">
        <v>-73.463604</v>
      </c>
    </row>
    <row r="80" customFormat="false" ht="12.8" hidden="false" customHeight="false" outlineLevel="0" collapsed="false">
      <c r="A80" s="0" t="n">
        <v>51.194766</v>
      </c>
      <c r="B80" s="0" t="n">
        <v>89.233339</v>
      </c>
      <c r="C80" s="0" t="n">
        <v>-71.390651</v>
      </c>
    </row>
    <row r="81" customFormat="false" ht="12.8" hidden="false" customHeight="false" outlineLevel="0" collapsed="false">
      <c r="A81" s="0" t="n">
        <v>51.183267</v>
      </c>
      <c r="B81" s="0" t="n">
        <v>89.209768</v>
      </c>
      <c r="C81" s="0" t="n">
        <v>-69.217952</v>
      </c>
    </row>
    <row r="82" customFormat="false" ht="12.8" hidden="false" customHeight="false" outlineLevel="0" collapsed="false">
      <c r="A82" s="0" t="n">
        <v>51.172113</v>
      </c>
      <c r="B82" s="0" t="n">
        <v>89.184744</v>
      </c>
      <c r="C82" s="0" t="n">
        <v>-66.93351</v>
      </c>
    </row>
    <row r="83" customFormat="false" ht="12.8" hidden="false" customHeight="false" outlineLevel="0" collapsed="false">
      <c r="A83" s="0" t="n">
        <v>51.161328</v>
      </c>
      <c r="B83" s="0" t="n">
        <v>89.158328</v>
      </c>
      <c r="C83" s="0" t="n">
        <v>-64.524387</v>
      </c>
    </row>
    <row r="84" customFormat="false" ht="12.8" hidden="false" customHeight="false" outlineLevel="0" collapsed="false">
      <c r="A84" s="0" t="n">
        <v>51.150939</v>
      </c>
      <c r="B84" s="0" t="n">
        <v>89.130584</v>
      </c>
      <c r="C84" s="0" t="n">
        <v>-61.976735</v>
      </c>
    </row>
    <row r="85" customFormat="false" ht="12.8" hidden="false" customHeight="false" outlineLevel="0" collapsed="false">
      <c r="A85" s="0" t="n">
        <v>51.140969</v>
      </c>
      <c r="B85" s="0" t="n">
        <v>89.10158</v>
      </c>
      <c r="C85" s="0" t="n">
        <v>-59.275907</v>
      </c>
    </row>
    <row r="86" customFormat="false" ht="12.8" hidden="false" customHeight="false" outlineLevel="0" collapsed="false">
      <c r="A86" s="0" t="n">
        <v>51.131442</v>
      </c>
      <c r="B86" s="0" t="n">
        <v>89.071384</v>
      </c>
      <c r="C86" s="0" t="n">
        <v>-56.406674</v>
      </c>
    </row>
    <row r="87" customFormat="false" ht="12.8" hidden="false" customHeight="false" outlineLevel="0" collapsed="false">
      <c r="A87" s="0" t="n">
        <v>51.122379</v>
      </c>
      <c r="B87" s="0" t="n">
        <v>89.04007</v>
      </c>
      <c r="C87" s="0" t="n">
        <v>-53.353597</v>
      </c>
    </row>
    <row r="88" customFormat="false" ht="12.8" hidden="false" customHeight="false" outlineLevel="0" collapsed="false">
      <c r="A88" s="0" t="n">
        <v>51.113801</v>
      </c>
      <c r="B88" s="0" t="n">
        <v>89.007713</v>
      </c>
      <c r="C88" s="0" t="n">
        <v>-50.101598</v>
      </c>
    </row>
    <row r="89" customFormat="false" ht="12.8" hidden="false" customHeight="false" outlineLevel="0" collapsed="false">
      <c r="A89" s="0" t="n">
        <v>51.105729</v>
      </c>
      <c r="B89" s="0" t="n">
        <v>88.97439</v>
      </c>
      <c r="C89" s="0" t="n">
        <v>-46.636783</v>
      </c>
    </row>
    <row r="90" customFormat="false" ht="12.8" hidden="false" customHeight="false" outlineLevel="0" collapsed="false">
      <c r="A90" s="0" t="n">
        <v>51.09818</v>
      </c>
      <c r="B90" s="0" t="n">
        <v>88.940181</v>
      </c>
      <c r="C90" s="0" t="n">
        <v>-42.947566</v>
      </c>
    </row>
    <row r="91" customFormat="false" ht="12.8" hidden="false" customHeight="false" outlineLevel="0" collapsed="false">
      <c r="A91" s="0" t="n">
        <v>51.091173</v>
      </c>
      <c r="B91" s="0" t="n">
        <v>88.905167</v>
      </c>
      <c r="C91" s="0" t="n">
        <v>-39.026101</v>
      </c>
    </row>
    <row r="92" customFormat="false" ht="12.8" hidden="false" customHeight="false" outlineLevel="0" collapsed="false">
      <c r="A92" s="0" t="n">
        <v>51.084724</v>
      </c>
      <c r="B92" s="0" t="n">
        <v>88.869432</v>
      </c>
      <c r="C92" s="0" t="n">
        <v>-34.869997</v>
      </c>
    </row>
    <row r="93" customFormat="false" ht="12.8" hidden="false" customHeight="false" outlineLevel="0" collapsed="false">
      <c r="A93" s="0" t="n">
        <v>51.078847</v>
      </c>
      <c r="B93" s="0" t="n">
        <v>88.83306</v>
      </c>
      <c r="C93" s="0" t="n">
        <v>-30.484182</v>
      </c>
    </row>
    <row r="94" customFormat="false" ht="12.8" hidden="false" customHeight="false" outlineLevel="0" collapsed="false">
      <c r="A94" s="0" t="n">
        <v>51.073556</v>
      </c>
      <c r="B94" s="0" t="n">
        <v>88.79614</v>
      </c>
      <c r="C94" s="0" t="n">
        <v>-25.882671</v>
      </c>
    </row>
    <row r="95" customFormat="false" ht="12.8" hidden="false" customHeight="false" outlineLevel="0" collapsed="false">
      <c r="A95" s="0" t="n">
        <v>51.068863</v>
      </c>
      <c r="B95" s="0" t="n">
        <v>88.758757</v>
      </c>
      <c r="C95" s="0" t="n">
        <v>-21.089901</v>
      </c>
    </row>
    <row r="96" customFormat="false" ht="12.8" hidden="false" customHeight="false" outlineLevel="0" collapsed="false">
      <c r="A96" s="0" t="n">
        <v>51.06478</v>
      </c>
      <c r="B96" s="0" t="n">
        <v>88.721001</v>
      </c>
      <c r="C96" s="0" t="n">
        <v>-16.141174</v>
      </c>
    </row>
    <row r="97" customFormat="false" ht="12.8" hidden="false" customHeight="false" outlineLevel="0" collapsed="false">
      <c r="A97" s="0" t="n">
        <v>51.061315</v>
      </c>
      <c r="B97" s="0" t="n">
        <v>88.682961</v>
      </c>
      <c r="C97" s="0" t="n">
        <v>-11.08186</v>
      </c>
    </row>
    <row r="98" customFormat="false" ht="12.8" hidden="false" customHeight="false" outlineLevel="0" collapsed="false">
      <c r="A98" s="0" t="n">
        <v>51.058477</v>
      </c>
      <c r="B98" s="0" t="n">
        <v>88.644728</v>
      </c>
      <c r="C98" s="0" t="n">
        <v>-5.965145</v>
      </c>
    </row>
    <row r="99" customFormat="false" ht="12.8" hidden="false" customHeight="false" outlineLevel="0" collapsed="false">
      <c r="A99" s="0" t="n">
        <v>51.056273</v>
      </c>
      <c r="B99" s="0" t="n">
        <v>88.606392</v>
      </c>
      <c r="C99" s="0" t="n">
        <v>-0.84851</v>
      </c>
    </row>
    <row r="100" customFormat="false" ht="12.8" hidden="false" customHeight="false" outlineLevel="0" collapsed="false">
      <c r="A100" s="0" t="n">
        <v>51.054707</v>
      </c>
      <c r="B100" s="0" t="n">
        <v>88.568043</v>
      </c>
      <c r="C100" s="0" t="n">
        <v>4.210568</v>
      </c>
    </row>
    <row r="101" customFormat="false" ht="12.8" hidden="false" customHeight="false" outlineLevel="0" collapsed="false">
      <c r="A101" s="0" t="n">
        <v>51.053785</v>
      </c>
      <c r="B101" s="0" t="n">
        <v>88.529773</v>
      </c>
      <c r="C101" s="0" t="n">
        <v>9.1589</v>
      </c>
    </row>
    <row r="102" customFormat="false" ht="12.8" hidden="false" customHeight="false" outlineLevel="0" collapsed="false">
      <c r="A102" s="0" t="n">
        <v>51.053507</v>
      </c>
      <c r="B102" s="0" t="n">
        <v>88.491673</v>
      </c>
      <c r="C102" s="0" t="n">
        <v>13.951119</v>
      </c>
    </row>
    <row r="103" customFormat="false" ht="12.8" hidden="false" customHeight="false" outlineLevel="0" collapsed="false">
      <c r="A103" s="0" t="n">
        <v>51.053875</v>
      </c>
      <c r="B103" s="0" t="n">
        <v>88.453832</v>
      </c>
      <c r="C103" s="0" t="n">
        <v>18.551923</v>
      </c>
    </row>
    <row r="104" customFormat="false" ht="12.8" hidden="false" customHeight="false" outlineLevel="0" collapsed="false">
      <c r="A104" s="0" t="n">
        <v>51.054888</v>
      </c>
      <c r="B104" s="0" t="n">
        <v>88.416339</v>
      </c>
      <c r="C104" s="0" t="n">
        <v>22.936877</v>
      </c>
    </row>
    <row r="105" customFormat="false" ht="12.8" hidden="false" customHeight="false" outlineLevel="0" collapsed="false">
      <c r="A105" s="0" t="n">
        <v>51.056544</v>
      </c>
      <c r="B105" s="0" t="n">
        <v>88.379285</v>
      </c>
      <c r="C105" s="0" t="n">
        <v>27.091968</v>
      </c>
    </row>
    <row r="106" customFormat="false" ht="12.8" hidden="false" customHeight="false" outlineLevel="0" collapsed="false">
      <c r="A106" s="0" t="n">
        <v>51.05884</v>
      </c>
      <c r="B106" s="0" t="n">
        <v>88.342756</v>
      </c>
      <c r="C106" s="0" t="n">
        <v>31.012268</v>
      </c>
    </row>
    <row r="107" customFormat="false" ht="12.8" hidden="false" customHeight="false" outlineLevel="0" collapsed="false">
      <c r="A107" s="0" t="n">
        <v>51.061771</v>
      </c>
      <c r="B107" s="0" t="n">
        <v>88.306839</v>
      </c>
      <c r="C107" s="0" t="n">
        <v>34.700173</v>
      </c>
    </row>
    <row r="108" customFormat="false" ht="12.8" hidden="false" customHeight="false" outlineLevel="0" collapsed="false">
      <c r="A108" s="0" t="n">
        <v>51.06533</v>
      </c>
      <c r="B108" s="0" t="n">
        <v>88.271619</v>
      </c>
      <c r="C108" s="0" t="n">
        <v>38.163529</v>
      </c>
    </row>
    <row r="109" customFormat="false" ht="12.8" hidden="false" customHeight="false" outlineLevel="0" collapsed="false">
      <c r="A109" s="0" t="n">
        <v>51.069509</v>
      </c>
      <c r="B109" s="0" t="n">
        <v>88.23718</v>
      </c>
      <c r="C109" s="0" t="n">
        <v>41.413926</v>
      </c>
    </row>
    <row r="110" customFormat="false" ht="12.8" hidden="false" customHeight="false" outlineLevel="0" collapsed="false">
      <c r="A110" s="0" t="n">
        <v>51.074299</v>
      </c>
      <c r="B110" s="0" t="n">
        <v>88.203603</v>
      </c>
      <c r="C110" s="0" t="n">
        <v>44.465262</v>
      </c>
    </row>
    <row r="111" customFormat="false" ht="12.8" hidden="false" customHeight="false" outlineLevel="0" collapsed="false">
      <c r="A111" s="0" t="n">
        <v>51.07969</v>
      </c>
      <c r="B111" s="0" t="n">
        <v>88.17097</v>
      </c>
      <c r="C111" s="0" t="n">
        <v>47.332618</v>
      </c>
    </row>
    <row r="112" customFormat="false" ht="12.8" hidden="false" customHeight="false" outlineLevel="0" collapsed="false">
      <c r="A112" s="0" t="n">
        <v>51.085668</v>
      </c>
      <c r="B112" s="0" t="n">
        <v>88.139356</v>
      </c>
      <c r="C112" s="0" t="n">
        <v>50.031436</v>
      </c>
    </row>
    <row r="113" customFormat="false" ht="12.8" hidden="false" customHeight="false" outlineLevel="0" collapsed="false">
      <c r="A113" s="0" t="n">
        <v>51.092221</v>
      </c>
      <c r="B113" s="0" t="n">
        <v>88.108838</v>
      </c>
      <c r="C113" s="0" t="n">
        <v>52.57695</v>
      </c>
    </row>
    <row r="114" customFormat="false" ht="12.8" hidden="false" customHeight="false" outlineLevel="0" collapsed="false">
      <c r="A114" s="0" t="n">
        <v>51.099333</v>
      </c>
      <c r="B114" s="0" t="n">
        <v>88.079488</v>
      </c>
      <c r="C114" s="0" t="n">
        <v>54.98381</v>
      </c>
    </row>
    <row r="115" customFormat="false" ht="12.8" hidden="false" customHeight="false" outlineLevel="0" collapsed="false">
      <c r="A115" s="0" t="n">
        <v>51.106989</v>
      </c>
      <c r="B115" s="0" t="n">
        <v>88.051377</v>
      </c>
      <c r="C115" s="0" t="n">
        <v>57.26587</v>
      </c>
    </row>
    <row r="116" customFormat="false" ht="12.8" hidden="false" customHeight="false" outlineLevel="0" collapsed="false">
      <c r="A116" s="0" t="n">
        <v>51.115171</v>
      </c>
      <c r="B116" s="0" t="n">
        <v>88.024572</v>
      </c>
      <c r="C116" s="0" t="n">
        <v>59.436073</v>
      </c>
    </row>
    <row r="117" customFormat="false" ht="12.8" hidden="false" customHeight="false" outlineLevel="0" collapsed="false">
      <c r="A117" s="0" t="n">
        <v>51.12386</v>
      </c>
      <c r="B117" s="0" t="n">
        <v>87.999137</v>
      </c>
      <c r="C117" s="0" t="n">
        <v>61.506419</v>
      </c>
    </row>
    <row r="118" customFormat="false" ht="12.8" hidden="false" customHeight="false" outlineLevel="0" collapsed="false">
      <c r="A118" s="0" t="n">
        <v>51.133035</v>
      </c>
      <c r="B118" s="0" t="n">
        <v>87.975134</v>
      </c>
      <c r="C118" s="0" t="n">
        <v>63.487982</v>
      </c>
    </row>
    <row r="119" customFormat="false" ht="12.8" hidden="false" customHeight="false" outlineLevel="0" collapsed="false">
      <c r="A119" s="0" t="n">
        <v>51.142677</v>
      </c>
      <c r="B119" s="0" t="n">
        <v>87.952621</v>
      </c>
      <c r="C119" s="0" t="n">
        <v>65.390955</v>
      </c>
    </row>
    <row r="120" customFormat="false" ht="12.8" hidden="false" customHeight="false" outlineLevel="0" collapsed="false">
      <c r="A120" s="0" t="n">
        <v>51.152762</v>
      </c>
      <c r="B120" s="0" t="n">
        <v>87.931651</v>
      </c>
      <c r="C120" s="0" t="n">
        <v>67.224713</v>
      </c>
    </row>
    <row r="121" customFormat="false" ht="12.8" hidden="false" customHeight="false" outlineLevel="0" collapsed="false">
      <c r="A121" s="0" t="n">
        <v>51.163267</v>
      </c>
      <c r="B121" s="0" t="n">
        <v>87.912277</v>
      </c>
      <c r="C121" s="0" t="n">
        <v>68.997894</v>
      </c>
    </row>
    <row r="122" customFormat="false" ht="12.8" hidden="false" customHeight="false" outlineLevel="0" collapsed="false">
      <c r="A122" s="0" t="n">
        <v>51.174167</v>
      </c>
      <c r="B122" s="0" t="n">
        <v>87.894545</v>
      </c>
      <c r="C122" s="0" t="n">
        <v>70.718475</v>
      </c>
    </row>
    <row r="123" customFormat="false" ht="12.8" hidden="false" customHeight="false" outlineLevel="0" collapsed="false">
      <c r="A123" s="0" t="n">
        <v>51.185438</v>
      </c>
      <c r="B123" s="0" t="n">
        <v>87.878499</v>
      </c>
      <c r="C123" s="0" t="n">
        <v>72.393848</v>
      </c>
    </row>
    <row r="124" customFormat="false" ht="12.8" hidden="false" customHeight="false" outlineLevel="0" collapsed="false">
      <c r="A124" s="0" t="n">
        <v>51.197052</v>
      </c>
      <c r="B124" s="0" t="n">
        <v>87.864178</v>
      </c>
      <c r="C124" s="0" t="n">
        <v>74.030902</v>
      </c>
    </row>
    <row r="125" customFormat="false" ht="12.8" hidden="false" customHeight="false" outlineLevel="0" collapsed="false">
      <c r="A125" s="0" t="n">
        <v>51.208983</v>
      </c>
      <c r="B125" s="0" t="n">
        <v>87.851617</v>
      </c>
      <c r="C125" s="0" t="n">
        <v>75.636093</v>
      </c>
    </row>
    <row r="126" customFormat="false" ht="12.8" hidden="false" customHeight="false" outlineLevel="0" collapsed="false">
      <c r="A126" s="0" t="n">
        <v>51.221201</v>
      </c>
      <c r="B126" s="0" t="n">
        <v>87.840849</v>
      </c>
      <c r="C126" s="0" t="n">
        <v>77.215512</v>
      </c>
    </row>
    <row r="127" customFormat="false" ht="12.8" hidden="false" customHeight="false" outlineLevel="0" collapsed="false">
      <c r="A127" s="0" t="n">
        <v>51.233679</v>
      </c>
      <c r="B127" s="0" t="n">
        <v>87.831901</v>
      </c>
      <c r="C127" s="0" t="n">
        <v>78.774959</v>
      </c>
    </row>
    <row r="128" customFormat="false" ht="12.8" hidden="false" customHeight="false" outlineLevel="0" collapsed="false">
      <c r="A128" s="0" t="n">
        <v>51.246386</v>
      </c>
      <c r="B128" s="0" t="n">
        <v>87.824794</v>
      </c>
      <c r="C128" s="0" t="n">
        <v>80.319995</v>
      </c>
    </row>
    <row r="129" customFormat="false" ht="12.8" hidden="false" customHeight="false" outlineLevel="0" collapsed="false">
      <c r="A129" s="0" t="n">
        <v>51.259292</v>
      </c>
      <c r="B129" s="0" t="n">
        <v>87.819548</v>
      </c>
      <c r="C129" s="0" t="n">
        <v>81.856011</v>
      </c>
    </row>
    <row r="130" customFormat="false" ht="12.8" hidden="false" customHeight="false" outlineLevel="0" collapsed="false">
      <c r="A130" s="0" t="n">
        <v>51.272367</v>
      </c>
      <c r="B130" s="0" t="n">
        <v>87.816178</v>
      </c>
      <c r="C130" s="0" t="n">
        <v>83.388282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2023-10-11T19:37:46Z</dcterms:created>
  <dc:creator/>
  <dc:description/>
  <dc:language>en-US</dc:language>
  <cp:lastModifiedBy>Igor Belov</cp:lastModifiedBy>
  <dcterms:modified xsi:type="dcterms:W3CDTF">2023-10-12T13:29:34Z</dcterms:modified>
  <cp:revision>16</cp:revision>
  <dc:subject/>
  <dc:title/>
</cp:coreProperties>
</file>