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/>
  </bookViews>
  <sheets>
    <sheet name="step3coord" sheetId="1" r:id="rId1"/>
  </sheets>
  <calcPr calcId="125725"/>
</workbook>
</file>

<file path=xl/calcChain.xml><?xml version="1.0" encoding="utf-8"?>
<calcChain xmlns="http://schemas.openxmlformats.org/spreadsheetml/2006/main">
  <c r="E2" i="1"/>
  <c r="F2"/>
  <c r="H2" s="1"/>
  <c r="K2"/>
  <c r="L2"/>
  <c r="L3" s="1"/>
  <c r="M2"/>
  <c r="N2"/>
  <c r="E3"/>
  <c r="G3" s="1"/>
  <c r="F3"/>
  <c r="H3" s="1"/>
  <c r="K3"/>
  <c r="M3"/>
  <c r="N3"/>
  <c r="E4"/>
  <c r="G4" s="1"/>
  <c r="F4"/>
  <c r="H4"/>
  <c r="K4"/>
  <c r="M4"/>
  <c r="N4"/>
  <c r="E5"/>
  <c r="F5"/>
  <c r="G5"/>
  <c r="I5" s="1"/>
  <c r="H5"/>
  <c r="K5"/>
  <c r="M5"/>
  <c r="N5"/>
  <c r="E6"/>
  <c r="F6"/>
  <c r="H6" s="1"/>
  <c r="G6"/>
  <c r="R6" s="1"/>
  <c r="K6"/>
  <c r="L6"/>
  <c r="M6"/>
  <c r="N6"/>
  <c r="P6"/>
  <c r="Q6" s="1"/>
  <c r="E7"/>
  <c r="G7" s="1"/>
  <c r="F7"/>
  <c r="H7" s="1"/>
  <c r="K7"/>
  <c r="L7"/>
  <c r="L8" s="1"/>
  <c r="M7"/>
  <c r="N7"/>
  <c r="E8"/>
  <c r="G8" s="1"/>
  <c r="F8"/>
  <c r="H8"/>
  <c r="K8"/>
  <c r="M8"/>
  <c r="N8"/>
  <c r="E9"/>
  <c r="F9"/>
  <c r="G9"/>
  <c r="I9" s="1"/>
  <c r="H9"/>
  <c r="K9"/>
  <c r="M9"/>
  <c r="N9"/>
  <c r="E10"/>
  <c r="F10"/>
  <c r="H10" s="1"/>
  <c r="K10"/>
  <c r="M10"/>
  <c r="N10"/>
  <c r="E11"/>
  <c r="G11" s="1"/>
  <c r="F11"/>
  <c r="H11" s="1"/>
  <c r="K11"/>
  <c r="L11"/>
  <c r="M11"/>
  <c r="N11"/>
  <c r="P11"/>
  <c r="Q11" s="1"/>
  <c r="E12"/>
  <c r="G12" s="1"/>
  <c r="F12"/>
  <c r="H12"/>
  <c r="K12"/>
  <c r="L12"/>
  <c r="M12"/>
  <c r="N12"/>
  <c r="E13"/>
  <c r="F13"/>
  <c r="G13"/>
  <c r="I13" s="1"/>
  <c r="H13"/>
  <c r="K13"/>
  <c r="L13"/>
  <c r="P12" s="1"/>
  <c r="Q12" s="1"/>
  <c r="M13"/>
  <c r="N13"/>
  <c r="E14"/>
  <c r="F14"/>
  <c r="H14" s="1"/>
  <c r="K14"/>
  <c r="M14"/>
  <c r="N14"/>
  <c r="E15"/>
  <c r="G15" s="1"/>
  <c r="F15"/>
  <c r="H15" s="1"/>
  <c r="K15"/>
  <c r="M15"/>
  <c r="N15"/>
  <c r="E16"/>
  <c r="G16" s="1"/>
  <c r="F16"/>
  <c r="H16"/>
  <c r="K16"/>
  <c r="L16"/>
  <c r="M16"/>
  <c r="N16"/>
  <c r="P16"/>
  <c r="Q16" s="1"/>
  <c r="E17"/>
  <c r="F17"/>
  <c r="G17"/>
  <c r="S17" s="1"/>
  <c r="H17"/>
  <c r="K17"/>
  <c r="L17"/>
  <c r="M17"/>
  <c r="N17"/>
  <c r="E18"/>
  <c r="F18"/>
  <c r="H18" s="1"/>
  <c r="K18"/>
  <c r="M18"/>
  <c r="N18"/>
  <c r="E19"/>
  <c r="G19" s="1"/>
  <c r="F19"/>
  <c r="H19" s="1"/>
  <c r="K19"/>
  <c r="M19"/>
  <c r="N19"/>
  <c r="E20"/>
  <c r="G20" s="1"/>
  <c r="F20"/>
  <c r="H20"/>
  <c r="K20"/>
  <c r="M20"/>
  <c r="N20"/>
  <c r="E21"/>
  <c r="F21"/>
  <c r="G21"/>
  <c r="I21" s="1"/>
  <c r="H21"/>
  <c r="K21"/>
  <c r="L21"/>
  <c r="M21"/>
  <c r="N21"/>
  <c r="P21"/>
  <c r="Q21"/>
  <c r="R20" l="1"/>
  <c r="I20"/>
  <c r="S20"/>
  <c r="S8"/>
  <c r="R8"/>
  <c r="I8"/>
  <c r="I3"/>
  <c r="R3" s="1"/>
  <c r="S3"/>
  <c r="I15"/>
  <c r="S15"/>
  <c r="R15"/>
  <c r="R12"/>
  <c r="I12"/>
  <c r="S12"/>
  <c r="P8"/>
  <c r="Q8" s="1"/>
  <c r="L9"/>
  <c r="P7"/>
  <c r="Q7" s="1"/>
  <c r="I4"/>
  <c r="R4" s="1"/>
  <c r="S4"/>
  <c r="L4"/>
  <c r="P3" s="1"/>
  <c r="Q3" s="1"/>
  <c r="R16"/>
  <c r="I16"/>
  <c r="S16"/>
  <c r="I11"/>
  <c r="S11"/>
  <c r="R11"/>
  <c r="I7"/>
  <c r="S7"/>
  <c r="R7"/>
  <c r="I19"/>
  <c r="S19"/>
  <c r="R19"/>
  <c r="L18"/>
  <c r="G18"/>
  <c r="R17"/>
  <c r="G14"/>
  <c r="S21"/>
  <c r="I17"/>
  <c r="P13"/>
  <c r="Q13" s="1"/>
  <c r="S6"/>
  <c r="I6"/>
  <c r="L14"/>
  <c r="R13"/>
  <c r="G2"/>
  <c r="R21"/>
  <c r="G10"/>
  <c r="R9"/>
  <c r="R5"/>
  <c r="S13"/>
  <c r="S9"/>
  <c r="S5"/>
  <c r="Q2" l="1"/>
  <c r="P2"/>
  <c r="I2"/>
  <c r="R2" s="1"/>
  <c r="S2"/>
  <c r="I14"/>
  <c r="R14" s="1"/>
  <c r="S14"/>
  <c r="L10"/>
  <c r="P10" s="1"/>
  <c r="Q10" s="1"/>
  <c r="P9"/>
  <c r="Q9" s="1"/>
  <c r="L19"/>
  <c r="I10"/>
  <c r="R10" s="1"/>
  <c r="S10"/>
  <c r="L15"/>
  <c r="P15" s="1"/>
  <c r="Q15" s="1"/>
  <c r="I18"/>
  <c r="R18" s="1"/>
  <c r="S18"/>
  <c r="P17"/>
  <c r="Q17" s="1"/>
  <c r="P4"/>
  <c r="Q4" s="1"/>
  <c r="L5"/>
  <c r="P5" s="1"/>
  <c r="Q5" s="1"/>
  <c r="L20" l="1"/>
  <c r="P20" s="1"/>
  <c r="Q20" s="1"/>
  <c r="P18"/>
  <c r="Q18" s="1"/>
  <c r="P14"/>
  <c r="Q14" s="1"/>
  <c r="P19" l="1"/>
  <c r="Q19" s="1"/>
</calcChain>
</file>

<file path=xl/sharedStrings.xml><?xml version="1.0" encoding="utf-8"?>
<sst xmlns="http://schemas.openxmlformats.org/spreadsheetml/2006/main" count="39" uniqueCount="18">
  <si>
    <t>X</t>
  </si>
  <si>
    <t>Y</t>
  </si>
  <si>
    <t>name</t>
  </si>
  <si>
    <t>Вычисления:</t>
  </si>
  <si>
    <t>dX</t>
  </si>
  <si>
    <t>dY</t>
  </si>
  <si>
    <t>азимут</t>
  </si>
  <si>
    <t>длина</t>
  </si>
  <si>
    <t>румб</t>
  </si>
  <si>
    <t>Каталог:</t>
  </si>
  <si>
    <t>Участок</t>
  </si>
  <si>
    <t>NN</t>
  </si>
  <si>
    <t>Стороны:</t>
  </si>
  <si>
    <t>четверть</t>
  </si>
  <si>
    <t>квартал 36</t>
  </si>
  <si>
    <t>квартал 37</t>
  </si>
  <si>
    <t>квартал 50</t>
  </si>
  <si>
    <t>квартал 51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</si>
</sst>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2" borderId="1" applyNumberFormat="0" applyAlignment="0" applyProtection="0"/>
    <xf numFmtId="0" fontId="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Font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</cellXfs>
  <cellStyles count="17">
    <cellStyle name="Accent" xfId="13"/>
    <cellStyle name="Accent 1" xfId="14"/>
    <cellStyle name="Accent 2" xfId="15"/>
    <cellStyle name="Accent 3" xfId="16"/>
    <cellStyle name="Bad" xfId="10"/>
    <cellStyle name="Error" xfId="12"/>
    <cellStyle name="Footnote" xfId="6"/>
    <cellStyle name="Good" xfId="8"/>
    <cellStyle name="Heading" xfId="1"/>
    <cellStyle name="Heading 1" xfId="2"/>
    <cellStyle name="Heading 2" xfId="3"/>
    <cellStyle name="Neutral" xfId="9"/>
    <cellStyle name="Note" xfId="5"/>
    <cellStyle name="Status" xfId="7"/>
    <cellStyle name="Text" xfId="4"/>
    <cellStyle name="Warning" xfId="1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/>
  </sheetViews>
  <sheetFormatPr defaultColWidth="11.5703125" defaultRowHeight="12.75" customHeight="1"/>
  <cols>
    <col min="1" max="2" width="16.7109375" customWidth="1"/>
    <col min="3" max="3" width="10.28515625" customWidth="1"/>
    <col min="11" max="11" width="10.5703125" customWidth="1"/>
    <col min="12" max="12" width="4.28515625" customWidth="1"/>
    <col min="13" max="13" width="10.140625" style="1" customWidth="1"/>
    <col min="14" max="14" width="11.140625" style="1" customWidth="1"/>
    <col min="16" max="16" width="5.42578125" customWidth="1"/>
    <col min="17" max="17" width="9" customWidth="1"/>
    <col min="18" max="18" width="9.42578125" customWidth="1"/>
    <col min="19" max="19" width="7.28515625" style="2" customWidth="1"/>
  </cols>
  <sheetData>
    <row r="1" spans="1:19" ht="12.75" customHeight="1">
      <c r="A1" t="s">
        <v>0</v>
      </c>
      <c r="B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0</v>
      </c>
      <c r="N1" s="1" t="s">
        <v>1</v>
      </c>
      <c r="O1" t="s">
        <v>12</v>
      </c>
      <c r="P1" t="s">
        <v>11</v>
      </c>
      <c r="Q1" t="s">
        <v>13</v>
      </c>
      <c r="R1" t="s">
        <v>8</v>
      </c>
      <c r="S1" s="2" t="s">
        <v>7</v>
      </c>
    </row>
    <row r="2" spans="1:19" ht="14.65" customHeight="1">
      <c r="A2">
        <v>1285289.3710527599</v>
      </c>
      <c r="B2">
        <v>328098.52526757302</v>
      </c>
      <c r="C2" t="s">
        <v>14</v>
      </c>
      <c r="E2" s="4">
        <f t="shared" ref="E2:E21" si="0">IF($C2=$C3,A3-A2,"")</f>
        <v>-95.682601609965786</v>
      </c>
      <c r="F2" s="4">
        <f t="shared" ref="F2:F21" si="1">IF($C2=$C3,B3-B2,"")</f>
        <v>-1054.8460574640194</v>
      </c>
      <c r="G2" s="4">
        <f t="shared" ref="G2:G21" si="2">IF(E2="","",DEGREES(ATAN2(F2,E2)))</f>
        <v>-174.81701869926229</v>
      </c>
      <c r="H2" s="4">
        <f t="shared" ref="H2:H21" si="3">IF(F2="","",SQRT(SUMSQ(E2:F2)))</f>
        <v>1059.1767393585626</v>
      </c>
      <c r="I2" s="4">
        <f t="shared" ref="I2:I21" si="4">IF(G2="","",IF(ABS(G2)&gt;90,180-ABS(G2),ABS(G2)))</f>
        <v>5.1829813007377084</v>
      </c>
      <c r="K2" s="4" t="str">
        <f t="shared" ref="K2:K21" si="5">IF(C2=C1,"",C2)</f>
        <v>квартал 36</v>
      </c>
      <c r="L2" s="4">
        <f t="shared" ref="L2:L21" si="6">IF(C2=C1,IF(C2=C3,L1+1,1),1)</f>
        <v>1</v>
      </c>
      <c r="M2" s="5">
        <f t="shared" ref="M2:M21" si="7">ROUND(B2,2)</f>
        <v>328098.53000000003</v>
      </c>
      <c r="N2" s="5">
        <f t="shared" ref="N2:N21" si="8">ROUND(A2,2)</f>
        <v>1285289.3700000001</v>
      </c>
      <c r="P2" s="4" t="str">
        <f>IF($G2="","",CONCATENATE(L2," - ",L3))</f>
        <v>1 - 2</v>
      </c>
      <c r="Q2" s="4" t="str">
        <f>IF($G2="","",CONCATENATE(IF(ABS(G2)&gt;90,"Ю","С"),IF(G2&lt;0,"З","В")))</f>
        <v>ЮЗ</v>
      </c>
      <c r="R2" s="4" t="str">
        <f t="shared" ref="R2:R21" si="9">IF($G2="","",CONCATENATE(RIGHT(QUOTIENT(I2,1)+100,2),"°",RIGHT(QUOTIENT(MOD(I2,1)*60,1)+100,2),"'",RIGHT(QUOTIENT(MOD(MOD(I2,1)*60,1)*60+100,1),2),"''"))</f>
        <v>05°10'58''</v>
      </c>
      <c r="S2" s="6">
        <f t="shared" ref="S2:S21" si="10">IF($G2="","",ROUND(H2,1))</f>
        <v>1059.2</v>
      </c>
    </row>
    <row r="3" spans="1:19" ht="14.65" customHeight="1">
      <c r="A3">
        <v>1285193.68845115</v>
      </c>
      <c r="B3">
        <v>327043.679210109</v>
      </c>
      <c r="C3" t="s">
        <v>14</v>
      </c>
      <c r="E3" s="4">
        <f t="shared" si="0"/>
        <v>-1015.651183740003</v>
      </c>
      <c r="F3" s="4">
        <f t="shared" si="1"/>
        <v>129.26745307003148</v>
      </c>
      <c r="G3" s="4">
        <f t="shared" si="2"/>
        <v>-82.746652338619015</v>
      </c>
      <c r="H3" s="4">
        <f t="shared" si="3"/>
        <v>1023.8444224859958</v>
      </c>
      <c r="I3" s="4">
        <f t="shared" si="4"/>
        <v>82.746652338619015</v>
      </c>
      <c r="K3" s="4" t="str">
        <f t="shared" si="5"/>
        <v/>
      </c>
      <c r="L3" s="4">
        <f t="shared" si="6"/>
        <v>2</v>
      </c>
      <c r="M3" s="5">
        <f t="shared" si="7"/>
        <v>327043.68</v>
      </c>
      <c r="N3" s="5">
        <f t="shared" si="8"/>
        <v>1285193.69</v>
      </c>
      <c r="P3" s="4" t="str">
        <f t="shared" ref="P3:P21" si="11">IF($C3=$C4,CONCATENATE(L3," - ",L4),"")</f>
        <v>2 - 3</v>
      </c>
      <c r="Q3" s="4" t="str">
        <f t="shared" ref="Q3:Q21" si="12">IF($P3="","",CONCATENATE(IF(ABS(G3)&gt;90,"Ю","С"),IF(G3&lt;0,"З","В")))</f>
        <v>СЗ</v>
      </c>
      <c r="R3" s="4" t="str">
        <f t="shared" si="9"/>
        <v>82°44'47''</v>
      </c>
      <c r="S3" s="6">
        <f t="shared" si="10"/>
        <v>1023.8</v>
      </c>
    </row>
    <row r="4" spans="1:19" ht="14.65" customHeight="1">
      <c r="A4">
        <v>1284178.03726741</v>
      </c>
      <c r="B4">
        <v>327172.94666317903</v>
      </c>
      <c r="C4" t="s">
        <v>14</v>
      </c>
      <c r="E4" s="4">
        <f t="shared" si="0"/>
        <v>129.221682140138</v>
      </c>
      <c r="F4" s="4">
        <f t="shared" si="1"/>
        <v>1067.552083831979</v>
      </c>
      <c r="G4" s="4">
        <f t="shared" si="2"/>
        <v>6.9017817828914456</v>
      </c>
      <c r="H4" s="4">
        <f t="shared" si="3"/>
        <v>1075.3444540374621</v>
      </c>
      <c r="I4" s="4">
        <f t="shared" si="4"/>
        <v>6.9017817828914456</v>
      </c>
      <c r="K4" s="4" t="str">
        <f t="shared" si="5"/>
        <v/>
      </c>
      <c r="L4" s="4">
        <f t="shared" si="6"/>
        <v>3</v>
      </c>
      <c r="M4" s="5">
        <f t="shared" si="7"/>
        <v>327172.95</v>
      </c>
      <c r="N4" s="5">
        <f t="shared" si="8"/>
        <v>1284178.04</v>
      </c>
      <c r="P4" s="4" t="str">
        <f t="shared" si="11"/>
        <v>3 - 4</v>
      </c>
      <c r="Q4" s="4" t="str">
        <f t="shared" si="12"/>
        <v>СВ</v>
      </c>
      <c r="R4" s="4" t="str">
        <f t="shared" si="9"/>
        <v>06°54'06''</v>
      </c>
      <c r="S4" s="6">
        <f t="shared" si="10"/>
        <v>1075.3</v>
      </c>
    </row>
    <row r="5" spans="1:19" ht="14.65" customHeight="1">
      <c r="A5">
        <v>1284307.2589495501</v>
      </c>
      <c r="B5">
        <v>328240.49874701101</v>
      </c>
      <c r="C5" t="s">
        <v>14</v>
      </c>
      <c r="E5" s="4">
        <f t="shared" si="0"/>
        <v>982.11210320983082</v>
      </c>
      <c r="F5" s="4">
        <f t="shared" si="1"/>
        <v>-141.97347943799105</v>
      </c>
      <c r="G5" s="4">
        <f t="shared" si="2"/>
        <v>98.225657745765702</v>
      </c>
      <c r="H5" s="4">
        <f t="shared" si="3"/>
        <v>992.32084132853277</v>
      </c>
      <c r="I5" s="4">
        <f t="shared" si="4"/>
        <v>81.774342254234298</v>
      </c>
      <c r="K5" s="4" t="str">
        <f t="shared" si="5"/>
        <v/>
      </c>
      <c r="L5" s="4">
        <f t="shared" si="6"/>
        <v>4</v>
      </c>
      <c r="M5" s="5">
        <f t="shared" si="7"/>
        <v>328240.5</v>
      </c>
      <c r="N5" s="5">
        <f t="shared" si="8"/>
        <v>1284307.26</v>
      </c>
      <c r="P5" s="4" t="str">
        <f t="shared" si="11"/>
        <v>4 - 1</v>
      </c>
      <c r="Q5" s="4" t="str">
        <f t="shared" si="12"/>
        <v>ЮВ</v>
      </c>
      <c r="R5" s="4" t="str">
        <f t="shared" si="9"/>
        <v>81°46'27''</v>
      </c>
      <c r="S5" s="6">
        <f t="shared" si="10"/>
        <v>992.3</v>
      </c>
    </row>
    <row r="6" spans="1:19" ht="14.65" customHeight="1">
      <c r="A6">
        <v>1285289.3710527599</v>
      </c>
      <c r="B6">
        <v>328098.52526757302</v>
      </c>
      <c r="C6" t="s">
        <v>14</v>
      </c>
      <c r="E6" s="4" t="str">
        <f t="shared" si="0"/>
        <v/>
      </c>
      <c r="F6" s="4" t="str">
        <f t="shared" si="1"/>
        <v/>
      </c>
      <c r="G6" s="4" t="str">
        <f t="shared" si="2"/>
        <v/>
      </c>
      <c r="H6" s="4" t="str">
        <f t="shared" si="3"/>
        <v/>
      </c>
      <c r="I6" s="4" t="str">
        <f t="shared" si="4"/>
        <v/>
      </c>
      <c r="K6" s="4" t="str">
        <f t="shared" si="5"/>
        <v/>
      </c>
      <c r="L6" s="4">
        <f t="shared" si="6"/>
        <v>1</v>
      </c>
      <c r="M6" s="5">
        <f t="shared" si="7"/>
        <v>328098.53000000003</v>
      </c>
      <c r="N6" s="5">
        <f t="shared" si="8"/>
        <v>1285289.3700000001</v>
      </c>
      <c r="P6" s="4" t="str">
        <f t="shared" si="11"/>
        <v/>
      </c>
      <c r="Q6" s="4" t="str">
        <f t="shared" si="12"/>
        <v/>
      </c>
      <c r="R6" s="4" t="str">
        <f t="shared" si="9"/>
        <v/>
      </c>
      <c r="S6" s="6" t="str">
        <f t="shared" si="10"/>
        <v/>
      </c>
    </row>
    <row r="7" spans="1:19" ht="14.65" customHeight="1">
      <c r="A7">
        <v>1286366.9915851899</v>
      </c>
      <c r="B7">
        <v>328024.23663450102</v>
      </c>
      <c r="C7" t="s">
        <v>15</v>
      </c>
      <c r="E7" s="4">
        <f t="shared" si="0"/>
        <v>-69.766110349912196</v>
      </c>
      <c r="F7" s="4">
        <f t="shared" si="1"/>
        <v>-1125.5110889600473</v>
      </c>
      <c r="G7" s="4">
        <f t="shared" si="2"/>
        <v>-176.4529928727502</v>
      </c>
      <c r="H7" s="4">
        <f t="shared" si="3"/>
        <v>1127.6712825665943</v>
      </c>
      <c r="I7" s="4">
        <f t="shared" si="4"/>
        <v>3.5470071272497989</v>
      </c>
      <c r="K7" s="4" t="str">
        <f t="shared" si="5"/>
        <v>квартал 37</v>
      </c>
      <c r="L7" s="4">
        <f t="shared" si="6"/>
        <v>1</v>
      </c>
      <c r="M7" s="5">
        <f t="shared" si="7"/>
        <v>328024.24</v>
      </c>
      <c r="N7" s="5">
        <f t="shared" si="8"/>
        <v>1286366.99</v>
      </c>
      <c r="P7" s="4" t="str">
        <f t="shared" si="11"/>
        <v>1 - 2</v>
      </c>
      <c r="Q7" s="4" t="str">
        <f t="shared" si="12"/>
        <v>ЮЗ</v>
      </c>
      <c r="R7" s="4" t="str">
        <f t="shared" si="9"/>
        <v>03°32'49''</v>
      </c>
      <c r="S7" s="6">
        <f t="shared" si="10"/>
        <v>1127.7</v>
      </c>
    </row>
    <row r="8" spans="1:19" ht="14.65" customHeight="1">
      <c r="A8">
        <v>1286297.22547484</v>
      </c>
      <c r="B8">
        <v>326898.72554554098</v>
      </c>
      <c r="C8" t="s">
        <v>15</v>
      </c>
      <c r="E8" s="4">
        <f t="shared" si="0"/>
        <v>-1103.5370236900635</v>
      </c>
      <c r="F8" s="4">
        <f t="shared" si="1"/>
        <v>144.95366456802003</v>
      </c>
      <c r="G8" s="4">
        <f t="shared" si="2"/>
        <v>-82.516829154587469</v>
      </c>
      <c r="H8" s="4">
        <f t="shared" si="3"/>
        <v>1113.0164093697908</v>
      </c>
      <c r="I8" s="4">
        <f t="shared" si="4"/>
        <v>82.516829154587469</v>
      </c>
      <c r="K8" s="4" t="str">
        <f t="shared" si="5"/>
        <v/>
      </c>
      <c r="L8" s="4">
        <f t="shared" si="6"/>
        <v>2</v>
      </c>
      <c r="M8" s="5">
        <f t="shared" si="7"/>
        <v>326898.73</v>
      </c>
      <c r="N8" s="5">
        <f t="shared" si="8"/>
        <v>1286297.23</v>
      </c>
      <c r="P8" s="4" t="str">
        <f t="shared" si="11"/>
        <v>2 - 3</v>
      </c>
      <c r="Q8" s="4" t="str">
        <f t="shared" si="12"/>
        <v>СЗ</v>
      </c>
      <c r="R8" s="4" t="str">
        <f t="shared" si="9"/>
        <v>82°31'00''</v>
      </c>
      <c r="S8" s="6">
        <f t="shared" si="10"/>
        <v>1113</v>
      </c>
    </row>
    <row r="9" spans="1:19" ht="14.65" customHeight="1">
      <c r="A9">
        <v>1285193.68845115</v>
      </c>
      <c r="B9">
        <v>327043.679210109</v>
      </c>
      <c r="C9" t="s">
        <v>15</v>
      </c>
      <c r="E9" s="4">
        <f t="shared" si="0"/>
        <v>95.682601609965786</v>
      </c>
      <c r="F9" s="4">
        <f t="shared" si="1"/>
        <v>1054.8460574640194</v>
      </c>
      <c r="G9" s="4">
        <f t="shared" si="2"/>
        <v>5.1829813007377039</v>
      </c>
      <c r="H9" s="4">
        <f t="shared" si="3"/>
        <v>1059.1767393585626</v>
      </c>
      <c r="I9" s="4">
        <f t="shared" si="4"/>
        <v>5.1829813007377039</v>
      </c>
      <c r="K9" s="4" t="str">
        <f t="shared" si="5"/>
        <v/>
      </c>
      <c r="L9" s="4">
        <f t="shared" si="6"/>
        <v>3</v>
      </c>
      <c r="M9" s="5">
        <f t="shared" si="7"/>
        <v>327043.68</v>
      </c>
      <c r="N9" s="5">
        <f t="shared" si="8"/>
        <v>1285193.69</v>
      </c>
      <c r="P9" s="4" t="str">
        <f t="shared" si="11"/>
        <v>3 - 4</v>
      </c>
      <c r="Q9" s="4" t="str">
        <f t="shared" si="12"/>
        <v>СВ</v>
      </c>
      <c r="R9" s="4" t="str">
        <f t="shared" si="9"/>
        <v>05°10'58''</v>
      </c>
      <c r="S9" s="6">
        <f t="shared" si="10"/>
        <v>1059.2</v>
      </c>
    </row>
    <row r="10" spans="1:19" ht="14.65" customHeight="1">
      <c r="A10">
        <v>1285289.3710527599</v>
      </c>
      <c r="B10">
        <v>328098.52526757302</v>
      </c>
      <c r="C10" t="s">
        <v>15</v>
      </c>
      <c r="E10" s="4">
        <f t="shared" si="0"/>
        <v>1077.6205324300099</v>
      </c>
      <c r="F10" s="4">
        <f t="shared" si="1"/>
        <v>-74.288633071992081</v>
      </c>
      <c r="G10" s="4">
        <f t="shared" si="2"/>
        <v>93.943597425062393</v>
      </c>
      <c r="H10" s="4">
        <f t="shared" si="3"/>
        <v>1080.1781394374</v>
      </c>
      <c r="I10" s="4">
        <f t="shared" si="4"/>
        <v>86.056402574937607</v>
      </c>
      <c r="K10" s="4" t="str">
        <f t="shared" si="5"/>
        <v/>
      </c>
      <c r="L10" s="4">
        <f t="shared" si="6"/>
        <v>4</v>
      </c>
      <c r="M10" s="5">
        <f t="shared" si="7"/>
        <v>328098.53000000003</v>
      </c>
      <c r="N10" s="5">
        <f t="shared" si="8"/>
        <v>1285289.3700000001</v>
      </c>
      <c r="P10" s="4" t="str">
        <f t="shared" si="11"/>
        <v>4 - 1</v>
      </c>
      <c r="Q10" s="4" t="str">
        <f t="shared" si="12"/>
        <v>ЮВ</v>
      </c>
      <c r="R10" s="4" t="str">
        <f t="shared" si="9"/>
        <v>86°03'23''</v>
      </c>
      <c r="S10" s="6">
        <f t="shared" si="10"/>
        <v>1080.2</v>
      </c>
    </row>
    <row r="11" spans="1:19" ht="14.65" customHeight="1">
      <c r="A11">
        <v>1286366.9915851899</v>
      </c>
      <c r="B11">
        <v>328024.23663450102</v>
      </c>
      <c r="C11" t="s">
        <v>15</v>
      </c>
      <c r="E11" s="4" t="str">
        <f t="shared" si="0"/>
        <v/>
      </c>
      <c r="F11" s="4" t="str">
        <f t="shared" si="1"/>
        <v/>
      </c>
      <c r="G11" s="4" t="str">
        <f t="shared" si="2"/>
        <v/>
      </c>
      <c r="H11" s="4" t="str">
        <f t="shared" si="3"/>
        <v/>
      </c>
      <c r="I11" s="4" t="str">
        <f t="shared" si="4"/>
        <v/>
      </c>
      <c r="K11" s="4" t="str">
        <f t="shared" si="5"/>
        <v/>
      </c>
      <c r="L11" s="4">
        <f t="shared" si="6"/>
        <v>1</v>
      </c>
      <c r="M11" s="5">
        <f t="shared" si="7"/>
        <v>328024.24</v>
      </c>
      <c r="N11" s="5">
        <f t="shared" si="8"/>
        <v>1286366.99</v>
      </c>
      <c r="P11" s="4" t="str">
        <f t="shared" si="11"/>
        <v/>
      </c>
      <c r="Q11" s="4" t="str">
        <f t="shared" si="12"/>
        <v/>
      </c>
      <c r="R11" s="4" t="str">
        <f t="shared" si="9"/>
        <v/>
      </c>
      <c r="S11" s="6" t="str">
        <f t="shared" si="10"/>
        <v/>
      </c>
    </row>
    <row r="12" spans="1:19" ht="14.65" customHeight="1">
      <c r="A12">
        <v>1285193.68845115</v>
      </c>
      <c r="B12">
        <v>327043.679210109</v>
      </c>
      <c r="C12" t="s">
        <v>16</v>
      </c>
      <c r="E12" s="4">
        <f t="shared" si="0"/>
        <v>-112.26685123005882</v>
      </c>
      <c r="F12" s="4">
        <f t="shared" si="1"/>
        <v>-1076.0777114119846</v>
      </c>
      <c r="G12" s="4">
        <f t="shared" si="2"/>
        <v>-174.04389696428686</v>
      </c>
      <c r="H12" s="4">
        <f t="shared" si="3"/>
        <v>1081.918244084444</v>
      </c>
      <c r="I12" s="4">
        <f t="shared" si="4"/>
        <v>5.9561030357131415</v>
      </c>
      <c r="K12" s="4" t="str">
        <f t="shared" si="5"/>
        <v>квартал 50</v>
      </c>
      <c r="L12" s="4">
        <f t="shared" si="6"/>
        <v>1</v>
      </c>
      <c r="M12" s="5">
        <f t="shared" si="7"/>
        <v>327043.68</v>
      </c>
      <c r="N12" s="5">
        <f t="shared" si="8"/>
        <v>1285193.69</v>
      </c>
      <c r="P12" s="4" t="str">
        <f t="shared" si="11"/>
        <v>1 - 2</v>
      </c>
      <c r="Q12" s="4" t="str">
        <f t="shared" si="12"/>
        <v>ЮЗ</v>
      </c>
      <c r="R12" s="4" t="str">
        <f t="shared" si="9"/>
        <v>05°57'21''</v>
      </c>
      <c r="S12" s="6">
        <f t="shared" si="10"/>
        <v>1081.9000000000001</v>
      </c>
    </row>
    <row r="13" spans="1:19" ht="14.65" customHeight="1">
      <c r="A13">
        <v>1285081.4215999199</v>
      </c>
      <c r="B13">
        <v>325967.60149869701</v>
      </c>
      <c r="C13" t="s">
        <v>16</v>
      </c>
      <c r="E13" s="4">
        <f t="shared" si="0"/>
        <v>-1036.7172498498112</v>
      </c>
      <c r="F13" s="4">
        <f t="shared" si="1"/>
        <v>120.82877131301211</v>
      </c>
      <c r="G13" s="4">
        <f t="shared" si="2"/>
        <v>-83.352203821018904</v>
      </c>
      <c r="H13" s="4">
        <f t="shared" si="3"/>
        <v>1043.7347594639014</v>
      </c>
      <c r="I13" s="4">
        <f t="shared" si="4"/>
        <v>83.352203821018904</v>
      </c>
      <c r="K13" s="4" t="str">
        <f t="shared" si="5"/>
        <v/>
      </c>
      <c r="L13" s="4">
        <f t="shared" si="6"/>
        <v>2</v>
      </c>
      <c r="M13" s="5">
        <f t="shared" si="7"/>
        <v>325967.59999999998</v>
      </c>
      <c r="N13" s="5">
        <f t="shared" si="8"/>
        <v>1285081.42</v>
      </c>
      <c r="P13" s="4" t="str">
        <f t="shared" si="11"/>
        <v>2 - 3</v>
      </c>
      <c r="Q13" s="4" t="str">
        <f t="shared" si="12"/>
        <v>СЗ</v>
      </c>
      <c r="R13" s="4" t="str">
        <f t="shared" si="9"/>
        <v>83°21'07''</v>
      </c>
      <c r="S13" s="6">
        <f t="shared" si="10"/>
        <v>1043.7</v>
      </c>
    </row>
    <row r="14" spans="1:19" ht="14.65" customHeight="1">
      <c r="A14">
        <v>1284044.7043500701</v>
      </c>
      <c r="B14">
        <v>326088.43027001002</v>
      </c>
      <c r="C14" t="s">
        <v>16</v>
      </c>
      <c r="E14" s="4">
        <f t="shared" si="0"/>
        <v>133.33291733986698</v>
      </c>
      <c r="F14" s="4">
        <f t="shared" si="1"/>
        <v>1084.516393169004</v>
      </c>
      <c r="G14" s="4">
        <f t="shared" si="2"/>
        <v>7.008902217126102</v>
      </c>
      <c r="H14" s="4">
        <f t="shared" si="3"/>
        <v>1092.6817807114135</v>
      </c>
      <c r="I14" s="4">
        <f t="shared" si="4"/>
        <v>7.008902217126102</v>
      </c>
      <c r="K14" s="4" t="str">
        <f t="shared" si="5"/>
        <v/>
      </c>
      <c r="L14" s="4">
        <f t="shared" si="6"/>
        <v>3</v>
      </c>
      <c r="M14" s="5">
        <f t="shared" si="7"/>
        <v>326088.43</v>
      </c>
      <c r="N14" s="5">
        <f t="shared" si="8"/>
        <v>1284044.7</v>
      </c>
      <c r="P14" s="4" t="str">
        <f t="shared" si="11"/>
        <v>3 - 4</v>
      </c>
      <c r="Q14" s="4" t="str">
        <f t="shared" si="12"/>
        <v>СВ</v>
      </c>
      <c r="R14" s="4" t="str">
        <f t="shared" si="9"/>
        <v>07°00'32''</v>
      </c>
      <c r="S14" s="6">
        <f t="shared" si="10"/>
        <v>1092.7</v>
      </c>
    </row>
    <row r="15" spans="1:19" ht="14.65" customHeight="1">
      <c r="A15">
        <v>1284178.03726741</v>
      </c>
      <c r="B15">
        <v>327172.94666317903</v>
      </c>
      <c r="C15" t="s">
        <v>16</v>
      </c>
      <c r="E15" s="4">
        <f t="shared" si="0"/>
        <v>1015.651183740003</v>
      </c>
      <c r="F15" s="4">
        <f t="shared" si="1"/>
        <v>-129.26745307003148</v>
      </c>
      <c r="G15" s="4">
        <f t="shared" si="2"/>
        <v>97.253347661380985</v>
      </c>
      <c r="H15" s="4">
        <f t="shared" si="3"/>
        <v>1023.8444224859958</v>
      </c>
      <c r="I15" s="4">
        <f t="shared" si="4"/>
        <v>82.746652338619015</v>
      </c>
      <c r="K15" s="4" t="str">
        <f t="shared" si="5"/>
        <v/>
      </c>
      <c r="L15" s="4">
        <f t="shared" si="6"/>
        <v>4</v>
      </c>
      <c r="M15" s="5">
        <f t="shared" si="7"/>
        <v>327172.95</v>
      </c>
      <c r="N15" s="5">
        <f t="shared" si="8"/>
        <v>1284178.04</v>
      </c>
      <c r="P15" s="4" t="str">
        <f t="shared" si="11"/>
        <v>4 - 1</v>
      </c>
      <c r="Q15" s="4" t="str">
        <f t="shared" si="12"/>
        <v>ЮВ</v>
      </c>
      <c r="R15" s="4" t="str">
        <f t="shared" si="9"/>
        <v>82°44'47''</v>
      </c>
      <c r="S15" s="6">
        <f t="shared" si="10"/>
        <v>1023.8</v>
      </c>
    </row>
    <row r="16" spans="1:19" ht="14.65" customHeight="1">
      <c r="A16">
        <v>1285193.68845115</v>
      </c>
      <c r="B16">
        <v>327043.679210109</v>
      </c>
      <c r="C16" t="s">
        <v>16</v>
      </c>
      <c r="E16" s="4" t="str">
        <f t="shared" si="0"/>
        <v/>
      </c>
      <c r="F16" s="4" t="str">
        <f t="shared" si="1"/>
        <v/>
      </c>
      <c r="G16" s="4" t="str">
        <f t="shared" si="2"/>
        <v/>
      </c>
      <c r="H16" s="4" t="str">
        <f t="shared" si="3"/>
        <v/>
      </c>
      <c r="I16" s="4" t="str">
        <f t="shared" si="4"/>
        <v/>
      </c>
      <c r="K16" s="4" t="str">
        <f t="shared" si="5"/>
        <v/>
      </c>
      <c r="L16" s="4">
        <f t="shared" si="6"/>
        <v>1</v>
      </c>
      <c r="M16" s="5">
        <f t="shared" si="7"/>
        <v>327043.68</v>
      </c>
      <c r="N16" s="5">
        <f t="shared" si="8"/>
        <v>1285193.69</v>
      </c>
      <c r="P16" s="4" t="str">
        <f t="shared" si="11"/>
        <v/>
      </c>
      <c r="Q16" s="4" t="str">
        <f t="shared" si="12"/>
        <v/>
      </c>
      <c r="R16" s="4" t="str">
        <f t="shared" si="9"/>
        <v/>
      </c>
      <c r="S16" s="6" t="str">
        <f t="shared" si="10"/>
        <v/>
      </c>
    </row>
    <row r="17" spans="1:19" ht="14.65" customHeight="1">
      <c r="A17">
        <v>1286297.22547484</v>
      </c>
      <c r="B17">
        <v>326898.72554554098</v>
      </c>
      <c r="C17" t="s">
        <v>17</v>
      </c>
      <c r="E17" s="4">
        <f t="shared" si="0"/>
        <v>-137.22692042007111</v>
      </c>
      <c r="F17" s="4">
        <f t="shared" si="1"/>
        <v>-1055.5199771419866</v>
      </c>
      <c r="G17" s="4">
        <f t="shared" si="2"/>
        <v>-172.59259019015784</v>
      </c>
      <c r="H17" s="4">
        <f t="shared" si="3"/>
        <v>1064.4029546340976</v>
      </c>
      <c r="I17" s="4">
        <f t="shared" si="4"/>
        <v>7.4074098098421643</v>
      </c>
      <c r="K17" s="4" t="str">
        <f t="shared" si="5"/>
        <v>квартал 51</v>
      </c>
      <c r="L17" s="4">
        <f t="shared" si="6"/>
        <v>1</v>
      </c>
      <c r="M17" s="5">
        <f t="shared" si="7"/>
        <v>326898.73</v>
      </c>
      <c r="N17" s="5">
        <f t="shared" si="8"/>
        <v>1286297.23</v>
      </c>
      <c r="P17" s="4" t="str">
        <f t="shared" si="11"/>
        <v>1 - 2</v>
      </c>
      <c r="Q17" s="4" t="str">
        <f t="shared" si="12"/>
        <v>ЮЗ</v>
      </c>
      <c r="R17" s="4" t="str">
        <f t="shared" si="9"/>
        <v>07°24'26''</v>
      </c>
      <c r="S17" s="6">
        <f t="shared" si="10"/>
        <v>1064.4000000000001</v>
      </c>
    </row>
    <row r="18" spans="1:19" ht="14.65" customHeight="1">
      <c r="A18">
        <v>1286159.99855442</v>
      </c>
      <c r="B18">
        <v>325843.20556839899</v>
      </c>
      <c r="C18" t="s">
        <v>17</v>
      </c>
      <c r="E18" s="4">
        <f t="shared" si="0"/>
        <v>-1078.5769545000512</v>
      </c>
      <c r="F18" s="4">
        <f t="shared" si="1"/>
        <v>124.39593029802199</v>
      </c>
      <c r="G18" s="4">
        <f t="shared" si="2"/>
        <v>-83.420952125180534</v>
      </c>
      <c r="H18" s="4">
        <f t="shared" si="3"/>
        <v>1085.7267585600512</v>
      </c>
      <c r="I18" s="4">
        <f t="shared" si="4"/>
        <v>83.420952125180534</v>
      </c>
      <c r="K18" s="4" t="str">
        <f t="shared" si="5"/>
        <v/>
      </c>
      <c r="L18" s="4">
        <f t="shared" si="6"/>
        <v>2</v>
      </c>
      <c r="M18" s="5">
        <f t="shared" si="7"/>
        <v>325843.21000000002</v>
      </c>
      <c r="N18" s="5">
        <f t="shared" si="8"/>
        <v>1286160</v>
      </c>
      <c r="P18" s="4" t="str">
        <f t="shared" si="11"/>
        <v>2 - 3</v>
      </c>
      <c r="Q18" s="4" t="str">
        <f t="shared" si="12"/>
        <v>СЗ</v>
      </c>
      <c r="R18" s="4" t="str">
        <f t="shared" si="9"/>
        <v>83°25'15''</v>
      </c>
      <c r="S18" s="6">
        <f t="shared" si="10"/>
        <v>1085.7</v>
      </c>
    </row>
    <row r="19" spans="1:19" ht="14.65" customHeight="1">
      <c r="A19">
        <v>1285081.4215999199</v>
      </c>
      <c r="B19">
        <v>325967.60149869701</v>
      </c>
      <c r="C19" t="s">
        <v>17</v>
      </c>
      <c r="E19" s="4">
        <f t="shared" si="0"/>
        <v>112.26685123005882</v>
      </c>
      <c r="F19" s="4">
        <f t="shared" si="1"/>
        <v>1076.0777114119846</v>
      </c>
      <c r="G19" s="4">
        <f t="shared" si="2"/>
        <v>5.9561030357131495</v>
      </c>
      <c r="H19" s="4">
        <f t="shared" si="3"/>
        <v>1081.918244084444</v>
      </c>
      <c r="I19" s="4">
        <f t="shared" si="4"/>
        <v>5.9561030357131495</v>
      </c>
      <c r="K19" s="4" t="str">
        <f t="shared" si="5"/>
        <v/>
      </c>
      <c r="L19" s="4">
        <f t="shared" si="6"/>
        <v>3</v>
      </c>
      <c r="M19" s="5">
        <f t="shared" si="7"/>
        <v>325967.59999999998</v>
      </c>
      <c r="N19" s="5">
        <f t="shared" si="8"/>
        <v>1285081.42</v>
      </c>
      <c r="P19" s="4" t="str">
        <f t="shared" si="11"/>
        <v>3 - 4</v>
      </c>
      <c r="Q19" s="4" t="str">
        <f t="shared" si="12"/>
        <v>СВ</v>
      </c>
      <c r="R19" s="4" t="str">
        <f t="shared" si="9"/>
        <v>05°57'21''</v>
      </c>
      <c r="S19" s="6">
        <f t="shared" si="10"/>
        <v>1081.9000000000001</v>
      </c>
    </row>
    <row r="20" spans="1:19" ht="14.65" customHeight="1">
      <c r="A20">
        <v>1285193.68845115</v>
      </c>
      <c r="B20">
        <v>327043.679210109</v>
      </c>
      <c r="C20" t="s">
        <v>17</v>
      </c>
      <c r="E20" s="4">
        <f t="shared" si="0"/>
        <v>1103.5370236900635</v>
      </c>
      <c r="F20" s="4">
        <f t="shared" si="1"/>
        <v>-144.95366456802003</v>
      </c>
      <c r="G20" s="4">
        <f t="shared" si="2"/>
        <v>97.483170845412516</v>
      </c>
      <c r="H20" s="4">
        <f t="shared" si="3"/>
        <v>1113.0164093697908</v>
      </c>
      <c r="I20" s="4">
        <f t="shared" si="4"/>
        <v>82.516829154587484</v>
      </c>
      <c r="K20" s="4" t="str">
        <f t="shared" si="5"/>
        <v/>
      </c>
      <c r="L20" s="4">
        <f t="shared" si="6"/>
        <v>4</v>
      </c>
      <c r="M20" s="5">
        <f t="shared" si="7"/>
        <v>327043.68</v>
      </c>
      <c r="N20" s="5">
        <f t="shared" si="8"/>
        <v>1285193.69</v>
      </c>
      <c r="P20" s="4" t="str">
        <f t="shared" si="11"/>
        <v>4 - 1</v>
      </c>
      <c r="Q20" s="4" t="str">
        <f t="shared" si="12"/>
        <v>ЮВ</v>
      </c>
      <c r="R20" s="4" t="str">
        <f t="shared" si="9"/>
        <v>82°31'00''</v>
      </c>
      <c r="S20" s="6">
        <f t="shared" si="10"/>
        <v>1113</v>
      </c>
    </row>
    <row r="21" spans="1:19" ht="14.65" customHeight="1">
      <c r="A21">
        <v>1286297.22547484</v>
      </c>
      <c r="B21">
        <v>326898.72554554098</v>
      </c>
      <c r="C21" t="s">
        <v>17</v>
      </c>
      <c r="E21" s="4" t="str">
        <f t="shared" si="0"/>
        <v/>
      </c>
      <c r="F21" s="4" t="str">
        <f t="shared" si="1"/>
        <v/>
      </c>
      <c r="G21" s="4" t="str">
        <f t="shared" si="2"/>
        <v/>
      </c>
      <c r="H21" s="4" t="str">
        <f t="shared" si="3"/>
        <v/>
      </c>
      <c r="I21" s="4" t="str">
        <f t="shared" si="4"/>
        <v/>
      </c>
      <c r="K21" s="4" t="str">
        <f t="shared" si="5"/>
        <v/>
      </c>
      <c r="L21" s="4">
        <f t="shared" si="6"/>
        <v>1</v>
      </c>
      <c r="M21" s="5">
        <f t="shared" si="7"/>
        <v>326898.73</v>
      </c>
      <c r="N21" s="5">
        <f t="shared" si="8"/>
        <v>1286297.23</v>
      </c>
      <c r="P21" s="4" t="str">
        <f t="shared" si="11"/>
        <v/>
      </c>
      <c r="Q21" s="4" t="str">
        <f t="shared" si="12"/>
        <v/>
      </c>
      <c r="R21" s="4" t="str">
        <f t="shared" si="9"/>
        <v/>
      </c>
      <c r="S21" s="6" t="str">
        <f t="shared" si="10"/>
        <v/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Roman,Обычный"&amp;12&amp;A</oddHeader>
    <oddFooter>&amp;C&amp;"Times New Roman,Обычный"&amp;12Page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step3coord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2017-08-17T06:23:10Z</dcterms:created>
  <dcterms:modified xsi:type="dcterms:W3CDTF">2017-08-17T06:23:10Z</dcterms:modified>
</cp:coreProperties>
</file>