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iploma_GIS\Meteorology\Damp\Excell\"/>
    </mc:Choice>
  </mc:AlternateContent>
  <bookViews>
    <workbookView xWindow="0" yWindow="0" windowWidth="16380" windowHeight="8190" tabRatio="990" activeTab="1"/>
  </bookViews>
  <sheets>
    <sheet name="data1" sheetId="1" r:id="rId1"/>
    <sheet name="data2" sheetId="2" r:id="rId2"/>
  </sheets>
  <calcPr calcId="152511"/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3" i="2"/>
  <c r="T474" i="2"/>
  <c r="T475" i="2"/>
  <c r="T476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591" i="2"/>
  <c r="T592" i="2"/>
  <c r="T593" i="2"/>
  <c r="T594" i="2"/>
  <c r="T595" i="2"/>
  <c r="T596" i="2"/>
  <c r="T597" i="2"/>
  <c r="T598" i="2"/>
  <c r="T599" i="2"/>
  <c r="T600" i="2"/>
  <c r="T601" i="2"/>
  <c r="T602" i="2"/>
  <c r="T603" i="2"/>
  <c r="T604" i="2"/>
  <c r="T605" i="2"/>
  <c r="T606" i="2"/>
  <c r="T607" i="2"/>
  <c r="T608" i="2"/>
  <c r="T609" i="2"/>
  <c r="T610" i="2"/>
  <c r="T611" i="2"/>
  <c r="T612" i="2"/>
  <c r="T613" i="2"/>
  <c r="T614" i="2"/>
  <c r="T615" i="2"/>
  <c r="T616" i="2"/>
  <c r="T617" i="2"/>
  <c r="T618" i="2"/>
  <c r="T619" i="2"/>
  <c r="T620" i="2"/>
  <c r="T621" i="2"/>
  <c r="T622" i="2"/>
  <c r="T623" i="2"/>
  <c r="T624" i="2"/>
  <c r="T625" i="2"/>
  <c r="T626" i="2"/>
  <c r="T627" i="2"/>
  <c r="T628" i="2"/>
  <c r="T629" i="2"/>
  <c r="T630" i="2"/>
  <c r="T631" i="2"/>
  <c r="T632" i="2"/>
  <c r="T633" i="2"/>
  <c r="T634" i="2"/>
  <c r="T635" i="2"/>
  <c r="T636" i="2"/>
  <c r="T637" i="2"/>
  <c r="T638" i="2"/>
  <c r="T639" i="2"/>
  <c r="T640" i="2"/>
  <c r="T641" i="2"/>
  <c r="T642" i="2"/>
  <c r="T643" i="2"/>
  <c r="T644" i="2"/>
  <c r="T645" i="2"/>
  <c r="T646" i="2"/>
  <c r="T647" i="2"/>
  <c r="T648" i="2"/>
  <c r="T649" i="2"/>
  <c r="T650" i="2"/>
  <c r="T651" i="2"/>
  <c r="T652" i="2"/>
  <c r="T653" i="2"/>
  <c r="T654" i="2"/>
  <c r="T655" i="2"/>
  <c r="T656" i="2"/>
  <c r="T657" i="2"/>
  <c r="T658" i="2"/>
  <c r="T659" i="2"/>
  <c r="T660" i="2"/>
  <c r="T661" i="2"/>
  <c r="T662" i="2"/>
  <c r="T663" i="2"/>
  <c r="T664" i="2"/>
  <c r="T665" i="2"/>
  <c r="T666" i="2"/>
  <c r="T667" i="2"/>
  <c r="T668" i="2"/>
  <c r="T669" i="2"/>
  <c r="T670" i="2"/>
  <c r="T671" i="2"/>
  <c r="T672" i="2"/>
  <c r="T673" i="2"/>
  <c r="T674" i="2"/>
  <c r="T675" i="2"/>
  <c r="T676" i="2"/>
  <c r="T677" i="2"/>
  <c r="T678" i="2"/>
  <c r="T679" i="2"/>
  <c r="T680" i="2"/>
  <c r="T681" i="2"/>
  <c r="T682" i="2"/>
  <c r="T683" i="2"/>
  <c r="T684" i="2"/>
  <c r="T685" i="2"/>
  <c r="T686" i="2"/>
  <c r="T687" i="2"/>
  <c r="T688" i="2"/>
  <c r="T689" i="2"/>
  <c r="T690" i="2"/>
  <c r="T691" i="2"/>
  <c r="T692" i="2"/>
  <c r="T693" i="2"/>
  <c r="T694" i="2"/>
  <c r="T695" i="2"/>
  <c r="T696" i="2"/>
  <c r="T697" i="2"/>
  <c r="T698" i="2"/>
  <c r="T699" i="2"/>
  <c r="T700" i="2"/>
  <c r="T701" i="2"/>
  <c r="T702" i="2"/>
  <c r="T703" i="2"/>
  <c r="T704" i="2"/>
  <c r="T705" i="2"/>
  <c r="T706" i="2"/>
  <c r="T707" i="2"/>
  <c r="T708" i="2"/>
  <c r="T709" i="2"/>
  <c r="T710" i="2"/>
  <c r="T711" i="2"/>
  <c r="T712" i="2"/>
  <c r="T713" i="2"/>
  <c r="T714" i="2"/>
  <c r="T715" i="2"/>
  <c r="T716" i="2"/>
  <c r="T717" i="2"/>
  <c r="T718" i="2"/>
  <c r="T719" i="2"/>
  <c r="T720" i="2"/>
  <c r="T721" i="2"/>
  <c r="T722" i="2"/>
  <c r="T723" i="2"/>
  <c r="T724" i="2"/>
  <c r="T725" i="2"/>
  <c r="T726" i="2"/>
  <c r="T727" i="2"/>
  <c r="T728" i="2"/>
  <c r="T729" i="2"/>
  <c r="T730" i="2"/>
  <c r="T731" i="2"/>
  <c r="T732" i="2"/>
  <c r="T733" i="2"/>
  <c r="T734" i="2"/>
  <c r="T735" i="2"/>
  <c r="T736" i="2"/>
  <c r="T737" i="2"/>
  <c r="T738" i="2"/>
  <c r="T739" i="2"/>
  <c r="T740" i="2"/>
  <c r="T741" i="2"/>
  <c r="T742" i="2"/>
  <c r="T743" i="2"/>
  <c r="T744" i="2"/>
  <c r="T745" i="2"/>
  <c r="T746" i="2"/>
  <c r="T747" i="2"/>
  <c r="T748" i="2"/>
  <c r="T749" i="2"/>
  <c r="T750" i="2"/>
  <c r="T751" i="2"/>
  <c r="T752" i="2"/>
  <c r="T753" i="2"/>
  <c r="T754" i="2"/>
  <c r="T755" i="2"/>
  <c r="T756" i="2"/>
  <c r="T757" i="2"/>
  <c r="T758" i="2"/>
  <c r="T759" i="2"/>
  <c r="T760" i="2"/>
  <c r="T761" i="2"/>
  <c r="T762" i="2"/>
  <c r="T763" i="2"/>
  <c r="T764" i="2"/>
  <c r="T765" i="2"/>
  <c r="T766" i="2"/>
  <c r="T767" i="2"/>
  <c r="T768" i="2"/>
  <c r="T769" i="2"/>
  <c r="T770" i="2"/>
  <c r="T771" i="2"/>
  <c r="T772" i="2"/>
  <c r="T773" i="2"/>
  <c r="T774" i="2"/>
  <c r="T775" i="2"/>
  <c r="T776" i="2"/>
  <c r="T777" i="2"/>
  <c r="T778" i="2"/>
  <c r="T779" i="2"/>
  <c r="T780" i="2"/>
  <c r="T781" i="2"/>
  <c r="T782" i="2"/>
  <c r="T783" i="2"/>
  <c r="T784" i="2"/>
  <c r="T785" i="2"/>
  <c r="T786" i="2"/>
  <c r="T787" i="2"/>
  <c r="T788" i="2"/>
  <c r="T789" i="2"/>
  <c r="T790" i="2"/>
  <c r="T791" i="2"/>
  <c r="T792" i="2"/>
  <c r="T793" i="2"/>
  <c r="T794" i="2"/>
  <c r="T795" i="2"/>
  <c r="T796" i="2"/>
  <c r="T797" i="2"/>
  <c r="T798" i="2"/>
  <c r="T799" i="2"/>
  <c r="T800" i="2"/>
  <c r="T801" i="2"/>
  <c r="T802" i="2"/>
  <c r="T803" i="2"/>
  <c r="T804" i="2"/>
  <c r="T805" i="2"/>
  <c r="T806" i="2"/>
  <c r="T807" i="2"/>
  <c r="T808" i="2"/>
  <c r="T809" i="2"/>
  <c r="T810" i="2"/>
  <c r="T811" i="2"/>
  <c r="T812" i="2"/>
  <c r="T813" i="2"/>
  <c r="T814" i="2"/>
  <c r="T815" i="2"/>
  <c r="T816" i="2"/>
  <c r="T817" i="2"/>
  <c r="T818" i="2"/>
  <c r="T819" i="2"/>
  <c r="T820" i="2"/>
  <c r="T821" i="2"/>
  <c r="T822" i="2"/>
  <c r="T823" i="2"/>
  <c r="T824" i="2"/>
  <c r="T825" i="2"/>
  <c r="T826" i="2"/>
  <c r="T827" i="2"/>
  <c r="T828" i="2"/>
  <c r="T829" i="2"/>
  <c r="T830" i="2"/>
  <c r="T831" i="2"/>
  <c r="T832" i="2"/>
  <c r="T833" i="2"/>
  <c r="T834" i="2"/>
  <c r="T835" i="2"/>
  <c r="T836" i="2"/>
  <c r="T837" i="2"/>
  <c r="T838" i="2"/>
  <c r="T839" i="2"/>
  <c r="T840" i="2"/>
  <c r="T841" i="2"/>
  <c r="T842" i="2"/>
  <c r="T843" i="2"/>
  <c r="T844" i="2"/>
  <c r="T845" i="2"/>
  <c r="T846" i="2"/>
  <c r="T847" i="2"/>
  <c r="T848" i="2"/>
  <c r="T849" i="2"/>
  <c r="T850" i="2"/>
  <c r="T851" i="2"/>
  <c r="T852" i="2"/>
  <c r="T853" i="2"/>
  <c r="T854" i="2"/>
  <c r="T855" i="2"/>
  <c r="T856" i="2"/>
  <c r="T857" i="2"/>
  <c r="T858" i="2"/>
  <c r="T859" i="2"/>
  <c r="T860" i="2"/>
  <c r="T861" i="2"/>
  <c r="T862" i="2"/>
  <c r="T863" i="2"/>
  <c r="T864" i="2"/>
  <c r="T865" i="2"/>
  <c r="T866" i="2"/>
  <c r="T867" i="2"/>
  <c r="T868" i="2"/>
  <c r="T869" i="2"/>
  <c r="T870" i="2"/>
  <c r="T871" i="2"/>
  <c r="T872" i="2"/>
  <c r="T873" i="2"/>
  <c r="T874" i="2"/>
  <c r="T875" i="2"/>
  <c r="T876" i="2"/>
  <c r="T877" i="2"/>
  <c r="T878" i="2"/>
  <c r="T879" i="2"/>
  <c r="T880" i="2"/>
  <c r="T881" i="2"/>
  <c r="T882" i="2"/>
  <c r="T883" i="2"/>
  <c r="T884" i="2"/>
  <c r="T885" i="2"/>
  <c r="T886" i="2"/>
  <c r="T887" i="2"/>
  <c r="T888" i="2"/>
  <c r="T889" i="2"/>
  <c r="T890" i="2"/>
  <c r="T891" i="2"/>
  <c r="T892" i="2"/>
  <c r="T893" i="2"/>
  <c r="T894" i="2"/>
  <c r="T895" i="2"/>
  <c r="T896" i="2"/>
  <c r="T897" i="2"/>
  <c r="T898" i="2"/>
  <c r="T899" i="2"/>
  <c r="T900" i="2"/>
  <c r="T901" i="2"/>
  <c r="T902" i="2"/>
  <c r="T903" i="2"/>
  <c r="T904" i="2"/>
  <c r="T905" i="2"/>
  <c r="T906" i="2"/>
  <c r="T907" i="2"/>
  <c r="T908" i="2"/>
  <c r="T909" i="2"/>
  <c r="T910" i="2"/>
  <c r="T911" i="2"/>
  <c r="T912" i="2"/>
  <c r="T913" i="2"/>
  <c r="T914" i="2"/>
  <c r="T915" i="2"/>
  <c r="T916" i="2"/>
  <c r="T917" i="2"/>
  <c r="T918" i="2"/>
  <c r="T919" i="2"/>
  <c r="T920" i="2"/>
  <c r="T921" i="2"/>
  <c r="T922" i="2"/>
  <c r="T923" i="2"/>
  <c r="T924" i="2"/>
  <c r="T925" i="2"/>
  <c r="T926" i="2"/>
  <c r="T927" i="2"/>
  <c r="T928" i="2"/>
  <c r="T929" i="2"/>
  <c r="T930" i="2"/>
  <c r="T931" i="2"/>
  <c r="T932" i="2"/>
  <c r="T933" i="2"/>
  <c r="T934" i="2"/>
  <c r="T935" i="2"/>
  <c r="T936" i="2"/>
  <c r="T937" i="2"/>
  <c r="T938" i="2"/>
  <c r="T939" i="2"/>
  <c r="T940" i="2"/>
  <c r="T941" i="2"/>
  <c r="T942" i="2"/>
  <c r="T943" i="2"/>
  <c r="T944" i="2"/>
  <c r="T945" i="2"/>
  <c r="T946" i="2"/>
  <c r="T947" i="2"/>
  <c r="T948" i="2"/>
  <c r="T949" i="2"/>
  <c r="T950" i="2"/>
  <c r="T951" i="2"/>
  <c r="T952" i="2"/>
  <c r="T953" i="2"/>
  <c r="T954" i="2"/>
  <c r="T955" i="2"/>
  <c r="T956" i="2"/>
  <c r="T957" i="2"/>
  <c r="T958" i="2"/>
  <c r="T959" i="2"/>
  <c r="T960" i="2"/>
  <c r="T961" i="2"/>
  <c r="T962" i="2"/>
  <c r="T963" i="2"/>
  <c r="T964" i="2"/>
  <c r="T965" i="2"/>
  <c r="T966" i="2"/>
  <c r="T967" i="2"/>
  <c r="T968" i="2"/>
  <c r="T969" i="2"/>
  <c r="T970" i="2"/>
  <c r="T971" i="2"/>
  <c r="T972" i="2"/>
  <c r="T973" i="2"/>
  <c r="T974" i="2"/>
  <c r="T975" i="2"/>
  <c r="T976" i="2"/>
  <c r="T977" i="2"/>
  <c r="T978" i="2"/>
  <c r="T979" i="2"/>
  <c r="T980" i="2"/>
  <c r="T981" i="2"/>
  <c r="T982" i="2"/>
  <c r="T983" i="2"/>
  <c r="T984" i="2"/>
  <c r="T985" i="2"/>
  <c r="T986" i="2"/>
  <c r="T987" i="2"/>
  <c r="T988" i="2"/>
  <c r="T989" i="2"/>
  <c r="T990" i="2"/>
  <c r="T991" i="2"/>
  <c r="T992" i="2"/>
  <c r="T993" i="2"/>
  <c r="T994" i="2"/>
  <c r="T995" i="2"/>
  <c r="T996" i="2"/>
  <c r="T997" i="2"/>
  <c r="T998" i="2"/>
  <c r="T999" i="2"/>
  <c r="T1000" i="2"/>
  <c r="T1001" i="2"/>
  <c r="T1002" i="2"/>
  <c r="T1003" i="2"/>
  <c r="T1004" i="2"/>
  <c r="T1005" i="2"/>
  <c r="T1006" i="2"/>
  <c r="T1007" i="2"/>
  <c r="T1008" i="2"/>
  <c r="T1009" i="2"/>
  <c r="T1010" i="2"/>
  <c r="T1011" i="2"/>
  <c r="T1012" i="2"/>
  <c r="T1013" i="2"/>
  <c r="T1014" i="2"/>
  <c r="T1015" i="2"/>
  <c r="T1016" i="2"/>
  <c r="T1017" i="2"/>
  <c r="T1018" i="2"/>
  <c r="T1019" i="2"/>
  <c r="T1020" i="2"/>
  <c r="T1021" i="2"/>
  <c r="T1022" i="2"/>
  <c r="T1023" i="2"/>
  <c r="T1024" i="2"/>
  <c r="T1025" i="2"/>
  <c r="T1026" i="2"/>
  <c r="T1027" i="2"/>
  <c r="T1028" i="2"/>
  <c r="T1029" i="2"/>
  <c r="T1030" i="2"/>
  <c r="T1031" i="2"/>
  <c r="T1032" i="2"/>
  <c r="T1033" i="2"/>
  <c r="T1034" i="2"/>
  <c r="T1035" i="2"/>
  <c r="T1036" i="2"/>
  <c r="T1037" i="2"/>
  <c r="T1038" i="2"/>
  <c r="T1039" i="2"/>
  <c r="T1040" i="2"/>
  <c r="T1041" i="2"/>
  <c r="T1042" i="2"/>
  <c r="T1043" i="2"/>
  <c r="T1044" i="2"/>
  <c r="T1045" i="2"/>
  <c r="T1046" i="2"/>
  <c r="T1047" i="2"/>
  <c r="T1048" i="2"/>
  <c r="T1049" i="2"/>
  <c r="T1050" i="2"/>
  <c r="T1051" i="2"/>
  <c r="T1052" i="2"/>
  <c r="T1053" i="2"/>
  <c r="T1054" i="2"/>
  <c r="T1055" i="2"/>
  <c r="T1056" i="2"/>
  <c r="T1057" i="2"/>
  <c r="T1058" i="2"/>
  <c r="T1059" i="2"/>
  <c r="T1060" i="2"/>
  <c r="T1061" i="2"/>
  <c r="T1062" i="2"/>
  <c r="T1063" i="2"/>
  <c r="T1064" i="2"/>
  <c r="T1065" i="2"/>
  <c r="T1066" i="2"/>
  <c r="T1067" i="2"/>
  <c r="T1068" i="2"/>
  <c r="T1069" i="2"/>
  <c r="T1070" i="2"/>
  <c r="T1071" i="2"/>
  <c r="T1072" i="2"/>
  <c r="T1073" i="2"/>
  <c r="T1074" i="2"/>
  <c r="T1075" i="2"/>
  <c r="T1076" i="2"/>
  <c r="T1077" i="2"/>
  <c r="T1078" i="2"/>
  <c r="T1079" i="2"/>
  <c r="T1080" i="2"/>
  <c r="T1081" i="2"/>
  <c r="T1082" i="2"/>
  <c r="T1083" i="2"/>
  <c r="T1084" i="2"/>
  <c r="T1085" i="2"/>
  <c r="T1086" i="2"/>
  <c r="T1087" i="2"/>
  <c r="T1088" i="2"/>
  <c r="T1089" i="2"/>
  <c r="T1090" i="2"/>
  <c r="T1091" i="2"/>
  <c r="T1092" i="2"/>
  <c r="T1093" i="2"/>
  <c r="T1094" i="2"/>
  <c r="T1095" i="2"/>
  <c r="T1096" i="2"/>
  <c r="T1097" i="2"/>
  <c r="T1098" i="2"/>
  <c r="T1099" i="2"/>
  <c r="T1100" i="2"/>
  <c r="T1101" i="2"/>
  <c r="T1102" i="2"/>
  <c r="T1103" i="2"/>
  <c r="T1104" i="2"/>
  <c r="T1105" i="2"/>
  <c r="T1106" i="2"/>
  <c r="T1107" i="2"/>
  <c r="T1108" i="2"/>
  <c r="T1109" i="2"/>
  <c r="T1110" i="2"/>
  <c r="T1111" i="2"/>
  <c r="T1112" i="2"/>
  <c r="T1113" i="2"/>
  <c r="T1114" i="2"/>
  <c r="T1115" i="2"/>
  <c r="T1116" i="2"/>
  <c r="T1117" i="2"/>
  <c r="T1118" i="2"/>
  <c r="T1119" i="2"/>
  <c r="T1120" i="2"/>
  <c r="T1121" i="2"/>
  <c r="T1122" i="2"/>
  <c r="T1123" i="2"/>
  <c r="T1124" i="2"/>
  <c r="T1125" i="2"/>
  <c r="T1126" i="2"/>
  <c r="T1127" i="2"/>
  <c r="T1128" i="2"/>
  <c r="T1129" i="2"/>
  <c r="T1130" i="2"/>
  <c r="T1131" i="2"/>
  <c r="T1132" i="2"/>
  <c r="T1133" i="2"/>
  <c r="T1134" i="2"/>
  <c r="T1135" i="2"/>
  <c r="T1136" i="2"/>
  <c r="T1137" i="2"/>
  <c r="T1138" i="2"/>
  <c r="T1139" i="2"/>
  <c r="T1140" i="2"/>
  <c r="T1141" i="2"/>
  <c r="T1142" i="2"/>
  <c r="T1143" i="2"/>
  <c r="T1144" i="2"/>
  <c r="T1145" i="2"/>
  <c r="T1146" i="2"/>
  <c r="T1147" i="2"/>
  <c r="T1148" i="2"/>
  <c r="T1149" i="2"/>
  <c r="T1150" i="2"/>
  <c r="T1151" i="2"/>
  <c r="T1152" i="2"/>
  <c r="T1153" i="2"/>
  <c r="T1154" i="2"/>
  <c r="T1155" i="2"/>
  <c r="T1156" i="2"/>
  <c r="T14" i="2"/>
  <c r="T15" i="2"/>
  <c r="T16" i="2"/>
  <c r="T17" i="2"/>
  <c r="T18" i="2"/>
  <c r="T19" i="2"/>
  <c r="T20" i="2"/>
  <c r="T21" i="2"/>
  <c r="T22" i="2"/>
  <c r="T3" i="2"/>
  <c r="T4" i="2"/>
  <c r="T5" i="2"/>
  <c r="T6" i="2"/>
  <c r="T7" i="2"/>
  <c r="T8" i="2"/>
  <c r="T9" i="2"/>
  <c r="T10" i="2"/>
  <c r="T11" i="2"/>
  <c r="T12" i="2"/>
  <c r="T13" i="2"/>
  <c r="T2" i="2"/>
  <c r="V2" i="2"/>
  <c r="A2" i="2"/>
  <c r="B2" i="2"/>
  <c r="C2" i="2"/>
  <c r="D2" i="2"/>
  <c r="E2" i="2"/>
  <c r="F2" i="2"/>
  <c r="G2" i="2"/>
  <c r="H2" i="2"/>
  <c r="I2" i="2"/>
  <c r="J2" i="2"/>
  <c r="K2" i="2"/>
  <c r="L2" i="2"/>
  <c r="M2" i="2"/>
  <c r="O2" i="2"/>
  <c r="P2" i="2"/>
  <c r="Q2" i="2"/>
  <c r="R2" i="2"/>
  <c r="S2" i="2"/>
  <c r="U2" i="2"/>
  <c r="W2" i="2"/>
  <c r="X2" i="2"/>
  <c r="Y2" i="2"/>
  <c r="A3" i="2"/>
  <c r="B3" i="2"/>
  <c r="C3" i="2"/>
  <c r="D3" i="2"/>
  <c r="E3" i="2"/>
  <c r="F3" i="2"/>
  <c r="G3" i="2"/>
  <c r="H3" i="2"/>
  <c r="I3" i="2"/>
  <c r="J3" i="2"/>
  <c r="K3" i="2"/>
  <c r="L3" i="2"/>
  <c r="M3" i="2"/>
  <c r="O3" i="2"/>
  <c r="P3" i="2"/>
  <c r="Q3" i="2"/>
  <c r="R3" i="2"/>
  <c r="S3" i="2"/>
  <c r="U3" i="2"/>
  <c r="V3" i="2"/>
  <c r="W3" i="2"/>
  <c r="X3" i="2"/>
  <c r="Y3" i="2"/>
  <c r="A4" i="2"/>
  <c r="B4" i="2"/>
  <c r="C4" i="2"/>
  <c r="D4" i="2"/>
  <c r="E4" i="2"/>
  <c r="F4" i="2"/>
  <c r="G4" i="2"/>
  <c r="H4" i="2"/>
  <c r="I4" i="2"/>
  <c r="J4" i="2"/>
  <c r="K4" i="2"/>
  <c r="L4" i="2"/>
  <c r="M4" i="2"/>
  <c r="O4" i="2"/>
  <c r="P4" i="2"/>
  <c r="Q4" i="2"/>
  <c r="R4" i="2"/>
  <c r="S4" i="2"/>
  <c r="U4" i="2"/>
  <c r="V4" i="2"/>
  <c r="W4" i="2"/>
  <c r="X4" i="2"/>
  <c r="Y4" i="2"/>
  <c r="A5" i="2"/>
  <c r="B5" i="2"/>
  <c r="C5" i="2"/>
  <c r="D5" i="2"/>
  <c r="E5" i="2"/>
  <c r="F5" i="2"/>
  <c r="G5" i="2"/>
  <c r="H5" i="2"/>
  <c r="I5" i="2"/>
  <c r="J5" i="2"/>
  <c r="K5" i="2"/>
  <c r="L5" i="2"/>
  <c r="M5" i="2"/>
  <c r="O5" i="2"/>
  <c r="P5" i="2"/>
  <c r="Q5" i="2"/>
  <c r="R5" i="2"/>
  <c r="S5" i="2"/>
  <c r="U5" i="2"/>
  <c r="V5" i="2"/>
  <c r="W5" i="2"/>
  <c r="X5" i="2"/>
  <c r="Y5" i="2"/>
  <c r="A6" i="2"/>
  <c r="B6" i="2"/>
  <c r="C6" i="2"/>
  <c r="D6" i="2"/>
  <c r="E6" i="2"/>
  <c r="F6" i="2"/>
  <c r="G6" i="2"/>
  <c r="H6" i="2"/>
  <c r="I6" i="2"/>
  <c r="J6" i="2"/>
  <c r="K6" i="2"/>
  <c r="L6" i="2"/>
  <c r="M6" i="2"/>
  <c r="O6" i="2"/>
  <c r="P6" i="2"/>
  <c r="Q6" i="2"/>
  <c r="R6" i="2"/>
  <c r="S6" i="2"/>
  <c r="U6" i="2"/>
  <c r="V6" i="2"/>
  <c r="W6" i="2"/>
  <c r="X6" i="2"/>
  <c r="Y6" i="2"/>
  <c r="A7" i="2"/>
  <c r="B7" i="2"/>
  <c r="C7" i="2"/>
  <c r="D7" i="2"/>
  <c r="E7" i="2"/>
  <c r="F7" i="2"/>
  <c r="G7" i="2"/>
  <c r="H7" i="2"/>
  <c r="I7" i="2"/>
  <c r="J7" i="2"/>
  <c r="K7" i="2"/>
  <c r="L7" i="2"/>
  <c r="M7" i="2"/>
  <c r="O7" i="2"/>
  <c r="P7" i="2"/>
  <c r="Q7" i="2"/>
  <c r="R7" i="2"/>
  <c r="S7" i="2"/>
  <c r="U7" i="2"/>
  <c r="V7" i="2"/>
  <c r="W7" i="2"/>
  <c r="X7" i="2"/>
  <c r="Y7" i="2"/>
  <c r="A8" i="2"/>
  <c r="B8" i="2"/>
  <c r="C8" i="2"/>
  <c r="D8" i="2"/>
  <c r="E8" i="2"/>
  <c r="F8" i="2"/>
  <c r="G8" i="2"/>
  <c r="H8" i="2"/>
  <c r="I8" i="2"/>
  <c r="J8" i="2"/>
  <c r="K8" i="2"/>
  <c r="L8" i="2"/>
  <c r="M8" i="2"/>
  <c r="O8" i="2"/>
  <c r="P8" i="2"/>
  <c r="Q8" i="2"/>
  <c r="R8" i="2"/>
  <c r="S8" i="2"/>
  <c r="U8" i="2"/>
  <c r="V8" i="2"/>
  <c r="W8" i="2"/>
  <c r="X8" i="2"/>
  <c r="Y8" i="2"/>
  <c r="A9" i="2"/>
  <c r="B9" i="2"/>
  <c r="C9" i="2"/>
  <c r="D9" i="2"/>
  <c r="E9" i="2"/>
  <c r="F9" i="2"/>
  <c r="G9" i="2"/>
  <c r="H9" i="2"/>
  <c r="I9" i="2"/>
  <c r="J9" i="2"/>
  <c r="K9" i="2"/>
  <c r="L9" i="2"/>
  <c r="M9" i="2"/>
  <c r="O9" i="2"/>
  <c r="P9" i="2"/>
  <c r="Q9" i="2"/>
  <c r="R9" i="2"/>
  <c r="S9" i="2"/>
  <c r="U9" i="2"/>
  <c r="V9" i="2"/>
  <c r="W9" i="2"/>
  <c r="X9" i="2"/>
  <c r="Y9" i="2"/>
  <c r="A10" i="2"/>
  <c r="B10" i="2"/>
  <c r="C10" i="2"/>
  <c r="D10" i="2"/>
  <c r="E10" i="2"/>
  <c r="F10" i="2"/>
  <c r="G10" i="2"/>
  <c r="H10" i="2"/>
  <c r="I10" i="2"/>
  <c r="J10" i="2"/>
  <c r="K10" i="2"/>
  <c r="L10" i="2"/>
  <c r="M10" i="2"/>
  <c r="O10" i="2"/>
  <c r="P10" i="2"/>
  <c r="Q10" i="2"/>
  <c r="R10" i="2"/>
  <c r="S10" i="2"/>
  <c r="U10" i="2"/>
  <c r="V10" i="2"/>
  <c r="W10" i="2"/>
  <c r="X10" i="2"/>
  <c r="Y10" i="2"/>
  <c r="A11" i="2"/>
  <c r="B11" i="2"/>
  <c r="C11" i="2"/>
  <c r="D11" i="2"/>
  <c r="E11" i="2"/>
  <c r="F11" i="2"/>
  <c r="G11" i="2"/>
  <c r="H11" i="2"/>
  <c r="I11" i="2"/>
  <c r="J11" i="2"/>
  <c r="K11" i="2"/>
  <c r="L11" i="2"/>
  <c r="M11" i="2"/>
  <c r="O11" i="2"/>
  <c r="P11" i="2"/>
  <c r="Q11" i="2"/>
  <c r="R11" i="2"/>
  <c r="S11" i="2"/>
  <c r="U11" i="2"/>
  <c r="V11" i="2"/>
  <c r="W11" i="2"/>
  <c r="X11" i="2"/>
  <c r="Y11" i="2"/>
  <c r="A12" i="2"/>
  <c r="B12" i="2"/>
  <c r="C12" i="2"/>
  <c r="D12" i="2"/>
  <c r="E12" i="2"/>
  <c r="F12" i="2"/>
  <c r="G12" i="2"/>
  <c r="H12" i="2"/>
  <c r="I12" i="2"/>
  <c r="J12" i="2"/>
  <c r="K12" i="2"/>
  <c r="L12" i="2"/>
  <c r="M12" i="2"/>
  <c r="O12" i="2"/>
  <c r="P12" i="2"/>
  <c r="Q12" i="2"/>
  <c r="R12" i="2"/>
  <c r="S12" i="2"/>
  <c r="U12" i="2"/>
  <c r="V12" i="2"/>
  <c r="W12" i="2"/>
  <c r="X12" i="2"/>
  <c r="Y12" i="2"/>
  <c r="A13" i="2"/>
  <c r="B13" i="2"/>
  <c r="C13" i="2"/>
  <c r="D13" i="2"/>
  <c r="E13" i="2"/>
  <c r="F13" i="2"/>
  <c r="G13" i="2"/>
  <c r="H13" i="2"/>
  <c r="I13" i="2"/>
  <c r="J13" i="2"/>
  <c r="K13" i="2"/>
  <c r="L13" i="2"/>
  <c r="M13" i="2"/>
  <c r="O13" i="2"/>
  <c r="P13" i="2"/>
  <c r="Q13" i="2"/>
  <c r="R13" i="2"/>
  <c r="S13" i="2"/>
  <c r="U13" i="2"/>
  <c r="V13" i="2"/>
  <c r="W13" i="2"/>
  <c r="X13" i="2"/>
  <c r="Y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O14" i="2"/>
  <c r="P14" i="2"/>
  <c r="Q14" i="2"/>
  <c r="R14" i="2"/>
  <c r="S14" i="2"/>
  <c r="U14" i="2"/>
  <c r="V14" i="2"/>
  <c r="W14" i="2"/>
  <c r="X14" i="2"/>
  <c r="Y14" i="2"/>
  <c r="A15" i="2"/>
  <c r="B15" i="2"/>
  <c r="C15" i="2"/>
  <c r="D15" i="2"/>
  <c r="E15" i="2"/>
  <c r="F15" i="2"/>
  <c r="G15" i="2"/>
  <c r="H15" i="2"/>
  <c r="I15" i="2"/>
  <c r="J15" i="2"/>
  <c r="K15" i="2"/>
  <c r="L15" i="2"/>
  <c r="M15" i="2"/>
  <c r="O15" i="2"/>
  <c r="P15" i="2"/>
  <c r="Q15" i="2"/>
  <c r="R15" i="2"/>
  <c r="S15" i="2"/>
  <c r="U15" i="2"/>
  <c r="V15" i="2"/>
  <c r="W15" i="2"/>
  <c r="X15" i="2"/>
  <c r="Y15" i="2"/>
  <c r="A16" i="2"/>
  <c r="B16" i="2"/>
  <c r="C16" i="2"/>
  <c r="D16" i="2"/>
  <c r="E16" i="2"/>
  <c r="F16" i="2"/>
  <c r="G16" i="2"/>
  <c r="H16" i="2"/>
  <c r="I16" i="2"/>
  <c r="J16" i="2"/>
  <c r="K16" i="2"/>
  <c r="L16" i="2"/>
  <c r="M16" i="2"/>
  <c r="O16" i="2"/>
  <c r="P16" i="2"/>
  <c r="Q16" i="2"/>
  <c r="R16" i="2"/>
  <c r="S16" i="2"/>
  <c r="U16" i="2"/>
  <c r="V16" i="2"/>
  <c r="W16" i="2"/>
  <c r="X16" i="2"/>
  <c r="Y16" i="2"/>
  <c r="A17" i="2"/>
  <c r="B17" i="2"/>
  <c r="C17" i="2"/>
  <c r="D17" i="2"/>
  <c r="E17" i="2"/>
  <c r="F17" i="2"/>
  <c r="G17" i="2"/>
  <c r="H17" i="2"/>
  <c r="I17" i="2"/>
  <c r="J17" i="2"/>
  <c r="K17" i="2"/>
  <c r="L17" i="2"/>
  <c r="M17" i="2"/>
  <c r="O17" i="2"/>
  <c r="P17" i="2"/>
  <c r="Q17" i="2"/>
  <c r="R17" i="2"/>
  <c r="S17" i="2"/>
  <c r="U17" i="2"/>
  <c r="V17" i="2"/>
  <c r="W17" i="2"/>
  <c r="X17" i="2"/>
  <c r="Y17" i="2"/>
  <c r="A18" i="2"/>
  <c r="B18" i="2"/>
  <c r="C18" i="2"/>
  <c r="D18" i="2"/>
  <c r="E18" i="2"/>
  <c r="F18" i="2"/>
  <c r="G18" i="2"/>
  <c r="H18" i="2"/>
  <c r="I18" i="2"/>
  <c r="J18" i="2"/>
  <c r="K18" i="2"/>
  <c r="L18" i="2"/>
  <c r="M18" i="2"/>
  <c r="O18" i="2"/>
  <c r="P18" i="2"/>
  <c r="Q18" i="2"/>
  <c r="R18" i="2"/>
  <c r="S18" i="2"/>
  <c r="U18" i="2"/>
  <c r="V18" i="2"/>
  <c r="W18" i="2"/>
  <c r="X18" i="2"/>
  <c r="Y18" i="2"/>
  <c r="A19" i="2"/>
  <c r="B19" i="2"/>
  <c r="C19" i="2"/>
  <c r="D19" i="2"/>
  <c r="E19" i="2"/>
  <c r="F19" i="2"/>
  <c r="G19" i="2"/>
  <c r="H19" i="2"/>
  <c r="I19" i="2"/>
  <c r="J19" i="2"/>
  <c r="K19" i="2"/>
  <c r="L19" i="2"/>
  <c r="M19" i="2"/>
  <c r="O19" i="2"/>
  <c r="P19" i="2"/>
  <c r="Q19" i="2"/>
  <c r="R19" i="2"/>
  <c r="S19" i="2"/>
  <c r="U19" i="2"/>
  <c r="V19" i="2"/>
  <c r="W19" i="2"/>
  <c r="X19" i="2"/>
  <c r="Y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O20" i="2"/>
  <c r="P20" i="2"/>
  <c r="Q20" i="2"/>
  <c r="R20" i="2"/>
  <c r="S20" i="2"/>
  <c r="U20" i="2"/>
  <c r="V20" i="2"/>
  <c r="W20" i="2"/>
  <c r="X20" i="2"/>
  <c r="Y20" i="2"/>
  <c r="A21" i="2"/>
  <c r="B21" i="2"/>
  <c r="C21" i="2"/>
  <c r="D21" i="2"/>
  <c r="E21" i="2"/>
  <c r="F21" i="2"/>
  <c r="G21" i="2"/>
  <c r="H21" i="2"/>
  <c r="I21" i="2"/>
  <c r="J21" i="2"/>
  <c r="K21" i="2"/>
  <c r="L21" i="2"/>
  <c r="M21" i="2"/>
  <c r="O21" i="2"/>
  <c r="P21" i="2"/>
  <c r="Q21" i="2"/>
  <c r="R21" i="2"/>
  <c r="S21" i="2"/>
  <c r="U21" i="2"/>
  <c r="V21" i="2"/>
  <c r="W21" i="2"/>
  <c r="X21" i="2"/>
  <c r="Y21" i="2"/>
  <c r="A22" i="2"/>
  <c r="B22" i="2"/>
  <c r="C22" i="2"/>
  <c r="D22" i="2"/>
  <c r="E22" i="2"/>
  <c r="F22" i="2"/>
  <c r="G22" i="2"/>
  <c r="H22" i="2"/>
  <c r="I22" i="2"/>
  <c r="J22" i="2"/>
  <c r="K22" i="2"/>
  <c r="L22" i="2"/>
  <c r="M22" i="2"/>
  <c r="O22" i="2"/>
  <c r="P22" i="2"/>
  <c r="Q22" i="2"/>
  <c r="R22" i="2"/>
  <c r="S22" i="2"/>
  <c r="U22" i="2"/>
  <c r="V22" i="2"/>
  <c r="W22" i="2"/>
  <c r="X22" i="2"/>
  <c r="Y22" i="2"/>
  <c r="A23" i="2"/>
  <c r="B23" i="2"/>
  <c r="C23" i="2"/>
  <c r="D23" i="2"/>
  <c r="E23" i="2"/>
  <c r="F23" i="2"/>
  <c r="G23" i="2"/>
  <c r="H23" i="2"/>
  <c r="I23" i="2"/>
  <c r="J23" i="2"/>
  <c r="K23" i="2"/>
  <c r="L23" i="2"/>
  <c r="M23" i="2"/>
  <c r="O23" i="2"/>
  <c r="P23" i="2"/>
  <c r="Q23" i="2"/>
  <c r="R23" i="2"/>
  <c r="S23" i="2"/>
  <c r="U23" i="2"/>
  <c r="V23" i="2"/>
  <c r="W23" i="2"/>
  <c r="X23" i="2"/>
  <c r="Y23" i="2"/>
  <c r="A24" i="2"/>
  <c r="B24" i="2"/>
  <c r="C24" i="2"/>
  <c r="D24" i="2"/>
  <c r="E24" i="2"/>
  <c r="F24" i="2"/>
  <c r="G24" i="2"/>
  <c r="H24" i="2"/>
  <c r="I24" i="2"/>
  <c r="J24" i="2"/>
  <c r="K24" i="2"/>
  <c r="L24" i="2"/>
  <c r="M24" i="2"/>
  <c r="O24" i="2"/>
  <c r="P24" i="2"/>
  <c r="Q24" i="2"/>
  <c r="R24" i="2"/>
  <c r="S24" i="2"/>
  <c r="U24" i="2"/>
  <c r="V24" i="2"/>
  <c r="W24" i="2"/>
  <c r="X24" i="2"/>
  <c r="Y24" i="2"/>
  <c r="A25" i="2"/>
  <c r="B25" i="2"/>
  <c r="C25" i="2"/>
  <c r="D25" i="2"/>
  <c r="E25" i="2"/>
  <c r="F25" i="2"/>
  <c r="G25" i="2"/>
  <c r="H25" i="2"/>
  <c r="I25" i="2"/>
  <c r="J25" i="2"/>
  <c r="K25" i="2"/>
  <c r="L25" i="2"/>
  <c r="M25" i="2"/>
  <c r="O25" i="2"/>
  <c r="P25" i="2"/>
  <c r="Q25" i="2"/>
  <c r="R25" i="2"/>
  <c r="S25" i="2"/>
  <c r="U25" i="2"/>
  <c r="V25" i="2"/>
  <c r="W25" i="2"/>
  <c r="X25" i="2"/>
  <c r="Y25" i="2"/>
  <c r="A26" i="2"/>
  <c r="B26" i="2"/>
  <c r="C26" i="2"/>
  <c r="D26" i="2"/>
  <c r="E26" i="2"/>
  <c r="F26" i="2"/>
  <c r="G26" i="2"/>
  <c r="H26" i="2"/>
  <c r="I26" i="2"/>
  <c r="J26" i="2"/>
  <c r="K26" i="2"/>
  <c r="L26" i="2"/>
  <c r="M26" i="2"/>
  <c r="O26" i="2"/>
  <c r="P26" i="2"/>
  <c r="Q26" i="2"/>
  <c r="R26" i="2"/>
  <c r="S26" i="2"/>
  <c r="U26" i="2"/>
  <c r="V26" i="2"/>
  <c r="W26" i="2"/>
  <c r="X26" i="2"/>
  <c r="Y26" i="2"/>
  <c r="A27" i="2"/>
  <c r="B27" i="2"/>
  <c r="C27" i="2"/>
  <c r="D27" i="2"/>
  <c r="E27" i="2"/>
  <c r="F27" i="2"/>
  <c r="G27" i="2"/>
  <c r="H27" i="2"/>
  <c r="I27" i="2"/>
  <c r="J27" i="2"/>
  <c r="K27" i="2"/>
  <c r="L27" i="2"/>
  <c r="M27" i="2"/>
  <c r="O27" i="2"/>
  <c r="P27" i="2"/>
  <c r="Q27" i="2"/>
  <c r="R27" i="2"/>
  <c r="S27" i="2"/>
  <c r="U27" i="2"/>
  <c r="V27" i="2"/>
  <c r="W27" i="2"/>
  <c r="X27" i="2"/>
  <c r="Y27" i="2"/>
  <c r="A28" i="2"/>
  <c r="B28" i="2"/>
  <c r="C28" i="2"/>
  <c r="D28" i="2"/>
  <c r="E28" i="2"/>
  <c r="F28" i="2"/>
  <c r="G28" i="2"/>
  <c r="H28" i="2"/>
  <c r="I28" i="2"/>
  <c r="J28" i="2"/>
  <c r="K28" i="2"/>
  <c r="L28" i="2"/>
  <c r="M28" i="2"/>
  <c r="O28" i="2"/>
  <c r="P28" i="2"/>
  <c r="Q28" i="2"/>
  <c r="R28" i="2"/>
  <c r="S28" i="2"/>
  <c r="U28" i="2"/>
  <c r="V28" i="2"/>
  <c r="W28" i="2"/>
  <c r="X28" i="2"/>
  <c r="Y28" i="2"/>
  <c r="A29" i="2"/>
  <c r="B29" i="2"/>
  <c r="C29" i="2"/>
  <c r="D29" i="2"/>
  <c r="E29" i="2"/>
  <c r="F29" i="2"/>
  <c r="G29" i="2"/>
  <c r="H29" i="2"/>
  <c r="I29" i="2"/>
  <c r="J29" i="2"/>
  <c r="K29" i="2"/>
  <c r="L29" i="2"/>
  <c r="M29" i="2"/>
  <c r="O29" i="2"/>
  <c r="P29" i="2"/>
  <c r="Q29" i="2"/>
  <c r="R29" i="2"/>
  <c r="S29" i="2"/>
  <c r="U29" i="2"/>
  <c r="V29" i="2"/>
  <c r="W29" i="2"/>
  <c r="X29" i="2"/>
  <c r="Y29" i="2"/>
  <c r="A30" i="2"/>
  <c r="B30" i="2"/>
  <c r="C30" i="2"/>
  <c r="D30" i="2"/>
  <c r="E30" i="2"/>
  <c r="F30" i="2"/>
  <c r="G30" i="2"/>
  <c r="H30" i="2"/>
  <c r="I30" i="2"/>
  <c r="J30" i="2"/>
  <c r="K30" i="2"/>
  <c r="L30" i="2"/>
  <c r="M30" i="2"/>
  <c r="O30" i="2"/>
  <c r="P30" i="2"/>
  <c r="Q30" i="2"/>
  <c r="R30" i="2"/>
  <c r="S30" i="2"/>
  <c r="U30" i="2"/>
  <c r="V30" i="2"/>
  <c r="W30" i="2"/>
  <c r="X30" i="2"/>
  <c r="Y30" i="2"/>
  <c r="A31" i="2"/>
  <c r="B31" i="2"/>
  <c r="C31" i="2"/>
  <c r="D31" i="2"/>
  <c r="E31" i="2"/>
  <c r="F31" i="2"/>
  <c r="G31" i="2"/>
  <c r="H31" i="2"/>
  <c r="I31" i="2"/>
  <c r="J31" i="2"/>
  <c r="K31" i="2"/>
  <c r="L31" i="2"/>
  <c r="M31" i="2"/>
  <c r="O31" i="2"/>
  <c r="P31" i="2"/>
  <c r="Q31" i="2"/>
  <c r="R31" i="2"/>
  <c r="S31" i="2"/>
  <c r="U31" i="2"/>
  <c r="V31" i="2"/>
  <c r="W31" i="2"/>
  <c r="X31" i="2"/>
  <c r="Y31" i="2"/>
  <c r="A32" i="2"/>
  <c r="B32" i="2"/>
  <c r="C32" i="2"/>
  <c r="D32" i="2"/>
  <c r="E32" i="2"/>
  <c r="F32" i="2"/>
  <c r="G32" i="2"/>
  <c r="H32" i="2"/>
  <c r="I32" i="2"/>
  <c r="J32" i="2"/>
  <c r="K32" i="2"/>
  <c r="L32" i="2"/>
  <c r="M32" i="2"/>
  <c r="O32" i="2"/>
  <c r="P32" i="2"/>
  <c r="Q32" i="2"/>
  <c r="R32" i="2"/>
  <c r="S32" i="2"/>
  <c r="U32" i="2"/>
  <c r="V32" i="2"/>
  <c r="W32" i="2"/>
  <c r="X32" i="2"/>
  <c r="Y32" i="2"/>
  <c r="A33" i="2"/>
  <c r="B33" i="2"/>
  <c r="C33" i="2"/>
  <c r="D33" i="2"/>
  <c r="E33" i="2"/>
  <c r="F33" i="2"/>
  <c r="G33" i="2"/>
  <c r="H33" i="2"/>
  <c r="I33" i="2"/>
  <c r="J33" i="2"/>
  <c r="K33" i="2"/>
  <c r="L33" i="2"/>
  <c r="M33" i="2"/>
  <c r="O33" i="2"/>
  <c r="P33" i="2"/>
  <c r="Q33" i="2"/>
  <c r="R33" i="2"/>
  <c r="S33" i="2"/>
  <c r="U33" i="2"/>
  <c r="V33" i="2"/>
  <c r="W33" i="2"/>
  <c r="X33" i="2"/>
  <c r="Y33" i="2"/>
  <c r="A34" i="2"/>
  <c r="B34" i="2"/>
  <c r="C34" i="2"/>
  <c r="D34" i="2"/>
  <c r="E34" i="2"/>
  <c r="F34" i="2"/>
  <c r="G34" i="2"/>
  <c r="H34" i="2"/>
  <c r="I34" i="2"/>
  <c r="J34" i="2"/>
  <c r="K34" i="2"/>
  <c r="L34" i="2"/>
  <c r="M34" i="2"/>
  <c r="O34" i="2"/>
  <c r="P34" i="2"/>
  <c r="Q34" i="2"/>
  <c r="R34" i="2"/>
  <c r="S34" i="2"/>
  <c r="U34" i="2"/>
  <c r="V34" i="2"/>
  <c r="W34" i="2"/>
  <c r="X34" i="2"/>
  <c r="Y34" i="2"/>
  <c r="A35" i="2"/>
  <c r="B35" i="2"/>
  <c r="C35" i="2"/>
  <c r="D35" i="2"/>
  <c r="E35" i="2"/>
  <c r="F35" i="2"/>
  <c r="G35" i="2"/>
  <c r="H35" i="2"/>
  <c r="I35" i="2"/>
  <c r="J35" i="2"/>
  <c r="K35" i="2"/>
  <c r="L35" i="2"/>
  <c r="M35" i="2"/>
  <c r="O35" i="2"/>
  <c r="P35" i="2"/>
  <c r="Q35" i="2"/>
  <c r="R35" i="2"/>
  <c r="S35" i="2"/>
  <c r="U35" i="2"/>
  <c r="V35" i="2"/>
  <c r="W35" i="2"/>
  <c r="X35" i="2"/>
  <c r="Y35" i="2"/>
  <c r="A36" i="2"/>
  <c r="B36" i="2"/>
  <c r="C36" i="2"/>
  <c r="D36" i="2"/>
  <c r="E36" i="2"/>
  <c r="F36" i="2"/>
  <c r="G36" i="2"/>
  <c r="H36" i="2"/>
  <c r="I36" i="2"/>
  <c r="J36" i="2"/>
  <c r="K36" i="2"/>
  <c r="L36" i="2"/>
  <c r="M36" i="2"/>
  <c r="O36" i="2"/>
  <c r="P36" i="2"/>
  <c r="Q36" i="2"/>
  <c r="R36" i="2"/>
  <c r="S36" i="2"/>
  <c r="U36" i="2"/>
  <c r="V36" i="2"/>
  <c r="W36" i="2"/>
  <c r="X36" i="2"/>
  <c r="Y36" i="2"/>
  <c r="A37" i="2"/>
  <c r="B37" i="2"/>
  <c r="C37" i="2"/>
  <c r="D37" i="2"/>
  <c r="E37" i="2"/>
  <c r="F37" i="2"/>
  <c r="G37" i="2"/>
  <c r="H37" i="2"/>
  <c r="I37" i="2"/>
  <c r="J37" i="2"/>
  <c r="K37" i="2"/>
  <c r="L37" i="2"/>
  <c r="M37" i="2"/>
  <c r="O37" i="2"/>
  <c r="P37" i="2"/>
  <c r="Q37" i="2"/>
  <c r="R37" i="2"/>
  <c r="S37" i="2"/>
  <c r="U37" i="2"/>
  <c r="V37" i="2"/>
  <c r="W37" i="2"/>
  <c r="X37" i="2"/>
  <c r="Y37" i="2"/>
  <c r="A38" i="2"/>
  <c r="B38" i="2"/>
  <c r="C38" i="2"/>
  <c r="D38" i="2"/>
  <c r="E38" i="2"/>
  <c r="F38" i="2"/>
  <c r="G38" i="2"/>
  <c r="H38" i="2"/>
  <c r="I38" i="2"/>
  <c r="J38" i="2"/>
  <c r="K38" i="2"/>
  <c r="L38" i="2"/>
  <c r="M38" i="2"/>
  <c r="O38" i="2"/>
  <c r="P38" i="2"/>
  <c r="Q38" i="2"/>
  <c r="R38" i="2"/>
  <c r="S38" i="2"/>
  <c r="U38" i="2"/>
  <c r="V38" i="2"/>
  <c r="W38" i="2"/>
  <c r="X38" i="2"/>
  <c r="Y38" i="2"/>
  <c r="A39" i="2"/>
  <c r="B39" i="2"/>
  <c r="C39" i="2"/>
  <c r="D39" i="2"/>
  <c r="E39" i="2"/>
  <c r="F39" i="2"/>
  <c r="G39" i="2"/>
  <c r="H39" i="2"/>
  <c r="I39" i="2"/>
  <c r="J39" i="2"/>
  <c r="K39" i="2"/>
  <c r="L39" i="2"/>
  <c r="M39" i="2"/>
  <c r="O39" i="2"/>
  <c r="P39" i="2"/>
  <c r="Q39" i="2"/>
  <c r="R39" i="2"/>
  <c r="S39" i="2"/>
  <c r="U39" i="2"/>
  <c r="V39" i="2"/>
  <c r="W39" i="2"/>
  <c r="X39" i="2"/>
  <c r="Y39" i="2"/>
  <c r="A40" i="2"/>
  <c r="B40" i="2"/>
  <c r="C40" i="2"/>
  <c r="D40" i="2"/>
  <c r="E40" i="2"/>
  <c r="F40" i="2"/>
  <c r="G40" i="2"/>
  <c r="H40" i="2"/>
  <c r="I40" i="2"/>
  <c r="J40" i="2"/>
  <c r="K40" i="2"/>
  <c r="L40" i="2"/>
  <c r="M40" i="2"/>
  <c r="O40" i="2"/>
  <c r="P40" i="2"/>
  <c r="Q40" i="2"/>
  <c r="R40" i="2"/>
  <c r="S40" i="2"/>
  <c r="U40" i="2"/>
  <c r="V40" i="2"/>
  <c r="W40" i="2"/>
  <c r="X40" i="2"/>
  <c r="Y40" i="2"/>
  <c r="A41" i="2"/>
  <c r="B41" i="2"/>
  <c r="C41" i="2"/>
  <c r="D41" i="2"/>
  <c r="E41" i="2"/>
  <c r="F41" i="2"/>
  <c r="G41" i="2"/>
  <c r="H41" i="2"/>
  <c r="I41" i="2"/>
  <c r="J41" i="2"/>
  <c r="K41" i="2"/>
  <c r="L41" i="2"/>
  <c r="M41" i="2"/>
  <c r="O41" i="2"/>
  <c r="P41" i="2"/>
  <c r="Q41" i="2"/>
  <c r="R41" i="2"/>
  <c r="S41" i="2"/>
  <c r="U41" i="2"/>
  <c r="V41" i="2"/>
  <c r="W41" i="2"/>
  <c r="X41" i="2"/>
  <c r="Y41" i="2"/>
  <c r="A42" i="2"/>
  <c r="B42" i="2"/>
  <c r="C42" i="2"/>
  <c r="D42" i="2"/>
  <c r="E42" i="2"/>
  <c r="F42" i="2"/>
  <c r="G42" i="2"/>
  <c r="H42" i="2"/>
  <c r="I42" i="2"/>
  <c r="J42" i="2"/>
  <c r="K42" i="2"/>
  <c r="L42" i="2"/>
  <c r="M42" i="2"/>
  <c r="O42" i="2"/>
  <c r="P42" i="2"/>
  <c r="Q42" i="2"/>
  <c r="R42" i="2"/>
  <c r="S42" i="2"/>
  <c r="U42" i="2"/>
  <c r="V42" i="2"/>
  <c r="W42" i="2"/>
  <c r="X42" i="2"/>
  <c r="Y42" i="2"/>
  <c r="A43" i="2"/>
  <c r="B43" i="2"/>
  <c r="C43" i="2"/>
  <c r="D43" i="2"/>
  <c r="E43" i="2"/>
  <c r="F43" i="2"/>
  <c r="G43" i="2"/>
  <c r="H43" i="2"/>
  <c r="I43" i="2"/>
  <c r="J43" i="2"/>
  <c r="K43" i="2"/>
  <c r="L43" i="2"/>
  <c r="M43" i="2"/>
  <c r="O43" i="2"/>
  <c r="P43" i="2"/>
  <c r="Q43" i="2"/>
  <c r="R43" i="2"/>
  <c r="S43" i="2"/>
  <c r="U43" i="2"/>
  <c r="V43" i="2"/>
  <c r="W43" i="2"/>
  <c r="X43" i="2"/>
  <c r="Y43" i="2"/>
  <c r="A44" i="2"/>
  <c r="B44" i="2"/>
  <c r="C44" i="2"/>
  <c r="D44" i="2"/>
  <c r="E44" i="2"/>
  <c r="F44" i="2"/>
  <c r="G44" i="2"/>
  <c r="H44" i="2"/>
  <c r="I44" i="2"/>
  <c r="J44" i="2"/>
  <c r="K44" i="2"/>
  <c r="L44" i="2"/>
  <c r="M44" i="2"/>
  <c r="O44" i="2"/>
  <c r="P44" i="2"/>
  <c r="Q44" i="2"/>
  <c r="R44" i="2"/>
  <c r="S44" i="2"/>
  <c r="U44" i="2"/>
  <c r="V44" i="2"/>
  <c r="W44" i="2"/>
  <c r="X44" i="2"/>
  <c r="Y44" i="2"/>
  <c r="A45" i="2"/>
  <c r="B45" i="2"/>
  <c r="C45" i="2"/>
  <c r="D45" i="2"/>
  <c r="E45" i="2"/>
  <c r="F45" i="2"/>
  <c r="G45" i="2"/>
  <c r="H45" i="2"/>
  <c r="I45" i="2"/>
  <c r="J45" i="2"/>
  <c r="K45" i="2"/>
  <c r="L45" i="2"/>
  <c r="M45" i="2"/>
  <c r="O45" i="2"/>
  <c r="P45" i="2"/>
  <c r="Q45" i="2"/>
  <c r="R45" i="2"/>
  <c r="S45" i="2"/>
  <c r="U45" i="2"/>
  <c r="V45" i="2"/>
  <c r="W45" i="2"/>
  <c r="X45" i="2"/>
  <c r="Y45" i="2"/>
  <c r="A46" i="2"/>
  <c r="B46" i="2"/>
  <c r="C46" i="2"/>
  <c r="D46" i="2"/>
  <c r="E46" i="2"/>
  <c r="F46" i="2"/>
  <c r="G46" i="2"/>
  <c r="H46" i="2"/>
  <c r="I46" i="2"/>
  <c r="J46" i="2"/>
  <c r="K46" i="2"/>
  <c r="L46" i="2"/>
  <c r="M46" i="2"/>
  <c r="O46" i="2"/>
  <c r="P46" i="2"/>
  <c r="Q46" i="2"/>
  <c r="R46" i="2"/>
  <c r="S46" i="2"/>
  <c r="U46" i="2"/>
  <c r="V46" i="2"/>
  <c r="W46" i="2"/>
  <c r="X46" i="2"/>
  <c r="Y46" i="2"/>
  <c r="A47" i="2"/>
  <c r="B47" i="2"/>
  <c r="C47" i="2"/>
  <c r="D47" i="2"/>
  <c r="E47" i="2"/>
  <c r="F47" i="2"/>
  <c r="G47" i="2"/>
  <c r="H47" i="2"/>
  <c r="I47" i="2"/>
  <c r="J47" i="2"/>
  <c r="K47" i="2"/>
  <c r="L47" i="2"/>
  <c r="M47" i="2"/>
  <c r="O47" i="2"/>
  <c r="P47" i="2"/>
  <c r="Q47" i="2"/>
  <c r="R47" i="2"/>
  <c r="S47" i="2"/>
  <c r="U47" i="2"/>
  <c r="V47" i="2"/>
  <c r="W47" i="2"/>
  <c r="X47" i="2"/>
  <c r="Y47" i="2"/>
  <c r="A48" i="2"/>
  <c r="B48" i="2"/>
  <c r="C48" i="2"/>
  <c r="D48" i="2"/>
  <c r="E48" i="2"/>
  <c r="F48" i="2"/>
  <c r="G48" i="2"/>
  <c r="H48" i="2"/>
  <c r="I48" i="2"/>
  <c r="J48" i="2"/>
  <c r="K48" i="2"/>
  <c r="L48" i="2"/>
  <c r="M48" i="2"/>
  <c r="O48" i="2"/>
  <c r="P48" i="2"/>
  <c r="Q48" i="2"/>
  <c r="R48" i="2"/>
  <c r="S48" i="2"/>
  <c r="U48" i="2"/>
  <c r="V48" i="2"/>
  <c r="W48" i="2"/>
  <c r="X48" i="2"/>
  <c r="Y48" i="2"/>
  <c r="A49" i="2"/>
  <c r="B49" i="2"/>
  <c r="C49" i="2"/>
  <c r="D49" i="2"/>
  <c r="E49" i="2"/>
  <c r="F49" i="2"/>
  <c r="G49" i="2"/>
  <c r="H49" i="2"/>
  <c r="I49" i="2"/>
  <c r="J49" i="2"/>
  <c r="K49" i="2"/>
  <c r="L49" i="2"/>
  <c r="M49" i="2"/>
  <c r="O49" i="2"/>
  <c r="P49" i="2"/>
  <c r="Q49" i="2"/>
  <c r="R49" i="2"/>
  <c r="S49" i="2"/>
  <c r="U49" i="2"/>
  <c r="V49" i="2"/>
  <c r="W49" i="2"/>
  <c r="X49" i="2"/>
  <c r="Y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O50" i="2"/>
  <c r="P50" i="2"/>
  <c r="Q50" i="2"/>
  <c r="R50" i="2"/>
  <c r="S50" i="2"/>
  <c r="U50" i="2"/>
  <c r="V50" i="2"/>
  <c r="W50" i="2"/>
  <c r="X50" i="2"/>
  <c r="Y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O51" i="2"/>
  <c r="P51" i="2"/>
  <c r="Q51" i="2"/>
  <c r="R51" i="2"/>
  <c r="S51" i="2"/>
  <c r="U51" i="2"/>
  <c r="V51" i="2"/>
  <c r="W51" i="2"/>
  <c r="X51" i="2"/>
  <c r="Y51" i="2"/>
  <c r="A52" i="2"/>
  <c r="B52" i="2"/>
  <c r="C52" i="2"/>
  <c r="D52" i="2"/>
  <c r="E52" i="2"/>
  <c r="F52" i="2"/>
  <c r="G52" i="2"/>
  <c r="H52" i="2"/>
  <c r="I52" i="2"/>
  <c r="J52" i="2"/>
  <c r="K52" i="2"/>
  <c r="L52" i="2"/>
  <c r="M52" i="2"/>
  <c r="O52" i="2"/>
  <c r="P52" i="2"/>
  <c r="Q52" i="2"/>
  <c r="R52" i="2"/>
  <c r="S52" i="2"/>
  <c r="U52" i="2"/>
  <c r="V52" i="2"/>
  <c r="W52" i="2"/>
  <c r="X52" i="2"/>
  <c r="Y52" i="2"/>
  <c r="A53" i="2"/>
  <c r="B53" i="2"/>
  <c r="C53" i="2"/>
  <c r="D53" i="2"/>
  <c r="E53" i="2"/>
  <c r="F53" i="2"/>
  <c r="G53" i="2"/>
  <c r="H53" i="2"/>
  <c r="I53" i="2"/>
  <c r="J53" i="2"/>
  <c r="K53" i="2"/>
  <c r="L53" i="2"/>
  <c r="M53" i="2"/>
  <c r="O53" i="2"/>
  <c r="P53" i="2"/>
  <c r="Q53" i="2"/>
  <c r="R53" i="2"/>
  <c r="S53" i="2"/>
  <c r="U53" i="2"/>
  <c r="V53" i="2"/>
  <c r="W53" i="2"/>
  <c r="X53" i="2"/>
  <c r="Y53" i="2"/>
  <c r="A54" i="2"/>
  <c r="B54" i="2"/>
  <c r="C54" i="2"/>
  <c r="D54" i="2"/>
  <c r="E54" i="2"/>
  <c r="F54" i="2"/>
  <c r="G54" i="2"/>
  <c r="H54" i="2"/>
  <c r="I54" i="2"/>
  <c r="J54" i="2"/>
  <c r="K54" i="2"/>
  <c r="L54" i="2"/>
  <c r="M54" i="2"/>
  <c r="O54" i="2"/>
  <c r="P54" i="2"/>
  <c r="Q54" i="2"/>
  <c r="R54" i="2"/>
  <c r="S54" i="2"/>
  <c r="U54" i="2"/>
  <c r="V54" i="2"/>
  <c r="W54" i="2"/>
  <c r="X54" i="2"/>
  <c r="Y54" i="2"/>
  <c r="A55" i="2"/>
  <c r="B55" i="2"/>
  <c r="C55" i="2"/>
  <c r="D55" i="2"/>
  <c r="E55" i="2"/>
  <c r="F55" i="2"/>
  <c r="G55" i="2"/>
  <c r="H55" i="2"/>
  <c r="I55" i="2"/>
  <c r="J55" i="2"/>
  <c r="K55" i="2"/>
  <c r="L55" i="2"/>
  <c r="M55" i="2"/>
  <c r="O55" i="2"/>
  <c r="P55" i="2"/>
  <c r="Q55" i="2"/>
  <c r="R55" i="2"/>
  <c r="S55" i="2"/>
  <c r="U55" i="2"/>
  <c r="V55" i="2"/>
  <c r="W55" i="2"/>
  <c r="X55" i="2"/>
  <c r="Y55" i="2"/>
  <c r="A56" i="2"/>
  <c r="B56" i="2"/>
  <c r="C56" i="2"/>
  <c r="D56" i="2"/>
  <c r="E56" i="2"/>
  <c r="F56" i="2"/>
  <c r="G56" i="2"/>
  <c r="H56" i="2"/>
  <c r="I56" i="2"/>
  <c r="J56" i="2"/>
  <c r="K56" i="2"/>
  <c r="L56" i="2"/>
  <c r="M56" i="2"/>
  <c r="O56" i="2"/>
  <c r="P56" i="2"/>
  <c r="Q56" i="2"/>
  <c r="R56" i="2"/>
  <c r="S56" i="2"/>
  <c r="U56" i="2"/>
  <c r="V56" i="2"/>
  <c r="W56" i="2"/>
  <c r="X56" i="2"/>
  <c r="Y56" i="2"/>
  <c r="A57" i="2"/>
  <c r="B57" i="2"/>
  <c r="C57" i="2"/>
  <c r="D57" i="2"/>
  <c r="E57" i="2"/>
  <c r="F57" i="2"/>
  <c r="G57" i="2"/>
  <c r="H57" i="2"/>
  <c r="I57" i="2"/>
  <c r="J57" i="2"/>
  <c r="K57" i="2"/>
  <c r="L57" i="2"/>
  <c r="M57" i="2"/>
  <c r="O57" i="2"/>
  <c r="P57" i="2"/>
  <c r="Q57" i="2"/>
  <c r="R57" i="2"/>
  <c r="S57" i="2"/>
  <c r="U57" i="2"/>
  <c r="V57" i="2"/>
  <c r="W57" i="2"/>
  <c r="X57" i="2"/>
  <c r="Y57" i="2"/>
  <c r="A58" i="2"/>
  <c r="B58" i="2"/>
  <c r="C58" i="2"/>
  <c r="D58" i="2"/>
  <c r="E58" i="2"/>
  <c r="F58" i="2"/>
  <c r="G58" i="2"/>
  <c r="H58" i="2"/>
  <c r="I58" i="2"/>
  <c r="J58" i="2"/>
  <c r="K58" i="2"/>
  <c r="L58" i="2"/>
  <c r="M58" i="2"/>
  <c r="O58" i="2"/>
  <c r="P58" i="2"/>
  <c r="Q58" i="2"/>
  <c r="R58" i="2"/>
  <c r="S58" i="2"/>
  <c r="U58" i="2"/>
  <c r="V58" i="2"/>
  <c r="W58" i="2"/>
  <c r="X58" i="2"/>
  <c r="Y58" i="2"/>
  <c r="A59" i="2"/>
  <c r="B59" i="2"/>
  <c r="C59" i="2"/>
  <c r="D59" i="2"/>
  <c r="E59" i="2"/>
  <c r="F59" i="2"/>
  <c r="G59" i="2"/>
  <c r="H59" i="2"/>
  <c r="I59" i="2"/>
  <c r="J59" i="2"/>
  <c r="K59" i="2"/>
  <c r="L59" i="2"/>
  <c r="M59" i="2"/>
  <c r="O59" i="2"/>
  <c r="P59" i="2"/>
  <c r="Q59" i="2"/>
  <c r="R59" i="2"/>
  <c r="S59" i="2"/>
  <c r="U59" i="2"/>
  <c r="V59" i="2"/>
  <c r="W59" i="2"/>
  <c r="X59" i="2"/>
  <c r="Y59" i="2"/>
  <c r="A60" i="2"/>
  <c r="B60" i="2"/>
  <c r="C60" i="2"/>
  <c r="D60" i="2"/>
  <c r="E60" i="2"/>
  <c r="F60" i="2"/>
  <c r="G60" i="2"/>
  <c r="H60" i="2"/>
  <c r="I60" i="2"/>
  <c r="J60" i="2"/>
  <c r="K60" i="2"/>
  <c r="L60" i="2"/>
  <c r="M60" i="2"/>
  <c r="O60" i="2"/>
  <c r="P60" i="2"/>
  <c r="Q60" i="2"/>
  <c r="R60" i="2"/>
  <c r="S60" i="2"/>
  <c r="U60" i="2"/>
  <c r="V60" i="2"/>
  <c r="W60" i="2"/>
  <c r="X60" i="2"/>
  <c r="Y60" i="2"/>
  <c r="A61" i="2"/>
  <c r="B61" i="2"/>
  <c r="C61" i="2"/>
  <c r="D61" i="2"/>
  <c r="E61" i="2"/>
  <c r="F61" i="2"/>
  <c r="G61" i="2"/>
  <c r="H61" i="2"/>
  <c r="I61" i="2"/>
  <c r="J61" i="2"/>
  <c r="K61" i="2"/>
  <c r="L61" i="2"/>
  <c r="M61" i="2"/>
  <c r="O61" i="2"/>
  <c r="P61" i="2"/>
  <c r="Q61" i="2"/>
  <c r="R61" i="2"/>
  <c r="S61" i="2"/>
  <c r="U61" i="2"/>
  <c r="V61" i="2"/>
  <c r="W61" i="2"/>
  <c r="X61" i="2"/>
  <c r="Y61" i="2"/>
  <c r="A62" i="2"/>
  <c r="B62" i="2"/>
  <c r="C62" i="2"/>
  <c r="D62" i="2"/>
  <c r="E62" i="2"/>
  <c r="F62" i="2"/>
  <c r="G62" i="2"/>
  <c r="H62" i="2"/>
  <c r="I62" i="2"/>
  <c r="J62" i="2"/>
  <c r="K62" i="2"/>
  <c r="L62" i="2"/>
  <c r="M62" i="2"/>
  <c r="O62" i="2"/>
  <c r="P62" i="2"/>
  <c r="Q62" i="2"/>
  <c r="R62" i="2"/>
  <c r="S62" i="2"/>
  <c r="U62" i="2"/>
  <c r="V62" i="2"/>
  <c r="W62" i="2"/>
  <c r="X62" i="2"/>
  <c r="Y62" i="2"/>
  <c r="A63" i="2"/>
  <c r="B63" i="2"/>
  <c r="C63" i="2"/>
  <c r="D63" i="2"/>
  <c r="E63" i="2"/>
  <c r="F63" i="2"/>
  <c r="G63" i="2"/>
  <c r="H63" i="2"/>
  <c r="I63" i="2"/>
  <c r="J63" i="2"/>
  <c r="K63" i="2"/>
  <c r="L63" i="2"/>
  <c r="M63" i="2"/>
  <c r="O63" i="2"/>
  <c r="P63" i="2"/>
  <c r="Q63" i="2"/>
  <c r="R63" i="2"/>
  <c r="S63" i="2"/>
  <c r="U63" i="2"/>
  <c r="V63" i="2"/>
  <c r="W63" i="2"/>
  <c r="X63" i="2"/>
  <c r="Y63" i="2"/>
  <c r="A64" i="2"/>
  <c r="B64" i="2"/>
  <c r="C64" i="2"/>
  <c r="D64" i="2"/>
  <c r="E64" i="2"/>
  <c r="F64" i="2"/>
  <c r="G64" i="2"/>
  <c r="H64" i="2"/>
  <c r="I64" i="2"/>
  <c r="J64" i="2"/>
  <c r="K64" i="2"/>
  <c r="L64" i="2"/>
  <c r="M64" i="2"/>
  <c r="O64" i="2"/>
  <c r="P64" i="2"/>
  <c r="Q64" i="2"/>
  <c r="R64" i="2"/>
  <c r="S64" i="2"/>
  <c r="U64" i="2"/>
  <c r="V64" i="2"/>
  <c r="W64" i="2"/>
  <c r="X64" i="2"/>
  <c r="Y64" i="2"/>
  <c r="A65" i="2"/>
  <c r="B65" i="2"/>
  <c r="C65" i="2"/>
  <c r="D65" i="2"/>
  <c r="E65" i="2"/>
  <c r="F65" i="2"/>
  <c r="G65" i="2"/>
  <c r="H65" i="2"/>
  <c r="I65" i="2"/>
  <c r="J65" i="2"/>
  <c r="K65" i="2"/>
  <c r="L65" i="2"/>
  <c r="M65" i="2"/>
  <c r="O65" i="2"/>
  <c r="P65" i="2"/>
  <c r="Q65" i="2"/>
  <c r="R65" i="2"/>
  <c r="S65" i="2"/>
  <c r="U65" i="2"/>
  <c r="V65" i="2"/>
  <c r="W65" i="2"/>
  <c r="X65" i="2"/>
  <c r="Y65" i="2"/>
  <c r="A66" i="2"/>
  <c r="B66" i="2"/>
  <c r="C66" i="2"/>
  <c r="D66" i="2"/>
  <c r="E66" i="2"/>
  <c r="F66" i="2"/>
  <c r="G66" i="2"/>
  <c r="H66" i="2"/>
  <c r="I66" i="2"/>
  <c r="J66" i="2"/>
  <c r="K66" i="2"/>
  <c r="L66" i="2"/>
  <c r="M66" i="2"/>
  <c r="O66" i="2"/>
  <c r="P66" i="2"/>
  <c r="Q66" i="2"/>
  <c r="R66" i="2"/>
  <c r="S66" i="2"/>
  <c r="U66" i="2"/>
  <c r="V66" i="2"/>
  <c r="W66" i="2"/>
  <c r="X66" i="2"/>
  <c r="Y66" i="2"/>
  <c r="A67" i="2"/>
  <c r="B67" i="2"/>
  <c r="C67" i="2"/>
  <c r="D67" i="2"/>
  <c r="E67" i="2"/>
  <c r="F67" i="2"/>
  <c r="G67" i="2"/>
  <c r="H67" i="2"/>
  <c r="I67" i="2"/>
  <c r="J67" i="2"/>
  <c r="K67" i="2"/>
  <c r="L67" i="2"/>
  <c r="M67" i="2"/>
  <c r="O67" i="2"/>
  <c r="P67" i="2"/>
  <c r="Q67" i="2"/>
  <c r="R67" i="2"/>
  <c r="S67" i="2"/>
  <c r="U67" i="2"/>
  <c r="V67" i="2"/>
  <c r="W67" i="2"/>
  <c r="X67" i="2"/>
  <c r="Y67" i="2"/>
  <c r="A68" i="2"/>
  <c r="B68" i="2"/>
  <c r="C68" i="2"/>
  <c r="D68" i="2"/>
  <c r="E68" i="2"/>
  <c r="F68" i="2"/>
  <c r="G68" i="2"/>
  <c r="H68" i="2"/>
  <c r="I68" i="2"/>
  <c r="J68" i="2"/>
  <c r="K68" i="2"/>
  <c r="L68" i="2"/>
  <c r="M68" i="2"/>
  <c r="O68" i="2"/>
  <c r="P68" i="2"/>
  <c r="Q68" i="2"/>
  <c r="R68" i="2"/>
  <c r="S68" i="2"/>
  <c r="U68" i="2"/>
  <c r="V68" i="2"/>
  <c r="W68" i="2"/>
  <c r="X68" i="2"/>
  <c r="Y68" i="2"/>
  <c r="A69" i="2"/>
  <c r="B69" i="2"/>
  <c r="C69" i="2"/>
  <c r="D69" i="2"/>
  <c r="E69" i="2"/>
  <c r="F69" i="2"/>
  <c r="G69" i="2"/>
  <c r="H69" i="2"/>
  <c r="I69" i="2"/>
  <c r="J69" i="2"/>
  <c r="K69" i="2"/>
  <c r="L69" i="2"/>
  <c r="M69" i="2"/>
  <c r="O69" i="2"/>
  <c r="P69" i="2"/>
  <c r="Q69" i="2"/>
  <c r="R69" i="2"/>
  <c r="S69" i="2"/>
  <c r="U69" i="2"/>
  <c r="V69" i="2"/>
  <c r="W69" i="2"/>
  <c r="X69" i="2"/>
  <c r="Y69" i="2"/>
  <c r="A70" i="2"/>
  <c r="B70" i="2"/>
  <c r="C70" i="2"/>
  <c r="D70" i="2"/>
  <c r="E70" i="2"/>
  <c r="F70" i="2"/>
  <c r="G70" i="2"/>
  <c r="H70" i="2"/>
  <c r="I70" i="2"/>
  <c r="J70" i="2"/>
  <c r="K70" i="2"/>
  <c r="L70" i="2"/>
  <c r="M70" i="2"/>
  <c r="O70" i="2"/>
  <c r="P70" i="2"/>
  <c r="Q70" i="2"/>
  <c r="R70" i="2"/>
  <c r="S70" i="2"/>
  <c r="U70" i="2"/>
  <c r="V70" i="2"/>
  <c r="W70" i="2"/>
  <c r="X70" i="2"/>
  <c r="Y70" i="2"/>
  <c r="A71" i="2"/>
  <c r="B71" i="2"/>
  <c r="C71" i="2"/>
  <c r="D71" i="2"/>
  <c r="E71" i="2"/>
  <c r="F71" i="2"/>
  <c r="G71" i="2"/>
  <c r="H71" i="2"/>
  <c r="I71" i="2"/>
  <c r="J71" i="2"/>
  <c r="K71" i="2"/>
  <c r="L71" i="2"/>
  <c r="M71" i="2"/>
  <c r="O71" i="2"/>
  <c r="P71" i="2"/>
  <c r="Q71" i="2"/>
  <c r="R71" i="2"/>
  <c r="S71" i="2"/>
  <c r="U71" i="2"/>
  <c r="V71" i="2"/>
  <c r="W71" i="2"/>
  <c r="X71" i="2"/>
  <c r="Y71" i="2"/>
  <c r="A72" i="2"/>
  <c r="B72" i="2"/>
  <c r="C72" i="2"/>
  <c r="D72" i="2"/>
  <c r="E72" i="2"/>
  <c r="F72" i="2"/>
  <c r="G72" i="2"/>
  <c r="H72" i="2"/>
  <c r="I72" i="2"/>
  <c r="J72" i="2"/>
  <c r="K72" i="2"/>
  <c r="L72" i="2"/>
  <c r="M72" i="2"/>
  <c r="O72" i="2"/>
  <c r="P72" i="2"/>
  <c r="Q72" i="2"/>
  <c r="R72" i="2"/>
  <c r="S72" i="2"/>
  <c r="U72" i="2"/>
  <c r="V72" i="2"/>
  <c r="W72" i="2"/>
  <c r="X72" i="2"/>
  <c r="Y72" i="2"/>
  <c r="A73" i="2"/>
  <c r="B73" i="2"/>
  <c r="C73" i="2"/>
  <c r="D73" i="2"/>
  <c r="E73" i="2"/>
  <c r="F73" i="2"/>
  <c r="G73" i="2"/>
  <c r="H73" i="2"/>
  <c r="I73" i="2"/>
  <c r="J73" i="2"/>
  <c r="K73" i="2"/>
  <c r="L73" i="2"/>
  <c r="M73" i="2"/>
  <c r="O73" i="2"/>
  <c r="P73" i="2"/>
  <c r="Q73" i="2"/>
  <c r="R73" i="2"/>
  <c r="S73" i="2"/>
  <c r="U73" i="2"/>
  <c r="V73" i="2"/>
  <c r="W73" i="2"/>
  <c r="X73" i="2"/>
  <c r="Y73" i="2"/>
  <c r="A74" i="2"/>
  <c r="B74" i="2"/>
  <c r="C74" i="2"/>
  <c r="D74" i="2"/>
  <c r="E74" i="2"/>
  <c r="F74" i="2"/>
  <c r="G74" i="2"/>
  <c r="H74" i="2"/>
  <c r="I74" i="2"/>
  <c r="J74" i="2"/>
  <c r="K74" i="2"/>
  <c r="L74" i="2"/>
  <c r="M74" i="2"/>
  <c r="O74" i="2"/>
  <c r="P74" i="2"/>
  <c r="Q74" i="2"/>
  <c r="R74" i="2"/>
  <c r="S74" i="2"/>
  <c r="U74" i="2"/>
  <c r="V74" i="2"/>
  <c r="W74" i="2"/>
  <c r="X74" i="2"/>
  <c r="Y74" i="2"/>
  <c r="A75" i="2"/>
  <c r="B75" i="2"/>
  <c r="C75" i="2"/>
  <c r="D75" i="2"/>
  <c r="E75" i="2"/>
  <c r="F75" i="2"/>
  <c r="G75" i="2"/>
  <c r="H75" i="2"/>
  <c r="I75" i="2"/>
  <c r="J75" i="2"/>
  <c r="K75" i="2"/>
  <c r="L75" i="2"/>
  <c r="M75" i="2"/>
  <c r="O75" i="2"/>
  <c r="P75" i="2"/>
  <c r="Q75" i="2"/>
  <c r="R75" i="2"/>
  <c r="S75" i="2"/>
  <c r="U75" i="2"/>
  <c r="V75" i="2"/>
  <c r="W75" i="2"/>
  <c r="X75" i="2"/>
  <c r="Y75" i="2"/>
  <c r="A76" i="2"/>
  <c r="B76" i="2"/>
  <c r="C76" i="2"/>
  <c r="D76" i="2"/>
  <c r="E76" i="2"/>
  <c r="F76" i="2"/>
  <c r="G76" i="2"/>
  <c r="H76" i="2"/>
  <c r="I76" i="2"/>
  <c r="J76" i="2"/>
  <c r="K76" i="2"/>
  <c r="L76" i="2"/>
  <c r="M76" i="2"/>
  <c r="O76" i="2"/>
  <c r="P76" i="2"/>
  <c r="Q76" i="2"/>
  <c r="R76" i="2"/>
  <c r="S76" i="2"/>
  <c r="U76" i="2"/>
  <c r="V76" i="2"/>
  <c r="W76" i="2"/>
  <c r="X76" i="2"/>
  <c r="Y76" i="2"/>
  <c r="A77" i="2"/>
  <c r="B77" i="2"/>
  <c r="C77" i="2"/>
  <c r="D77" i="2"/>
  <c r="E77" i="2"/>
  <c r="F77" i="2"/>
  <c r="G77" i="2"/>
  <c r="H77" i="2"/>
  <c r="I77" i="2"/>
  <c r="J77" i="2"/>
  <c r="K77" i="2"/>
  <c r="L77" i="2"/>
  <c r="M77" i="2"/>
  <c r="O77" i="2"/>
  <c r="P77" i="2"/>
  <c r="Q77" i="2"/>
  <c r="R77" i="2"/>
  <c r="S77" i="2"/>
  <c r="U77" i="2"/>
  <c r="V77" i="2"/>
  <c r="W77" i="2"/>
  <c r="X77" i="2"/>
  <c r="Y77" i="2"/>
  <c r="A78" i="2"/>
  <c r="B78" i="2"/>
  <c r="C78" i="2"/>
  <c r="D78" i="2"/>
  <c r="E78" i="2"/>
  <c r="F78" i="2"/>
  <c r="G78" i="2"/>
  <c r="H78" i="2"/>
  <c r="I78" i="2"/>
  <c r="J78" i="2"/>
  <c r="K78" i="2"/>
  <c r="L78" i="2"/>
  <c r="M78" i="2"/>
  <c r="O78" i="2"/>
  <c r="P78" i="2"/>
  <c r="Q78" i="2"/>
  <c r="R78" i="2"/>
  <c r="S78" i="2"/>
  <c r="U78" i="2"/>
  <c r="V78" i="2"/>
  <c r="W78" i="2"/>
  <c r="X78" i="2"/>
  <c r="Y78" i="2"/>
  <c r="A79" i="2"/>
  <c r="B79" i="2"/>
  <c r="C79" i="2"/>
  <c r="D79" i="2"/>
  <c r="E79" i="2"/>
  <c r="F79" i="2"/>
  <c r="G79" i="2"/>
  <c r="H79" i="2"/>
  <c r="I79" i="2"/>
  <c r="J79" i="2"/>
  <c r="K79" i="2"/>
  <c r="L79" i="2"/>
  <c r="M79" i="2"/>
  <c r="O79" i="2"/>
  <c r="P79" i="2"/>
  <c r="Q79" i="2"/>
  <c r="R79" i="2"/>
  <c r="S79" i="2"/>
  <c r="U79" i="2"/>
  <c r="V79" i="2"/>
  <c r="W79" i="2"/>
  <c r="X79" i="2"/>
  <c r="Y79" i="2"/>
  <c r="A80" i="2"/>
  <c r="B80" i="2"/>
  <c r="C80" i="2"/>
  <c r="D80" i="2"/>
  <c r="E80" i="2"/>
  <c r="F80" i="2"/>
  <c r="G80" i="2"/>
  <c r="H80" i="2"/>
  <c r="I80" i="2"/>
  <c r="J80" i="2"/>
  <c r="K80" i="2"/>
  <c r="L80" i="2"/>
  <c r="M80" i="2"/>
  <c r="O80" i="2"/>
  <c r="P80" i="2"/>
  <c r="Q80" i="2"/>
  <c r="R80" i="2"/>
  <c r="S80" i="2"/>
  <c r="U80" i="2"/>
  <c r="V80" i="2"/>
  <c r="W80" i="2"/>
  <c r="X80" i="2"/>
  <c r="Y80" i="2"/>
  <c r="A81" i="2"/>
  <c r="B81" i="2"/>
  <c r="C81" i="2"/>
  <c r="D81" i="2"/>
  <c r="E81" i="2"/>
  <c r="F81" i="2"/>
  <c r="G81" i="2"/>
  <c r="H81" i="2"/>
  <c r="I81" i="2"/>
  <c r="J81" i="2"/>
  <c r="K81" i="2"/>
  <c r="L81" i="2"/>
  <c r="M81" i="2"/>
  <c r="O81" i="2"/>
  <c r="P81" i="2"/>
  <c r="Q81" i="2"/>
  <c r="R81" i="2"/>
  <c r="S81" i="2"/>
  <c r="U81" i="2"/>
  <c r="V81" i="2"/>
  <c r="W81" i="2"/>
  <c r="X81" i="2"/>
  <c r="Y81" i="2"/>
  <c r="A82" i="2"/>
  <c r="B82" i="2"/>
  <c r="C82" i="2"/>
  <c r="D82" i="2"/>
  <c r="E82" i="2"/>
  <c r="F82" i="2"/>
  <c r="G82" i="2"/>
  <c r="H82" i="2"/>
  <c r="I82" i="2"/>
  <c r="J82" i="2"/>
  <c r="K82" i="2"/>
  <c r="L82" i="2"/>
  <c r="M82" i="2"/>
  <c r="O82" i="2"/>
  <c r="P82" i="2"/>
  <c r="Q82" i="2"/>
  <c r="R82" i="2"/>
  <c r="S82" i="2"/>
  <c r="U82" i="2"/>
  <c r="V82" i="2"/>
  <c r="W82" i="2"/>
  <c r="X82" i="2"/>
  <c r="Y82" i="2"/>
  <c r="A83" i="2"/>
  <c r="B83" i="2"/>
  <c r="C83" i="2"/>
  <c r="D83" i="2"/>
  <c r="E83" i="2"/>
  <c r="F83" i="2"/>
  <c r="G83" i="2"/>
  <c r="H83" i="2"/>
  <c r="I83" i="2"/>
  <c r="J83" i="2"/>
  <c r="K83" i="2"/>
  <c r="L83" i="2"/>
  <c r="M83" i="2"/>
  <c r="O83" i="2"/>
  <c r="P83" i="2"/>
  <c r="Q83" i="2"/>
  <c r="R83" i="2"/>
  <c r="S83" i="2"/>
  <c r="U83" i="2"/>
  <c r="V83" i="2"/>
  <c r="W83" i="2"/>
  <c r="X83" i="2"/>
  <c r="Y83" i="2"/>
  <c r="A84" i="2"/>
  <c r="B84" i="2"/>
  <c r="C84" i="2"/>
  <c r="D84" i="2"/>
  <c r="E84" i="2"/>
  <c r="F84" i="2"/>
  <c r="G84" i="2"/>
  <c r="H84" i="2"/>
  <c r="I84" i="2"/>
  <c r="J84" i="2"/>
  <c r="K84" i="2"/>
  <c r="L84" i="2"/>
  <c r="M84" i="2"/>
  <c r="O84" i="2"/>
  <c r="P84" i="2"/>
  <c r="Q84" i="2"/>
  <c r="R84" i="2"/>
  <c r="S84" i="2"/>
  <c r="U84" i="2"/>
  <c r="V84" i="2"/>
  <c r="W84" i="2"/>
  <c r="X84" i="2"/>
  <c r="Y84" i="2"/>
  <c r="A85" i="2"/>
  <c r="B85" i="2"/>
  <c r="C85" i="2"/>
  <c r="D85" i="2"/>
  <c r="E85" i="2"/>
  <c r="F85" i="2"/>
  <c r="G85" i="2"/>
  <c r="H85" i="2"/>
  <c r="I85" i="2"/>
  <c r="J85" i="2"/>
  <c r="K85" i="2"/>
  <c r="L85" i="2"/>
  <c r="M85" i="2"/>
  <c r="O85" i="2"/>
  <c r="P85" i="2"/>
  <c r="Q85" i="2"/>
  <c r="R85" i="2"/>
  <c r="S85" i="2"/>
  <c r="U85" i="2"/>
  <c r="V85" i="2"/>
  <c r="W85" i="2"/>
  <c r="X85" i="2"/>
  <c r="Y85" i="2"/>
  <c r="A86" i="2"/>
  <c r="B86" i="2"/>
  <c r="C86" i="2"/>
  <c r="D86" i="2"/>
  <c r="E86" i="2"/>
  <c r="F86" i="2"/>
  <c r="G86" i="2"/>
  <c r="H86" i="2"/>
  <c r="I86" i="2"/>
  <c r="J86" i="2"/>
  <c r="K86" i="2"/>
  <c r="L86" i="2"/>
  <c r="M86" i="2"/>
  <c r="O86" i="2"/>
  <c r="P86" i="2"/>
  <c r="Q86" i="2"/>
  <c r="R86" i="2"/>
  <c r="S86" i="2"/>
  <c r="U86" i="2"/>
  <c r="V86" i="2"/>
  <c r="W86" i="2"/>
  <c r="X86" i="2"/>
  <c r="Y86" i="2"/>
  <c r="A87" i="2"/>
  <c r="B87" i="2"/>
  <c r="C87" i="2"/>
  <c r="D87" i="2"/>
  <c r="E87" i="2"/>
  <c r="F87" i="2"/>
  <c r="G87" i="2"/>
  <c r="H87" i="2"/>
  <c r="I87" i="2"/>
  <c r="J87" i="2"/>
  <c r="K87" i="2"/>
  <c r="L87" i="2"/>
  <c r="M87" i="2"/>
  <c r="O87" i="2"/>
  <c r="P87" i="2"/>
  <c r="Q87" i="2"/>
  <c r="R87" i="2"/>
  <c r="S87" i="2"/>
  <c r="U87" i="2"/>
  <c r="V87" i="2"/>
  <c r="W87" i="2"/>
  <c r="X87" i="2"/>
  <c r="Y87" i="2"/>
  <c r="A88" i="2"/>
  <c r="B88" i="2"/>
  <c r="C88" i="2"/>
  <c r="D88" i="2"/>
  <c r="E88" i="2"/>
  <c r="F88" i="2"/>
  <c r="G88" i="2"/>
  <c r="H88" i="2"/>
  <c r="I88" i="2"/>
  <c r="J88" i="2"/>
  <c r="K88" i="2"/>
  <c r="L88" i="2"/>
  <c r="M88" i="2"/>
  <c r="O88" i="2"/>
  <c r="P88" i="2"/>
  <c r="Q88" i="2"/>
  <c r="R88" i="2"/>
  <c r="S88" i="2"/>
  <c r="U88" i="2"/>
  <c r="V88" i="2"/>
  <c r="W88" i="2"/>
  <c r="X88" i="2"/>
  <c r="Y88" i="2"/>
  <c r="A89" i="2"/>
  <c r="B89" i="2"/>
  <c r="C89" i="2"/>
  <c r="D89" i="2"/>
  <c r="E89" i="2"/>
  <c r="F89" i="2"/>
  <c r="G89" i="2"/>
  <c r="H89" i="2"/>
  <c r="I89" i="2"/>
  <c r="J89" i="2"/>
  <c r="K89" i="2"/>
  <c r="L89" i="2"/>
  <c r="M89" i="2"/>
  <c r="O89" i="2"/>
  <c r="P89" i="2"/>
  <c r="Q89" i="2"/>
  <c r="R89" i="2"/>
  <c r="S89" i="2"/>
  <c r="U89" i="2"/>
  <c r="V89" i="2"/>
  <c r="W89" i="2"/>
  <c r="X89" i="2"/>
  <c r="Y89" i="2"/>
  <c r="A90" i="2"/>
  <c r="B90" i="2"/>
  <c r="C90" i="2"/>
  <c r="D90" i="2"/>
  <c r="E90" i="2"/>
  <c r="F90" i="2"/>
  <c r="G90" i="2"/>
  <c r="H90" i="2"/>
  <c r="I90" i="2"/>
  <c r="J90" i="2"/>
  <c r="K90" i="2"/>
  <c r="L90" i="2"/>
  <c r="M90" i="2"/>
  <c r="O90" i="2"/>
  <c r="P90" i="2"/>
  <c r="Q90" i="2"/>
  <c r="R90" i="2"/>
  <c r="S90" i="2"/>
  <c r="U90" i="2"/>
  <c r="V90" i="2"/>
  <c r="W90" i="2"/>
  <c r="X90" i="2"/>
  <c r="Y90" i="2"/>
  <c r="A91" i="2"/>
  <c r="B91" i="2"/>
  <c r="C91" i="2"/>
  <c r="D91" i="2"/>
  <c r="E91" i="2"/>
  <c r="F91" i="2"/>
  <c r="G91" i="2"/>
  <c r="H91" i="2"/>
  <c r="I91" i="2"/>
  <c r="J91" i="2"/>
  <c r="K91" i="2"/>
  <c r="L91" i="2"/>
  <c r="M91" i="2"/>
  <c r="O91" i="2"/>
  <c r="P91" i="2"/>
  <c r="Q91" i="2"/>
  <c r="R91" i="2"/>
  <c r="S91" i="2"/>
  <c r="U91" i="2"/>
  <c r="V91" i="2"/>
  <c r="W91" i="2"/>
  <c r="X91" i="2"/>
  <c r="Y91" i="2"/>
  <c r="A92" i="2"/>
  <c r="B92" i="2"/>
  <c r="C92" i="2"/>
  <c r="D92" i="2"/>
  <c r="E92" i="2"/>
  <c r="F92" i="2"/>
  <c r="G92" i="2"/>
  <c r="H92" i="2"/>
  <c r="I92" i="2"/>
  <c r="J92" i="2"/>
  <c r="K92" i="2"/>
  <c r="L92" i="2"/>
  <c r="M92" i="2"/>
  <c r="O92" i="2"/>
  <c r="P92" i="2"/>
  <c r="Q92" i="2"/>
  <c r="R92" i="2"/>
  <c r="S92" i="2"/>
  <c r="U92" i="2"/>
  <c r="V92" i="2"/>
  <c r="W92" i="2"/>
  <c r="X92" i="2"/>
  <c r="Y92" i="2"/>
  <c r="A93" i="2"/>
  <c r="B93" i="2"/>
  <c r="C93" i="2"/>
  <c r="D93" i="2"/>
  <c r="E93" i="2"/>
  <c r="F93" i="2"/>
  <c r="G93" i="2"/>
  <c r="H93" i="2"/>
  <c r="I93" i="2"/>
  <c r="J93" i="2"/>
  <c r="K93" i="2"/>
  <c r="L93" i="2"/>
  <c r="M93" i="2"/>
  <c r="O93" i="2"/>
  <c r="P93" i="2"/>
  <c r="Q93" i="2"/>
  <c r="R93" i="2"/>
  <c r="S93" i="2"/>
  <c r="U93" i="2"/>
  <c r="V93" i="2"/>
  <c r="W93" i="2"/>
  <c r="X93" i="2"/>
  <c r="Y93" i="2"/>
  <c r="A94" i="2"/>
  <c r="B94" i="2"/>
  <c r="C94" i="2"/>
  <c r="D94" i="2"/>
  <c r="E94" i="2"/>
  <c r="F94" i="2"/>
  <c r="G94" i="2"/>
  <c r="H94" i="2"/>
  <c r="I94" i="2"/>
  <c r="J94" i="2"/>
  <c r="K94" i="2"/>
  <c r="L94" i="2"/>
  <c r="M94" i="2"/>
  <c r="O94" i="2"/>
  <c r="P94" i="2"/>
  <c r="Q94" i="2"/>
  <c r="R94" i="2"/>
  <c r="S94" i="2"/>
  <c r="U94" i="2"/>
  <c r="V94" i="2"/>
  <c r="W94" i="2"/>
  <c r="X94" i="2"/>
  <c r="Y94" i="2"/>
  <c r="A95" i="2"/>
  <c r="B95" i="2"/>
  <c r="C95" i="2"/>
  <c r="D95" i="2"/>
  <c r="E95" i="2"/>
  <c r="F95" i="2"/>
  <c r="G95" i="2"/>
  <c r="H95" i="2"/>
  <c r="I95" i="2"/>
  <c r="J95" i="2"/>
  <c r="K95" i="2"/>
  <c r="L95" i="2"/>
  <c r="M95" i="2"/>
  <c r="O95" i="2"/>
  <c r="P95" i="2"/>
  <c r="Q95" i="2"/>
  <c r="R95" i="2"/>
  <c r="S95" i="2"/>
  <c r="U95" i="2"/>
  <c r="V95" i="2"/>
  <c r="W95" i="2"/>
  <c r="X95" i="2"/>
  <c r="Y95" i="2"/>
  <c r="A96" i="2"/>
  <c r="B96" i="2"/>
  <c r="C96" i="2"/>
  <c r="D96" i="2"/>
  <c r="E96" i="2"/>
  <c r="F96" i="2"/>
  <c r="G96" i="2"/>
  <c r="H96" i="2"/>
  <c r="I96" i="2"/>
  <c r="J96" i="2"/>
  <c r="K96" i="2"/>
  <c r="L96" i="2"/>
  <c r="M96" i="2"/>
  <c r="O96" i="2"/>
  <c r="P96" i="2"/>
  <c r="Q96" i="2"/>
  <c r="R96" i="2"/>
  <c r="S96" i="2"/>
  <c r="U96" i="2"/>
  <c r="V96" i="2"/>
  <c r="W96" i="2"/>
  <c r="X96" i="2"/>
  <c r="Y96" i="2"/>
  <c r="A97" i="2"/>
  <c r="B97" i="2"/>
  <c r="C97" i="2"/>
  <c r="D97" i="2"/>
  <c r="E97" i="2"/>
  <c r="F97" i="2"/>
  <c r="G97" i="2"/>
  <c r="H97" i="2"/>
  <c r="I97" i="2"/>
  <c r="J97" i="2"/>
  <c r="K97" i="2"/>
  <c r="L97" i="2"/>
  <c r="M97" i="2"/>
  <c r="O97" i="2"/>
  <c r="P97" i="2"/>
  <c r="Q97" i="2"/>
  <c r="R97" i="2"/>
  <c r="S97" i="2"/>
  <c r="U97" i="2"/>
  <c r="V97" i="2"/>
  <c r="W97" i="2"/>
  <c r="X97" i="2"/>
  <c r="Y97" i="2"/>
  <c r="A98" i="2"/>
  <c r="B98" i="2"/>
  <c r="C98" i="2"/>
  <c r="D98" i="2"/>
  <c r="E98" i="2"/>
  <c r="F98" i="2"/>
  <c r="G98" i="2"/>
  <c r="H98" i="2"/>
  <c r="I98" i="2"/>
  <c r="J98" i="2"/>
  <c r="K98" i="2"/>
  <c r="L98" i="2"/>
  <c r="M98" i="2"/>
  <c r="O98" i="2"/>
  <c r="P98" i="2"/>
  <c r="Q98" i="2"/>
  <c r="R98" i="2"/>
  <c r="S98" i="2"/>
  <c r="U98" i="2"/>
  <c r="V98" i="2"/>
  <c r="W98" i="2"/>
  <c r="X98" i="2"/>
  <c r="Y98" i="2"/>
  <c r="A99" i="2"/>
  <c r="B99" i="2"/>
  <c r="C99" i="2"/>
  <c r="D99" i="2"/>
  <c r="E99" i="2"/>
  <c r="F99" i="2"/>
  <c r="G99" i="2"/>
  <c r="H99" i="2"/>
  <c r="I99" i="2"/>
  <c r="J99" i="2"/>
  <c r="K99" i="2"/>
  <c r="L99" i="2"/>
  <c r="M99" i="2"/>
  <c r="O99" i="2"/>
  <c r="P99" i="2"/>
  <c r="Q99" i="2"/>
  <c r="R99" i="2"/>
  <c r="S99" i="2"/>
  <c r="U99" i="2"/>
  <c r="V99" i="2"/>
  <c r="W99" i="2"/>
  <c r="X99" i="2"/>
  <c r="Y99" i="2"/>
  <c r="A100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O100" i="2"/>
  <c r="P100" i="2"/>
  <c r="Q100" i="2"/>
  <c r="R100" i="2"/>
  <c r="S100" i="2"/>
  <c r="U100" i="2"/>
  <c r="V100" i="2"/>
  <c r="W100" i="2"/>
  <c r="X100" i="2"/>
  <c r="Y100" i="2"/>
  <c r="A101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O101" i="2"/>
  <c r="P101" i="2"/>
  <c r="Q101" i="2"/>
  <c r="R101" i="2"/>
  <c r="S101" i="2"/>
  <c r="U101" i="2"/>
  <c r="V101" i="2"/>
  <c r="W101" i="2"/>
  <c r="X101" i="2"/>
  <c r="Y101" i="2"/>
  <c r="A102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O102" i="2"/>
  <c r="P102" i="2"/>
  <c r="Q102" i="2"/>
  <c r="R102" i="2"/>
  <c r="S102" i="2"/>
  <c r="U102" i="2"/>
  <c r="V102" i="2"/>
  <c r="W102" i="2"/>
  <c r="X102" i="2"/>
  <c r="Y102" i="2"/>
  <c r="A103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O103" i="2"/>
  <c r="P103" i="2"/>
  <c r="Q103" i="2"/>
  <c r="R103" i="2"/>
  <c r="S103" i="2"/>
  <c r="U103" i="2"/>
  <c r="V103" i="2"/>
  <c r="W103" i="2"/>
  <c r="X103" i="2"/>
  <c r="Y103" i="2"/>
  <c r="A104" i="2"/>
  <c r="B104" i="2"/>
  <c r="C104" i="2"/>
  <c r="D104" i="2"/>
  <c r="E104" i="2"/>
  <c r="F104" i="2"/>
  <c r="G104" i="2"/>
  <c r="H104" i="2"/>
  <c r="I104" i="2"/>
  <c r="J104" i="2"/>
  <c r="K104" i="2"/>
  <c r="L104" i="2"/>
  <c r="M104" i="2"/>
  <c r="O104" i="2"/>
  <c r="P104" i="2"/>
  <c r="Q104" i="2"/>
  <c r="R104" i="2"/>
  <c r="S104" i="2"/>
  <c r="U104" i="2"/>
  <c r="V104" i="2"/>
  <c r="W104" i="2"/>
  <c r="X104" i="2"/>
  <c r="Y104" i="2"/>
  <c r="A105" i="2"/>
  <c r="B105" i="2"/>
  <c r="C105" i="2"/>
  <c r="D105" i="2"/>
  <c r="E105" i="2"/>
  <c r="F105" i="2"/>
  <c r="G105" i="2"/>
  <c r="H105" i="2"/>
  <c r="I105" i="2"/>
  <c r="J105" i="2"/>
  <c r="K105" i="2"/>
  <c r="L105" i="2"/>
  <c r="M105" i="2"/>
  <c r="O105" i="2"/>
  <c r="P105" i="2"/>
  <c r="Q105" i="2"/>
  <c r="R105" i="2"/>
  <c r="S105" i="2"/>
  <c r="U105" i="2"/>
  <c r="V105" i="2"/>
  <c r="W105" i="2"/>
  <c r="X105" i="2"/>
  <c r="Y105" i="2"/>
  <c r="A106" i="2"/>
  <c r="B106" i="2"/>
  <c r="C106" i="2"/>
  <c r="D106" i="2"/>
  <c r="E106" i="2"/>
  <c r="F106" i="2"/>
  <c r="G106" i="2"/>
  <c r="H106" i="2"/>
  <c r="I106" i="2"/>
  <c r="J106" i="2"/>
  <c r="K106" i="2"/>
  <c r="L106" i="2"/>
  <c r="M106" i="2"/>
  <c r="O106" i="2"/>
  <c r="P106" i="2"/>
  <c r="Q106" i="2"/>
  <c r="R106" i="2"/>
  <c r="S106" i="2"/>
  <c r="U106" i="2"/>
  <c r="V106" i="2"/>
  <c r="W106" i="2"/>
  <c r="X106" i="2"/>
  <c r="Y106" i="2"/>
  <c r="A107" i="2"/>
  <c r="B107" i="2"/>
  <c r="C107" i="2"/>
  <c r="D107" i="2"/>
  <c r="E107" i="2"/>
  <c r="F107" i="2"/>
  <c r="G107" i="2"/>
  <c r="H107" i="2"/>
  <c r="I107" i="2"/>
  <c r="J107" i="2"/>
  <c r="K107" i="2"/>
  <c r="L107" i="2"/>
  <c r="M107" i="2"/>
  <c r="O107" i="2"/>
  <c r="P107" i="2"/>
  <c r="Q107" i="2"/>
  <c r="R107" i="2"/>
  <c r="S107" i="2"/>
  <c r="U107" i="2"/>
  <c r="V107" i="2"/>
  <c r="W107" i="2"/>
  <c r="X107" i="2"/>
  <c r="Y107" i="2"/>
  <c r="A108" i="2"/>
  <c r="B108" i="2"/>
  <c r="C108" i="2"/>
  <c r="D108" i="2"/>
  <c r="E108" i="2"/>
  <c r="F108" i="2"/>
  <c r="G108" i="2"/>
  <c r="H108" i="2"/>
  <c r="I108" i="2"/>
  <c r="J108" i="2"/>
  <c r="K108" i="2"/>
  <c r="L108" i="2"/>
  <c r="M108" i="2"/>
  <c r="O108" i="2"/>
  <c r="P108" i="2"/>
  <c r="Q108" i="2"/>
  <c r="R108" i="2"/>
  <c r="S108" i="2"/>
  <c r="U108" i="2"/>
  <c r="V108" i="2"/>
  <c r="W108" i="2"/>
  <c r="X108" i="2"/>
  <c r="Y108" i="2"/>
  <c r="A109" i="2"/>
  <c r="B109" i="2"/>
  <c r="C109" i="2"/>
  <c r="D109" i="2"/>
  <c r="E109" i="2"/>
  <c r="F109" i="2"/>
  <c r="G109" i="2"/>
  <c r="H109" i="2"/>
  <c r="I109" i="2"/>
  <c r="J109" i="2"/>
  <c r="K109" i="2"/>
  <c r="L109" i="2"/>
  <c r="M109" i="2"/>
  <c r="O109" i="2"/>
  <c r="P109" i="2"/>
  <c r="Q109" i="2"/>
  <c r="R109" i="2"/>
  <c r="S109" i="2"/>
  <c r="U109" i="2"/>
  <c r="V109" i="2"/>
  <c r="W109" i="2"/>
  <c r="X109" i="2"/>
  <c r="Y109" i="2"/>
  <c r="A110" i="2"/>
  <c r="B110" i="2"/>
  <c r="C110" i="2"/>
  <c r="D110" i="2"/>
  <c r="E110" i="2"/>
  <c r="F110" i="2"/>
  <c r="G110" i="2"/>
  <c r="H110" i="2"/>
  <c r="I110" i="2"/>
  <c r="J110" i="2"/>
  <c r="K110" i="2"/>
  <c r="L110" i="2"/>
  <c r="M110" i="2"/>
  <c r="O110" i="2"/>
  <c r="P110" i="2"/>
  <c r="Q110" i="2"/>
  <c r="R110" i="2"/>
  <c r="S110" i="2"/>
  <c r="U110" i="2"/>
  <c r="V110" i="2"/>
  <c r="W110" i="2"/>
  <c r="X110" i="2"/>
  <c r="Y110" i="2"/>
  <c r="A111" i="2"/>
  <c r="B111" i="2"/>
  <c r="C111" i="2"/>
  <c r="D111" i="2"/>
  <c r="E111" i="2"/>
  <c r="F111" i="2"/>
  <c r="G111" i="2"/>
  <c r="H111" i="2"/>
  <c r="I111" i="2"/>
  <c r="J111" i="2"/>
  <c r="K111" i="2"/>
  <c r="L111" i="2"/>
  <c r="M111" i="2"/>
  <c r="O111" i="2"/>
  <c r="P111" i="2"/>
  <c r="Q111" i="2"/>
  <c r="R111" i="2"/>
  <c r="S111" i="2"/>
  <c r="U111" i="2"/>
  <c r="V111" i="2"/>
  <c r="W111" i="2"/>
  <c r="X111" i="2"/>
  <c r="Y111" i="2"/>
  <c r="A112" i="2"/>
  <c r="B112" i="2"/>
  <c r="C112" i="2"/>
  <c r="D112" i="2"/>
  <c r="E112" i="2"/>
  <c r="F112" i="2"/>
  <c r="G112" i="2"/>
  <c r="H112" i="2"/>
  <c r="I112" i="2"/>
  <c r="J112" i="2"/>
  <c r="K112" i="2"/>
  <c r="L112" i="2"/>
  <c r="M112" i="2"/>
  <c r="O112" i="2"/>
  <c r="P112" i="2"/>
  <c r="Q112" i="2"/>
  <c r="R112" i="2"/>
  <c r="S112" i="2"/>
  <c r="U112" i="2"/>
  <c r="V112" i="2"/>
  <c r="W112" i="2"/>
  <c r="X112" i="2"/>
  <c r="Y112" i="2"/>
  <c r="A113" i="2"/>
  <c r="B113" i="2"/>
  <c r="C113" i="2"/>
  <c r="D113" i="2"/>
  <c r="E113" i="2"/>
  <c r="F113" i="2"/>
  <c r="G113" i="2"/>
  <c r="H113" i="2"/>
  <c r="I113" i="2"/>
  <c r="J113" i="2"/>
  <c r="K113" i="2"/>
  <c r="L113" i="2"/>
  <c r="M113" i="2"/>
  <c r="O113" i="2"/>
  <c r="P113" i="2"/>
  <c r="Q113" i="2"/>
  <c r="R113" i="2"/>
  <c r="S113" i="2"/>
  <c r="U113" i="2"/>
  <c r="V113" i="2"/>
  <c r="W113" i="2"/>
  <c r="X113" i="2"/>
  <c r="Y113" i="2"/>
  <c r="A114" i="2"/>
  <c r="B114" i="2"/>
  <c r="C114" i="2"/>
  <c r="D114" i="2"/>
  <c r="E114" i="2"/>
  <c r="F114" i="2"/>
  <c r="G114" i="2"/>
  <c r="H114" i="2"/>
  <c r="I114" i="2"/>
  <c r="J114" i="2"/>
  <c r="K114" i="2"/>
  <c r="L114" i="2"/>
  <c r="M114" i="2"/>
  <c r="O114" i="2"/>
  <c r="P114" i="2"/>
  <c r="Q114" i="2"/>
  <c r="R114" i="2"/>
  <c r="S114" i="2"/>
  <c r="U114" i="2"/>
  <c r="V114" i="2"/>
  <c r="W114" i="2"/>
  <c r="X114" i="2"/>
  <c r="Y114" i="2"/>
  <c r="A115" i="2"/>
  <c r="B115" i="2"/>
  <c r="C115" i="2"/>
  <c r="D115" i="2"/>
  <c r="E115" i="2"/>
  <c r="F115" i="2"/>
  <c r="G115" i="2"/>
  <c r="H115" i="2"/>
  <c r="I115" i="2"/>
  <c r="J115" i="2"/>
  <c r="K115" i="2"/>
  <c r="L115" i="2"/>
  <c r="M115" i="2"/>
  <c r="O115" i="2"/>
  <c r="P115" i="2"/>
  <c r="Q115" i="2"/>
  <c r="R115" i="2"/>
  <c r="S115" i="2"/>
  <c r="U115" i="2"/>
  <c r="V115" i="2"/>
  <c r="W115" i="2"/>
  <c r="X115" i="2"/>
  <c r="Y115" i="2"/>
  <c r="A116" i="2"/>
  <c r="B116" i="2"/>
  <c r="C116" i="2"/>
  <c r="D116" i="2"/>
  <c r="E116" i="2"/>
  <c r="F116" i="2"/>
  <c r="G116" i="2"/>
  <c r="H116" i="2"/>
  <c r="I116" i="2"/>
  <c r="J116" i="2"/>
  <c r="K116" i="2"/>
  <c r="L116" i="2"/>
  <c r="M116" i="2"/>
  <c r="O116" i="2"/>
  <c r="P116" i="2"/>
  <c r="Q116" i="2"/>
  <c r="R116" i="2"/>
  <c r="S116" i="2"/>
  <c r="U116" i="2"/>
  <c r="V116" i="2"/>
  <c r="W116" i="2"/>
  <c r="X116" i="2"/>
  <c r="Y116" i="2"/>
  <c r="A117" i="2"/>
  <c r="B117" i="2"/>
  <c r="C117" i="2"/>
  <c r="D117" i="2"/>
  <c r="E117" i="2"/>
  <c r="F117" i="2"/>
  <c r="G117" i="2"/>
  <c r="H117" i="2"/>
  <c r="I117" i="2"/>
  <c r="J117" i="2"/>
  <c r="K117" i="2"/>
  <c r="L117" i="2"/>
  <c r="M117" i="2"/>
  <c r="O117" i="2"/>
  <c r="P117" i="2"/>
  <c r="Q117" i="2"/>
  <c r="R117" i="2"/>
  <c r="S117" i="2"/>
  <c r="U117" i="2"/>
  <c r="V117" i="2"/>
  <c r="W117" i="2"/>
  <c r="X117" i="2"/>
  <c r="Y117" i="2"/>
  <c r="A118" i="2"/>
  <c r="B118" i="2"/>
  <c r="C118" i="2"/>
  <c r="D118" i="2"/>
  <c r="E118" i="2"/>
  <c r="F118" i="2"/>
  <c r="G118" i="2"/>
  <c r="H118" i="2"/>
  <c r="I118" i="2"/>
  <c r="J118" i="2"/>
  <c r="K118" i="2"/>
  <c r="L118" i="2"/>
  <c r="M118" i="2"/>
  <c r="O118" i="2"/>
  <c r="P118" i="2"/>
  <c r="Q118" i="2"/>
  <c r="R118" i="2"/>
  <c r="S118" i="2"/>
  <c r="U118" i="2"/>
  <c r="V118" i="2"/>
  <c r="W118" i="2"/>
  <c r="X118" i="2"/>
  <c r="Y118" i="2"/>
  <c r="A119" i="2"/>
  <c r="B119" i="2"/>
  <c r="C119" i="2"/>
  <c r="D119" i="2"/>
  <c r="E119" i="2"/>
  <c r="F119" i="2"/>
  <c r="G119" i="2"/>
  <c r="H119" i="2"/>
  <c r="I119" i="2"/>
  <c r="J119" i="2"/>
  <c r="K119" i="2"/>
  <c r="L119" i="2"/>
  <c r="M119" i="2"/>
  <c r="O119" i="2"/>
  <c r="P119" i="2"/>
  <c r="Q119" i="2"/>
  <c r="R119" i="2"/>
  <c r="S119" i="2"/>
  <c r="U119" i="2"/>
  <c r="V119" i="2"/>
  <c r="W119" i="2"/>
  <c r="X119" i="2"/>
  <c r="Y119" i="2"/>
  <c r="A120" i="2"/>
  <c r="B120" i="2"/>
  <c r="C120" i="2"/>
  <c r="D120" i="2"/>
  <c r="E120" i="2"/>
  <c r="F120" i="2"/>
  <c r="G120" i="2"/>
  <c r="H120" i="2"/>
  <c r="I120" i="2"/>
  <c r="J120" i="2"/>
  <c r="K120" i="2"/>
  <c r="L120" i="2"/>
  <c r="M120" i="2"/>
  <c r="O120" i="2"/>
  <c r="P120" i="2"/>
  <c r="Q120" i="2"/>
  <c r="R120" i="2"/>
  <c r="S120" i="2"/>
  <c r="U120" i="2"/>
  <c r="V120" i="2"/>
  <c r="W120" i="2"/>
  <c r="X120" i="2"/>
  <c r="Y120" i="2"/>
  <c r="A121" i="2"/>
  <c r="B121" i="2"/>
  <c r="C121" i="2"/>
  <c r="D121" i="2"/>
  <c r="E121" i="2"/>
  <c r="F121" i="2"/>
  <c r="G121" i="2"/>
  <c r="H121" i="2"/>
  <c r="I121" i="2"/>
  <c r="J121" i="2"/>
  <c r="K121" i="2"/>
  <c r="L121" i="2"/>
  <c r="M121" i="2"/>
  <c r="O121" i="2"/>
  <c r="P121" i="2"/>
  <c r="Q121" i="2"/>
  <c r="R121" i="2"/>
  <c r="S121" i="2"/>
  <c r="U121" i="2"/>
  <c r="V121" i="2"/>
  <c r="W121" i="2"/>
  <c r="X121" i="2"/>
  <c r="Y121" i="2"/>
  <c r="A122" i="2"/>
  <c r="B122" i="2"/>
  <c r="C122" i="2"/>
  <c r="D122" i="2"/>
  <c r="E122" i="2"/>
  <c r="F122" i="2"/>
  <c r="G122" i="2"/>
  <c r="H122" i="2"/>
  <c r="I122" i="2"/>
  <c r="J122" i="2"/>
  <c r="K122" i="2"/>
  <c r="L122" i="2"/>
  <c r="M122" i="2"/>
  <c r="O122" i="2"/>
  <c r="P122" i="2"/>
  <c r="Q122" i="2"/>
  <c r="R122" i="2"/>
  <c r="S122" i="2"/>
  <c r="U122" i="2"/>
  <c r="V122" i="2"/>
  <c r="W122" i="2"/>
  <c r="X122" i="2"/>
  <c r="Y122" i="2"/>
  <c r="A123" i="2"/>
  <c r="B123" i="2"/>
  <c r="C123" i="2"/>
  <c r="D123" i="2"/>
  <c r="E123" i="2"/>
  <c r="F123" i="2"/>
  <c r="G123" i="2"/>
  <c r="H123" i="2"/>
  <c r="I123" i="2"/>
  <c r="J123" i="2"/>
  <c r="K123" i="2"/>
  <c r="L123" i="2"/>
  <c r="M123" i="2"/>
  <c r="O123" i="2"/>
  <c r="P123" i="2"/>
  <c r="Q123" i="2"/>
  <c r="R123" i="2"/>
  <c r="S123" i="2"/>
  <c r="U123" i="2"/>
  <c r="V123" i="2"/>
  <c r="W123" i="2"/>
  <c r="X123" i="2"/>
  <c r="Y123" i="2"/>
  <c r="A124" i="2"/>
  <c r="B124" i="2"/>
  <c r="C124" i="2"/>
  <c r="D124" i="2"/>
  <c r="E124" i="2"/>
  <c r="F124" i="2"/>
  <c r="G124" i="2"/>
  <c r="H124" i="2"/>
  <c r="I124" i="2"/>
  <c r="J124" i="2"/>
  <c r="K124" i="2"/>
  <c r="L124" i="2"/>
  <c r="M124" i="2"/>
  <c r="O124" i="2"/>
  <c r="P124" i="2"/>
  <c r="Q124" i="2"/>
  <c r="R124" i="2"/>
  <c r="S124" i="2"/>
  <c r="U124" i="2"/>
  <c r="V124" i="2"/>
  <c r="W124" i="2"/>
  <c r="X124" i="2"/>
  <c r="Y124" i="2"/>
  <c r="A125" i="2"/>
  <c r="B125" i="2"/>
  <c r="C125" i="2"/>
  <c r="D125" i="2"/>
  <c r="E125" i="2"/>
  <c r="F125" i="2"/>
  <c r="G125" i="2"/>
  <c r="H125" i="2"/>
  <c r="I125" i="2"/>
  <c r="J125" i="2"/>
  <c r="K125" i="2"/>
  <c r="L125" i="2"/>
  <c r="M125" i="2"/>
  <c r="O125" i="2"/>
  <c r="P125" i="2"/>
  <c r="Q125" i="2"/>
  <c r="R125" i="2"/>
  <c r="S125" i="2"/>
  <c r="U125" i="2"/>
  <c r="V125" i="2"/>
  <c r="W125" i="2"/>
  <c r="X125" i="2"/>
  <c r="Y125" i="2"/>
  <c r="A126" i="2"/>
  <c r="B126" i="2"/>
  <c r="C126" i="2"/>
  <c r="D126" i="2"/>
  <c r="E126" i="2"/>
  <c r="F126" i="2"/>
  <c r="G126" i="2"/>
  <c r="H126" i="2"/>
  <c r="I126" i="2"/>
  <c r="J126" i="2"/>
  <c r="K126" i="2"/>
  <c r="L126" i="2"/>
  <c r="M126" i="2"/>
  <c r="O126" i="2"/>
  <c r="P126" i="2"/>
  <c r="Q126" i="2"/>
  <c r="R126" i="2"/>
  <c r="S126" i="2"/>
  <c r="U126" i="2"/>
  <c r="V126" i="2"/>
  <c r="W126" i="2"/>
  <c r="X126" i="2"/>
  <c r="Y126" i="2"/>
  <c r="A127" i="2"/>
  <c r="B127" i="2"/>
  <c r="C127" i="2"/>
  <c r="D127" i="2"/>
  <c r="E127" i="2"/>
  <c r="F127" i="2"/>
  <c r="G127" i="2"/>
  <c r="H127" i="2"/>
  <c r="I127" i="2"/>
  <c r="J127" i="2"/>
  <c r="K127" i="2"/>
  <c r="L127" i="2"/>
  <c r="M127" i="2"/>
  <c r="O127" i="2"/>
  <c r="P127" i="2"/>
  <c r="Q127" i="2"/>
  <c r="R127" i="2"/>
  <c r="S127" i="2"/>
  <c r="U127" i="2"/>
  <c r="V127" i="2"/>
  <c r="W127" i="2"/>
  <c r="X127" i="2"/>
  <c r="Y127" i="2"/>
  <c r="A128" i="2"/>
  <c r="B128" i="2"/>
  <c r="C128" i="2"/>
  <c r="D128" i="2"/>
  <c r="E128" i="2"/>
  <c r="F128" i="2"/>
  <c r="G128" i="2"/>
  <c r="H128" i="2"/>
  <c r="I128" i="2"/>
  <c r="J128" i="2"/>
  <c r="K128" i="2"/>
  <c r="L128" i="2"/>
  <c r="M128" i="2"/>
  <c r="O128" i="2"/>
  <c r="P128" i="2"/>
  <c r="Q128" i="2"/>
  <c r="R128" i="2"/>
  <c r="S128" i="2"/>
  <c r="U128" i="2"/>
  <c r="V128" i="2"/>
  <c r="W128" i="2"/>
  <c r="X128" i="2"/>
  <c r="Y128" i="2"/>
  <c r="A129" i="2"/>
  <c r="B129" i="2"/>
  <c r="C129" i="2"/>
  <c r="D129" i="2"/>
  <c r="E129" i="2"/>
  <c r="F129" i="2"/>
  <c r="G129" i="2"/>
  <c r="H129" i="2"/>
  <c r="I129" i="2"/>
  <c r="J129" i="2"/>
  <c r="K129" i="2"/>
  <c r="L129" i="2"/>
  <c r="M129" i="2"/>
  <c r="O129" i="2"/>
  <c r="P129" i="2"/>
  <c r="Q129" i="2"/>
  <c r="R129" i="2"/>
  <c r="S129" i="2"/>
  <c r="U129" i="2"/>
  <c r="V129" i="2"/>
  <c r="W129" i="2"/>
  <c r="X129" i="2"/>
  <c r="Y129" i="2"/>
  <c r="A130" i="2"/>
  <c r="B130" i="2"/>
  <c r="C130" i="2"/>
  <c r="D130" i="2"/>
  <c r="E130" i="2"/>
  <c r="F130" i="2"/>
  <c r="G130" i="2"/>
  <c r="H130" i="2"/>
  <c r="I130" i="2"/>
  <c r="J130" i="2"/>
  <c r="K130" i="2"/>
  <c r="L130" i="2"/>
  <c r="M130" i="2"/>
  <c r="O130" i="2"/>
  <c r="P130" i="2"/>
  <c r="Q130" i="2"/>
  <c r="R130" i="2"/>
  <c r="S130" i="2"/>
  <c r="U130" i="2"/>
  <c r="V130" i="2"/>
  <c r="W130" i="2"/>
  <c r="X130" i="2"/>
  <c r="Y130" i="2"/>
  <c r="A131" i="2"/>
  <c r="B131" i="2"/>
  <c r="C131" i="2"/>
  <c r="D131" i="2"/>
  <c r="E131" i="2"/>
  <c r="F131" i="2"/>
  <c r="G131" i="2"/>
  <c r="H131" i="2"/>
  <c r="I131" i="2"/>
  <c r="J131" i="2"/>
  <c r="K131" i="2"/>
  <c r="L131" i="2"/>
  <c r="M131" i="2"/>
  <c r="O131" i="2"/>
  <c r="P131" i="2"/>
  <c r="Q131" i="2"/>
  <c r="R131" i="2"/>
  <c r="S131" i="2"/>
  <c r="U131" i="2"/>
  <c r="V131" i="2"/>
  <c r="W131" i="2"/>
  <c r="X131" i="2"/>
  <c r="Y131" i="2"/>
  <c r="A132" i="2"/>
  <c r="B132" i="2"/>
  <c r="C132" i="2"/>
  <c r="D132" i="2"/>
  <c r="E132" i="2"/>
  <c r="F132" i="2"/>
  <c r="G132" i="2"/>
  <c r="H132" i="2"/>
  <c r="I132" i="2"/>
  <c r="J132" i="2"/>
  <c r="K132" i="2"/>
  <c r="L132" i="2"/>
  <c r="M132" i="2"/>
  <c r="O132" i="2"/>
  <c r="P132" i="2"/>
  <c r="Q132" i="2"/>
  <c r="R132" i="2"/>
  <c r="S132" i="2"/>
  <c r="U132" i="2"/>
  <c r="V132" i="2"/>
  <c r="W132" i="2"/>
  <c r="X132" i="2"/>
  <c r="Y132" i="2"/>
  <c r="A133" i="2"/>
  <c r="B133" i="2"/>
  <c r="C133" i="2"/>
  <c r="D133" i="2"/>
  <c r="E133" i="2"/>
  <c r="F133" i="2"/>
  <c r="G133" i="2"/>
  <c r="H133" i="2"/>
  <c r="I133" i="2"/>
  <c r="J133" i="2"/>
  <c r="K133" i="2"/>
  <c r="L133" i="2"/>
  <c r="M133" i="2"/>
  <c r="O133" i="2"/>
  <c r="P133" i="2"/>
  <c r="Q133" i="2"/>
  <c r="R133" i="2"/>
  <c r="S133" i="2"/>
  <c r="U133" i="2"/>
  <c r="V133" i="2"/>
  <c r="W133" i="2"/>
  <c r="X133" i="2"/>
  <c r="Y133" i="2"/>
  <c r="A134" i="2"/>
  <c r="B134" i="2"/>
  <c r="C134" i="2"/>
  <c r="D134" i="2"/>
  <c r="E134" i="2"/>
  <c r="F134" i="2"/>
  <c r="G134" i="2"/>
  <c r="H134" i="2"/>
  <c r="I134" i="2"/>
  <c r="J134" i="2"/>
  <c r="K134" i="2"/>
  <c r="L134" i="2"/>
  <c r="M134" i="2"/>
  <c r="O134" i="2"/>
  <c r="P134" i="2"/>
  <c r="Q134" i="2"/>
  <c r="R134" i="2"/>
  <c r="S134" i="2"/>
  <c r="U134" i="2"/>
  <c r="V134" i="2"/>
  <c r="W134" i="2"/>
  <c r="X134" i="2"/>
  <c r="Y134" i="2"/>
  <c r="A135" i="2"/>
  <c r="B135" i="2"/>
  <c r="C135" i="2"/>
  <c r="D135" i="2"/>
  <c r="E135" i="2"/>
  <c r="F135" i="2"/>
  <c r="G135" i="2"/>
  <c r="H135" i="2"/>
  <c r="I135" i="2"/>
  <c r="J135" i="2"/>
  <c r="K135" i="2"/>
  <c r="L135" i="2"/>
  <c r="M135" i="2"/>
  <c r="O135" i="2"/>
  <c r="P135" i="2"/>
  <c r="Q135" i="2"/>
  <c r="R135" i="2"/>
  <c r="S135" i="2"/>
  <c r="U135" i="2"/>
  <c r="V135" i="2"/>
  <c r="W135" i="2"/>
  <c r="X135" i="2"/>
  <c r="Y135" i="2"/>
  <c r="A136" i="2"/>
  <c r="B136" i="2"/>
  <c r="C136" i="2"/>
  <c r="D136" i="2"/>
  <c r="E136" i="2"/>
  <c r="F136" i="2"/>
  <c r="G136" i="2"/>
  <c r="H136" i="2"/>
  <c r="I136" i="2"/>
  <c r="J136" i="2"/>
  <c r="K136" i="2"/>
  <c r="L136" i="2"/>
  <c r="M136" i="2"/>
  <c r="O136" i="2"/>
  <c r="P136" i="2"/>
  <c r="Q136" i="2"/>
  <c r="R136" i="2"/>
  <c r="S136" i="2"/>
  <c r="U136" i="2"/>
  <c r="V136" i="2"/>
  <c r="W136" i="2"/>
  <c r="X136" i="2"/>
  <c r="Y136" i="2"/>
  <c r="A137" i="2"/>
  <c r="B137" i="2"/>
  <c r="C137" i="2"/>
  <c r="D137" i="2"/>
  <c r="E137" i="2"/>
  <c r="F137" i="2"/>
  <c r="G137" i="2"/>
  <c r="H137" i="2"/>
  <c r="I137" i="2"/>
  <c r="J137" i="2"/>
  <c r="K137" i="2"/>
  <c r="L137" i="2"/>
  <c r="M137" i="2"/>
  <c r="O137" i="2"/>
  <c r="P137" i="2"/>
  <c r="Q137" i="2"/>
  <c r="R137" i="2"/>
  <c r="S137" i="2"/>
  <c r="U137" i="2"/>
  <c r="V137" i="2"/>
  <c r="W137" i="2"/>
  <c r="X137" i="2"/>
  <c r="Y137" i="2"/>
  <c r="A138" i="2"/>
  <c r="B138" i="2"/>
  <c r="C138" i="2"/>
  <c r="D138" i="2"/>
  <c r="E138" i="2"/>
  <c r="F138" i="2"/>
  <c r="G138" i="2"/>
  <c r="H138" i="2"/>
  <c r="I138" i="2"/>
  <c r="J138" i="2"/>
  <c r="K138" i="2"/>
  <c r="L138" i="2"/>
  <c r="M138" i="2"/>
  <c r="O138" i="2"/>
  <c r="P138" i="2"/>
  <c r="Q138" i="2"/>
  <c r="R138" i="2"/>
  <c r="S138" i="2"/>
  <c r="U138" i="2"/>
  <c r="V138" i="2"/>
  <c r="W138" i="2"/>
  <c r="X138" i="2"/>
  <c r="Y138" i="2"/>
  <c r="A139" i="2"/>
  <c r="B139" i="2"/>
  <c r="C139" i="2"/>
  <c r="D139" i="2"/>
  <c r="E139" i="2"/>
  <c r="F139" i="2"/>
  <c r="G139" i="2"/>
  <c r="H139" i="2"/>
  <c r="I139" i="2"/>
  <c r="J139" i="2"/>
  <c r="K139" i="2"/>
  <c r="L139" i="2"/>
  <c r="M139" i="2"/>
  <c r="O139" i="2"/>
  <c r="P139" i="2"/>
  <c r="Q139" i="2"/>
  <c r="R139" i="2"/>
  <c r="S139" i="2"/>
  <c r="U139" i="2"/>
  <c r="V139" i="2"/>
  <c r="W139" i="2"/>
  <c r="X139" i="2"/>
  <c r="Y139" i="2"/>
  <c r="A140" i="2"/>
  <c r="B140" i="2"/>
  <c r="C140" i="2"/>
  <c r="D140" i="2"/>
  <c r="E140" i="2"/>
  <c r="F140" i="2"/>
  <c r="G140" i="2"/>
  <c r="H140" i="2"/>
  <c r="I140" i="2"/>
  <c r="J140" i="2"/>
  <c r="K140" i="2"/>
  <c r="L140" i="2"/>
  <c r="M140" i="2"/>
  <c r="O140" i="2"/>
  <c r="P140" i="2"/>
  <c r="Q140" i="2"/>
  <c r="R140" i="2"/>
  <c r="S140" i="2"/>
  <c r="U140" i="2"/>
  <c r="V140" i="2"/>
  <c r="W140" i="2"/>
  <c r="X140" i="2"/>
  <c r="Y140" i="2"/>
  <c r="A141" i="2"/>
  <c r="B141" i="2"/>
  <c r="C141" i="2"/>
  <c r="D141" i="2"/>
  <c r="E141" i="2"/>
  <c r="F141" i="2"/>
  <c r="G141" i="2"/>
  <c r="H141" i="2"/>
  <c r="I141" i="2"/>
  <c r="J141" i="2"/>
  <c r="K141" i="2"/>
  <c r="L141" i="2"/>
  <c r="M141" i="2"/>
  <c r="O141" i="2"/>
  <c r="P141" i="2"/>
  <c r="Q141" i="2"/>
  <c r="R141" i="2"/>
  <c r="S141" i="2"/>
  <c r="U141" i="2"/>
  <c r="V141" i="2"/>
  <c r="W141" i="2"/>
  <c r="X141" i="2"/>
  <c r="Y141" i="2"/>
  <c r="A142" i="2"/>
  <c r="B142" i="2"/>
  <c r="C142" i="2"/>
  <c r="D142" i="2"/>
  <c r="E142" i="2"/>
  <c r="F142" i="2"/>
  <c r="G142" i="2"/>
  <c r="H142" i="2"/>
  <c r="I142" i="2"/>
  <c r="J142" i="2"/>
  <c r="K142" i="2"/>
  <c r="L142" i="2"/>
  <c r="M142" i="2"/>
  <c r="O142" i="2"/>
  <c r="P142" i="2"/>
  <c r="Q142" i="2"/>
  <c r="R142" i="2"/>
  <c r="S142" i="2"/>
  <c r="U142" i="2"/>
  <c r="V142" i="2"/>
  <c r="W142" i="2"/>
  <c r="X142" i="2"/>
  <c r="Y142" i="2"/>
  <c r="A143" i="2"/>
  <c r="B143" i="2"/>
  <c r="C143" i="2"/>
  <c r="D143" i="2"/>
  <c r="E143" i="2"/>
  <c r="F143" i="2"/>
  <c r="G143" i="2"/>
  <c r="H143" i="2"/>
  <c r="I143" i="2"/>
  <c r="J143" i="2"/>
  <c r="K143" i="2"/>
  <c r="L143" i="2"/>
  <c r="M143" i="2"/>
  <c r="O143" i="2"/>
  <c r="P143" i="2"/>
  <c r="Q143" i="2"/>
  <c r="R143" i="2"/>
  <c r="S143" i="2"/>
  <c r="U143" i="2"/>
  <c r="V143" i="2"/>
  <c r="W143" i="2"/>
  <c r="X143" i="2"/>
  <c r="Y143" i="2"/>
  <c r="A144" i="2"/>
  <c r="B144" i="2"/>
  <c r="C144" i="2"/>
  <c r="D144" i="2"/>
  <c r="E144" i="2"/>
  <c r="F144" i="2"/>
  <c r="G144" i="2"/>
  <c r="H144" i="2"/>
  <c r="I144" i="2"/>
  <c r="J144" i="2"/>
  <c r="K144" i="2"/>
  <c r="L144" i="2"/>
  <c r="M144" i="2"/>
  <c r="O144" i="2"/>
  <c r="P144" i="2"/>
  <c r="Q144" i="2"/>
  <c r="R144" i="2"/>
  <c r="S144" i="2"/>
  <c r="U144" i="2"/>
  <c r="V144" i="2"/>
  <c r="W144" i="2"/>
  <c r="X144" i="2"/>
  <c r="Y144" i="2"/>
  <c r="A145" i="2"/>
  <c r="B145" i="2"/>
  <c r="C145" i="2"/>
  <c r="D145" i="2"/>
  <c r="E145" i="2"/>
  <c r="F145" i="2"/>
  <c r="G145" i="2"/>
  <c r="H145" i="2"/>
  <c r="I145" i="2"/>
  <c r="J145" i="2"/>
  <c r="K145" i="2"/>
  <c r="L145" i="2"/>
  <c r="M145" i="2"/>
  <c r="O145" i="2"/>
  <c r="P145" i="2"/>
  <c r="Q145" i="2"/>
  <c r="R145" i="2"/>
  <c r="S145" i="2"/>
  <c r="U145" i="2"/>
  <c r="V145" i="2"/>
  <c r="W145" i="2"/>
  <c r="X145" i="2"/>
  <c r="Y145" i="2"/>
  <c r="A146" i="2"/>
  <c r="B146" i="2"/>
  <c r="C146" i="2"/>
  <c r="D146" i="2"/>
  <c r="E146" i="2"/>
  <c r="F146" i="2"/>
  <c r="G146" i="2"/>
  <c r="H146" i="2"/>
  <c r="I146" i="2"/>
  <c r="J146" i="2"/>
  <c r="K146" i="2"/>
  <c r="L146" i="2"/>
  <c r="M146" i="2"/>
  <c r="O146" i="2"/>
  <c r="P146" i="2"/>
  <c r="Q146" i="2"/>
  <c r="R146" i="2"/>
  <c r="S146" i="2"/>
  <c r="U146" i="2"/>
  <c r="V146" i="2"/>
  <c r="W146" i="2"/>
  <c r="X146" i="2"/>
  <c r="Y146" i="2"/>
  <c r="A147" i="2"/>
  <c r="B147" i="2"/>
  <c r="C147" i="2"/>
  <c r="D147" i="2"/>
  <c r="E147" i="2"/>
  <c r="F147" i="2"/>
  <c r="G147" i="2"/>
  <c r="H147" i="2"/>
  <c r="I147" i="2"/>
  <c r="J147" i="2"/>
  <c r="K147" i="2"/>
  <c r="L147" i="2"/>
  <c r="M147" i="2"/>
  <c r="O147" i="2"/>
  <c r="P147" i="2"/>
  <c r="Q147" i="2"/>
  <c r="R147" i="2"/>
  <c r="S147" i="2"/>
  <c r="U147" i="2"/>
  <c r="V147" i="2"/>
  <c r="W147" i="2"/>
  <c r="X147" i="2"/>
  <c r="Y147" i="2"/>
  <c r="A148" i="2"/>
  <c r="B148" i="2"/>
  <c r="C148" i="2"/>
  <c r="D148" i="2"/>
  <c r="E148" i="2"/>
  <c r="F148" i="2"/>
  <c r="G148" i="2"/>
  <c r="H148" i="2"/>
  <c r="I148" i="2"/>
  <c r="J148" i="2"/>
  <c r="K148" i="2"/>
  <c r="L148" i="2"/>
  <c r="M148" i="2"/>
  <c r="O148" i="2"/>
  <c r="P148" i="2"/>
  <c r="Q148" i="2"/>
  <c r="R148" i="2"/>
  <c r="S148" i="2"/>
  <c r="U148" i="2"/>
  <c r="V148" i="2"/>
  <c r="W148" i="2"/>
  <c r="X148" i="2"/>
  <c r="Y148" i="2"/>
  <c r="A149" i="2"/>
  <c r="B149" i="2"/>
  <c r="C149" i="2"/>
  <c r="D149" i="2"/>
  <c r="E149" i="2"/>
  <c r="F149" i="2"/>
  <c r="G149" i="2"/>
  <c r="H149" i="2"/>
  <c r="I149" i="2"/>
  <c r="J149" i="2"/>
  <c r="K149" i="2"/>
  <c r="L149" i="2"/>
  <c r="M149" i="2"/>
  <c r="O149" i="2"/>
  <c r="P149" i="2"/>
  <c r="Q149" i="2"/>
  <c r="R149" i="2"/>
  <c r="S149" i="2"/>
  <c r="U149" i="2"/>
  <c r="V149" i="2"/>
  <c r="W149" i="2"/>
  <c r="X149" i="2"/>
  <c r="Y149" i="2"/>
  <c r="A150" i="2"/>
  <c r="B150" i="2"/>
  <c r="C150" i="2"/>
  <c r="D150" i="2"/>
  <c r="E150" i="2"/>
  <c r="F150" i="2"/>
  <c r="G150" i="2"/>
  <c r="H150" i="2"/>
  <c r="I150" i="2"/>
  <c r="J150" i="2"/>
  <c r="K150" i="2"/>
  <c r="L150" i="2"/>
  <c r="M150" i="2"/>
  <c r="O150" i="2"/>
  <c r="P150" i="2"/>
  <c r="Q150" i="2"/>
  <c r="R150" i="2"/>
  <c r="S150" i="2"/>
  <c r="U150" i="2"/>
  <c r="V150" i="2"/>
  <c r="W150" i="2"/>
  <c r="X150" i="2"/>
  <c r="Y150" i="2"/>
  <c r="A151" i="2"/>
  <c r="B151" i="2"/>
  <c r="C151" i="2"/>
  <c r="D151" i="2"/>
  <c r="E151" i="2"/>
  <c r="F151" i="2"/>
  <c r="G151" i="2"/>
  <c r="H151" i="2"/>
  <c r="I151" i="2"/>
  <c r="J151" i="2"/>
  <c r="K151" i="2"/>
  <c r="L151" i="2"/>
  <c r="M151" i="2"/>
  <c r="O151" i="2"/>
  <c r="P151" i="2"/>
  <c r="Q151" i="2"/>
  <c r="R151" i="2"/>
  <c r="S151" i="2"/>
  <c r="U151" i="2"/>
  <c r="V151" i="2"/>
  <c r="W151" i="2"/>
  <c r="X151" i="2"/>
  <c r="Y151" i="2"/>
  <c r="A152" i="2"/>
  <c r="B152" i="2"/>
  <c r="C152" i="2"/>
  <c r="D152" i="2"/>
  <c r="E152" i="2"/>
  <c r="F152" i="2"/>
  <c r="G152" i="2"/>
  <c r="H152" i="2"/>
  <c r="I152" i="2"/>
  <c r="J152" i="2"/>
  <c r="K152" i="2"/>
  <c r="L152" i="2"/>
  <c r="M152" i="2"/>
  <c r="O152" i="2"/>
  <c r="P152" i="2"/>
  <c r="Q152" i="2"/>
  <c r="R152" i="2"/>
  <c r="S152" i="2"/>
  <c r="U152" i="2"/>
  <c r="V152" i="2"/>
  <c r="W152" i="2"/>
  <c r="X152" i="2"/>
  <c r="Y152" i="2"/>
  <c r="A153" i="2"/>
  <c r="B153" i="2"/>
  <c r="C153" i="2"/>
  <c r="D153" i="2"/>
  <c r="E153" i="2"/>
  <c r="F153" i="2"/>
  <c r="G153" i="2"/>
  <c r="H153" i="2"/>
  <c r="I153" i="2"/>
  <c r="J153" i="2"/>
  <c r="K153" i="2"/>
  <c r="L153" i="2"/>
  <c r="M153" i="2"/>
  <c r="O153" i="2"/>
  <c r="P153" i="2"/>
  <c r="Q153" i="2"/>
  <c r="R153" i="2"/>
  <c r="S153" i="2"/>
  <c r="U153" i="2"/>
  <c r="V153" i="2"/>
  <c r="W153" i="2"/>
  <c r="X153" i="2"/>
  <c r="Y153" i="2"/>
  <c r="A154" i="2"/>
  <c r="B154" i="2"/>
  <c r="C154" i="2"/>
  <c r="D154" i="2"/>
  <c r="E154" i="2"/>
  <c r="F154" i="2"/>
  <c r="G154" i="2"/>
  <c r="H154" i="2"/>
  <c r="I154" i="2"/>
  <c r="J154" i="2"/>
  <c r="K154" i="2"/>
  <c r="L154" i="2"/>
  <c r="M154" i="2"/>
  <c r="O154" i="2"/>
  <c r="P154" i="2"/>
  <c r="Q154" i="2"/>
  <c r="R154" i="2"/>
  <c r="S154" i="2"/>
  <c r="U154" i="2"/>
  <c r="V154" i="2"/>
  <c r="W154" i="2"/>
  <c r="X154" i="2"/>
  <c r="Y154" i="2"/>
  <c r="A155" i="2"/>
  <c r="B155" i="2"/>
  <c r="C155" i="2"/>
  <c r="D155" i="2"/>
  <c r="E155" i="2"/>
  <c r="F155" i="2"/>
  <c r="G155" i="2"/>
  <c r="H155" i="2"/>
  <c r="I155" i="2"/>
  <c r="J155" i="2"/>
  <c r="K155" i="2"/>
  <c r="L155" i="2"/>
  <c r="M155" i="2"/>
  <c r="O155" i="2"/>
  <c r="P155" i="2"/>
  <c r="Q155" i="2"/>
  <c r="R155" i="2"/>
  <c r="S155" i="2"/>
  <c r="U155" i="2"/>
  <c r="V155" i="2"/>
  <c r="W155" i="2"/>
  <c r="X155" i="2"/>
  <c r="Y155" i="2"/>
  <c r="A156" i="2"/>
  <c r="B156" i="2"/>
  <c r="C156" i="2"/>
  <c r="D156" i="2"/>
  <c r="E156" i="2"/>
  <c r="F156" i="2"/>
  <c r="G156" i="2"/>
  <c r="H156" i="2"/>
  <c r="I156" i="2"/>
  <c r="J156" i="2"/>
  <c r="K156" i="2"/>
  <c r="L156" i="2"/>
  <c r="M156" i="2"/>
  <c r="O156" i="2"/>
  <c r="P156" i="2"/>
  <c r="Q156" i="2"/>
  <c r="R156" i="2"/>
  <c r="S156" i="2"/>
  <c r="U156" i="2"/>
  <c r="V156" i="2"/>
  <c r="W156" i="2"/>
  <c r="X156" i="2"/>
  <c r="Y156" i="2"/>
  <c r="A157" i="2"/>
  <c r="B157" i="2"/>
  <c r="C157" i="2"/>
  <c r="D157" i="2"/>
  <c r="E157" i="2"/>
  <c r="F157" i="2"/>
  <c r="G157" i="2"/>
  <c r="H157" i="2"/>
  <c r="I157" i="2"/>
  <c r="J157" i="2"/>
  <c r="K157" i="2"/>
  <c r="L157" i="2"/>
  <c r="M157" i="2"/>
  <c r="O157" i="2"/>
  <c r="P157" i="2"/>
  <c r="Q157" i="2"/>
  <c r="R157" i="2"/>
  <c r="S157" i="2"/>
  <c r="U157" i="2"/>
  <c r="V157" i="2"/>
  <c r="W157" i="2"/>
  <c r="X157" i="2"/>
  <c r="Y157" i="2"/>
  <c r="A158" i="2"/>
  <c r="B158" i="2"/>
  <c r="C158" i="2"/>
  <c r="D158" i="2"/>
  <c r="E158" i="2"/>
  <c r="F158" i="2"/>
  <c r="G158" i="2"/>
  <c r="H158" i="2"/>
  <c r="I158" i="2"/>
  <c r="J158" i="2"/>
  <c r="K158" i="2"/>
  <c r="L158" i="2"/>
  <c r="M158" i="2"/>
  <c r="O158" i="2"/>
  <c r="P158" i="2"/>
  <c r="Q158" i="2"/>
  <c r="R158" i="2"/>
  <c r="S158" i="2"/>
  <c r="U158" i="2"/>
  <c r="V158" i="2"/>
  <c r="W158" i="2"/>
  <c r="X158" i="2"/>
  <c r="Y158" i="2"/>
  <c r="A159" i="2"/>
  <c r="B159" i="2"/>
  <c r="C159" i="2"/>
  <c r="D159" i="2"/>
  <c r="E159" i="2"/>
  <c r="F159" i="2"/>
  <c r="G159" i="2"/>
  <c r="H159" i="2"/>
  <c r="I159" i="2"/>
  <c r="J159" i="2"/>
  <c r="K159" i="2"/>
  <c r="L159" i="2"/>
  <c r="M159" i="2"/>
  <c r="O159" i="2"/>
  <c r="P159" i="2"/>
  <c r="Q159" i="2"/>
  <c r="R159" i="2"/>
  <c r="S159" i="2"/>
  <c r="U159" i="2"/>
  <c r="V159" i="2"/>
  <c r="W159" i="2"/>
  <c r="X159" i="2"/>
  <c r="Y159" i="2"/>
  <c r="A160" i="2"/>
  <c r="B160" i="2"/>
  <c r="C160" i="2"/>
  <c r="D160" i="2"/>
  <c r="E160" i="2"/>
  <c r="F160" i="2"/>
  <c r="G160" i="2"/>
  <c r="H160" i="2"/>
  <c r="I160" i="2"/>
  <c r="J160" i="2"/>
  <c r="K160" i="2"/>
  <c r="L160" i="2"/>
  <c r="M160" i="2"/>
  <c r="O160" i="2"/>
  <c r="P160" i="2"/>
  <c r="Q160" i="2"/>
  <c r="R160" i="2"/>
  <c r="S160" i="2"/>
  <c r="U160" i="2"/>
  <c r="V160" i="2"/>
  <c r="W160" i="2"/>
  <c r="X160" i="2"/>
  <c r="Y160" i="2"/>
  <c r="A161" i="2"/>
  <c r="B161" i="2"/>
  <c r="C161" i="2"/>
  <c r="D161" i="2"/>
  <c r="E161" i="2"/>
  <c r="F161" i="2"/>
  <c r="G161" i="2"/>
  <c r="H161" i="2"/>
  <c r="I161" i="2"/>
  <c r="J161" i="2"/>
  <c r="K161" i="2"/>
  <c r="L161" i="2"/>
  <c r="M161" i="2"/>
  <c r="O161" i="2"/>
  <c r="P161" i="2"/>
  <c r="Q161" i="2"/>
  <c r="R161" i="2"/>
  <c r="S161" i="2"/>
  <c r="U161" i="2"/>
  <c r="V161" i="2"/>
  <c r="W161" i="2"/>
  <c r="X161" i="2"/>
  <c r="Y161" i="2"/>
  <c r="A162" i="2"/>
  <c r="B162" i="2"/>
  <c r="C162" i="2"/>
  <c r="D162" i="2"/>
  <c r="E162" i="2"/>
  <c r="F162" i="2"/>
  <c r="G162" i="2"/>
  <c r="H162" i="2"/>
  <c r="I162" i="2"/>
  <c r="J162" i="2"/>
  <c r="K162" i="2"/>
  <c r="L162" i="2"/>
  <c r="M162" i="2"/>
  <c r="O162" i="2"/>
  <c r="P162" i="2"/>
  <c r="Q162" i="2"/>
  <c r="R162" i="2"/>
  <c r="S162" i="2"/>
  <c r="U162" i="2"/>
  <c r="V162" i="2"/>
  <c r="W162" i="2"/>
  <c r="X162" i="2"/>
  <c r="Y162" i="2"/>
  <c r="A163" i="2"/>
  <c r="B163" i="2"/>
  <c r="C163" i="2"/>
  <c r="D163" i="2"/>
  <c r="E163" i="2"/>
  <c r="F163" i="2"/>
  <c r="G163" i="2"/>
  <c r="H163" i="2"/>
  <c r="I163" i="2"/>
  <c r="J163" i="2"/>
  <c r="K163" i="2"/>
  <c r="L163" i="2"/>
  <c r="M163" i="2"/>
  <c r="O163" i="2"/>
  <c r="P163" i="2"/>
  <c r="Q163" i="2"/>
  <c r="R163" i="2"/>
  <c r="S163" i="2"/>
  <c r="U163" i="2"/>
  <c r="V163" i="2"/>
  <c r="W163" i="2"/>
  <c r="X163" i="2"/>
  <c r="Y163" i="2"/>
  <c r="A164" i="2"/>
  <c r="B164" i="2"/>
  <c r="C164" i="2"/>
  <c r="D164" i="2"/>
  <c r="E164" i="2"/>
  <c r="F164" i="2"/>
  <c r="G164" i="2"/>
  <c r="H164" i="2"/>
  <c r="I164" i="2"/>
  <c r="J164" i="2"/>
  <c r="K164" i="2"/>
  <c r="L164" i="2"/>
  <c r="M164" i="2"/>
  <c r="O164" i="2"/>
  <c r="P164" i="2"/>
  <c r="Q164" i="2"/>
  <c r="R164" i="2"/>
  <c r="S164" i="2"/>
  <c r="U164" i="2"/>
  <c r="V164" i="2"/>
  <c r="W164" i="2"/>
  <c r="X164" i="2"/>
  <c r="Y164" i="2"/>
  <c r="A165" i="2"/>
  <c r="B165" i="2"/>
  <c r="C165" i="2"/>
  <c r="D165" i="2"/>
  <c r="E165" i="2"/>
  <c r="F165" i="2"/>
  <c r="G165" i="2"/>
  <c r="H165" i="2"/>
  <c r="I165" i="2"/>
  <c r="J165" i="2"/>
  <c r="K165" i="2"/>
  <c r="L165" i="2"/>
  <c r="M165" i="2"/>
  <c r="O165" i="2"/>
  <c r="P165" i="2"/>
  <c r="Q165" i="2"/>
  <c r="R165" i="2"/>
  <c r="S165" i="2"/>
  <c r="U165" i="2"/>
  <c r="V165" i="2"/>
  <c r="W165" i="2"/>
  <c r="X165" i="2"/>
  <c r="Y165" i="2"/>
  <c r="A166" i="2"/>
  <c r="B166" i="2"/>
  <c r="C166" i="2"/>
  <c r="D166" i="2"/>
  <c r="E166" i="2"/>
  <c r="F166" i="2"/>
  <c r="G166" i="2"/>
  <c r="H166" i="2"/>
  <c r="I166" i="2"/>
  <c r="J166" i="2"/>
  <c r="K166" i="2"/>
  <c r="L166" i="2"/>
  <c r="M166" i="2"/>
  <c r="O166" i="2"/>
  <c r="P166" i="2"/>
  <c r="Q166" i="2"/>
  <c r="R166" i="2"/>
  <c r="S166" i="2"/>
  <c r="U166" i="2"/>
  <c r="V166" i="2"/>
  <c r="W166" i="2"/>
  <c r="X166" i="2"/>
  <c r="Y166" i="2"/>
  <c r="A167" i="2"/>
  <c r="B167" i="2"/>
  <c r="C167" i="2"/>
  <c r="D167" i="2"/>
  <c r="E167" i="2"/>
  <c r="F167" i="2"/>
  <c r="G167" i="2"/>
  <c r="H167" i="2"/>
  <c r="I167" i="2"/>
  <c r="J167" i="2"/>
  <c r="K167" i="2"/>
  <c r="L167" i="2"/>
  <c r="M167" i="2"/>
  <c r="O167" i="2"/>
  <c r="P167" i="2"/>
  <c r="Q167" i="2"/>
  <c r="R167" i="2"/>
  <c r="S167" i="2"/>
  <c r="U167" i="2"/>
  <c r="V167" i="2"/>
  <c r="W167" i="2"/>
  <c r="X167" i="2"/>
  <c r="Y167" i="2"/>
  <c r="A168" i="2"/>
  <c r="B168" i="2"/>
  <c r="C168" i="2"/>
  <c r="D168" i="2"/>
  <c r="E168" i="2"/>
  <c r="F168" i="2"/>
  <c r="G168" i="2"/>
  <c r="H168" i="2"/>
  <c r="I168" i="2"/>
  <c r="J168" i="2"/>
  <c r="K168" i="2"/>
  <c r="L168" i="2"/>
  <c r="M168" i="2"/>
  <c r="O168" i="2"/>
  <c r="P168" i="2"/>
  <c r="Q168" i="2"/>
  <c r="R168" i="2"/>
  <c r="S168" i="2"/>
  <c r="U168" i="2"/>
  <c r="V168" i="2"/>
  <c r="W168" i="2"/>
  <c r="X168" i="2"/>
  <c r="Y168" i="2"/>
  <c r="A169" i="2"/>
  <c r="B169" i="2"/>
  <c r="C169" i="2"/>
  <c r="D169" i="2"/>
  <c r="E169" i="2"/>
  <c r="F169" i="2"/>
  <c r="G169" i="2"/>
  <c r="H169" i="2"/>
  <c r="I169" i="2"/>
  <c r="J169" i="2"/>
  <c r="K169" i="2"/>
  <c r="L169" i="2"/>
  <c r="M169" i="2"/>
  <c r="O169" i="2"/>
  <c r="P169" i="2"/>
  <c r="Q169" i="2"/>
  <c r="R169" i="2"/>
  <c r="S169" i="2"/>
  <c r="U169" i="2"/>
  <c r="V169" i="2"/>
  <c r="W169" i="2"/>
  <c r="X169" i="2"/>
  <c r="Y169" i="2"/>
  <c r="A170" i="2"/>
  <c r="B170" i="2"/>
  <c r="C170" i="2"/>
  <c r="D170" i="2"/>
  <c r="E170" i="2"/>
  <c r="F170" i="2"/>
  <c r="G170" i="2"/>
  <c r="H170" i="2"/>
  <c r="I170" i="2"/>
  <c r="J170" i="2"/>
  <c r="K170" i="2"/>
  <c r="L170" i="2"/>
  <c r="M170" i="2"/>
  <c r="O170" i="2"/>
  <c r="P170" i="2"/>
  <c r="Q170" i="2"/>
  <c r="R170" i="2"/>
  <c r="S170" i="2"/>
  <c r="U170" i="2"/>
  <c r="V170" i="2"/>
  <c r="W170" i="2"/>
  <c r="X170" i="2"/>
  <c r="Y170" i="2"/>
  <c r="A171" i="2"/>
  <c r="B171" i="2"/>
  <c r="C171" i="2"/>
  <c r="D171" i="2"/>
  <c r="E171" i="2"/>
  <c r="F171" i="2"/>
  <c r="G171" i="2"/>
  <c r="H171" i="2"/>
  <c r="I171" i="2"/>
  <c r="J171" i="2"/>
  <c r="K171" i="2"/>
  <c r="L171" i="2"/>
  <c r="M171" i="2"/>
  <c r="O171" i="2"/>
  <c r="P171" i="2"/>
  <c r="Q171" i="2"/>
  <c r="R171" i="2"/>
  <c r="S171" i="2"/>
  <c r="U171" i="2"/>
  <c r="V171" i="2"/>
  <c r="W171" i="2"/>
  <c r="X171" i="2"/>
  <c r="Y171" i="2"/>
  <c r="A172" i="2"/>
  <c r="B172" i="2"/>
  <c r="C172" i="2"/>
  <c r="D172" i="2"/>
  <c r="E172" i="2"/>
  <c r="F172" i="2"/>
  <c r="G172" i="2"/>
  <c r="H172" i="2"/>
  <c r="I172" i="2"/>
  <c r="J172" i="2"/>
  <c r="K172" i="2"/>
  <c r="L172" i="2"/>
  <c r="M172" i="2"/>
  <c r="O172" i="2"/>
  <c r="P172" i="2"/>
  <c r="Q172" i="2"/>
  <c r="R172" i="2"/>
  <c r="S172" i="2"/>
  <c r="U172" i="2"/>
  <c r="V172" i="2"/>
  <c r="W172" i="2"/>
  <c r="X172" i="2"/>
  <c r="Y172" i="2"/>
  <c r="A173" i="2"/>
  <c r="B173" i="2"/>
  <c r="C173" i="2"/>
  <c r="D173" i="2"/>
  <c r="E173" i="2"/>
  <c r="F173" i="2"/>
  <c r="G173" i="2"/>
  <c r="H173" i="2"/>
  <c r="I173" i="2"/>
  <c r="J173" i="2"/>
  <c r="K173" i="2"/>
  <c r="L173" i="2"/>
  <c r="M173" i="2"/>
  <c r="O173" i="2"/>
  <c r="P173" i="2"/>
  <c r="Q173" i="2"/>
  <c r="R173" i="2"/>
  <c r="S173" i="2"/>
  <c r="U173" i="2"/>
  <c r="V173" i="2"/>
  <c r="W173" i="2"/>
  <c r="X173" i="2"/>
  <c r="Y173" i="2"/>
  <c r="A174" i="2"/>
  <c r="B174" i="2"/>
  <c r="C174" i="2"/>
  <c r="D174" i="2"/>
  <c r="E174" i="2"/>
  <c r="F174" i="2"/>
  <c r="G174" i="2"/>
  <c r="H174" i="2"/>
  <c r="I174" i="2"/>
  <c r="J174" i="2"/>
  <c r="K174" i="2"/>
  <c r="L174" i="2"/>
  <c r="M174" i="2"/>
  <c r="O174" i="2"/>
  <c r="P174" i="2"/>
  <c r="Q174" i="2"/>
  <c r="R174" i="2"/>
  <c r="S174" i="2"/>
  <c r="U174" i="2"/>
  <c r="V174" i="2"/>
  <c r="W174" i="2"/>
  <c r="X174" i="2"/>
  <c r="Y174" i="2"/>
  <c r="A175" i="2"/>
  <c r="B175" i="2"/>
  <c r="C175" i="2"/>
  <c r="D175" i="2"/>
  <c r="E175" i="2"/>
  <c r="F175" i="2"/>
  <c r="G175" i="2"/>
  <c r="H175" i="2"/>
  <c r="I175" i="2"/>
  <c r="J175" i="2"/>
  <c r="K175" i="2"/>
  <c r="L175" i="2"/>
  <c r="M175" i="2"/>
  <c r="O175" i="2"/>
  <c r="P175" i="2"/>
  <c r="Q175" i="2"/>
  <c r="R175" i="2"/>
  <c r="S175" i="2"/>
  <c r="U175" i="2"/>
  <c r="V175" i="2"/>
  <c r="W175" i="2"/>
  <c r="X175" i="2"/>
  <c r="Y175" i="2"/>
  <c r="A176" i="2"/>
  <c r="B176" i="2"/>
  <c r="C176" i="2"/>
  <c r="D176" i="2"/>
  <c r="E176" i="2"/>
  <c r="F176" i="2"/>
  <c r="G176" i="2"/>
  <c r="H176" i="2"/>
  <c r="I176" i="2"/>
  <c r="J176" i="2"/>
  <c r="K176" i="2"/>
  <c r="L176" i="2"/>
  <c r="M176" i="2"/>
  <c r="O176" i="2"/>
  <c r="P176" i="2"/>
  <c r="Q176" i="2"/>
  <c r="R176" i="2"/>
  <c r="S176" i="2"/>
  <c r="U176" i="2"/>
  <c r="V176" i="2"/>
  <c r="W176" i="2"/>
  <c r="X176" i="2"/>
  <c r="Y176" i="2"/>
  <c r="A177" i="2"/>
  <c r="B177" i="2"/>
  <c r="C177" i="2"/>
  <c r="D177" i="2"/>
  <c r="E177" i="2"/>
  <c r="F177" i="2"/>
  <c r="G177" i="2"/>
  <c r="H177" i="2"/>
  <c r="I177" i="2"/>
  <c r="J177" i="2"/>
  <c r="K177" i="2"/>
  <c r="L177" i="2"/>
  <c r="M177" i="2"/>
  <c r="O177" i="2"/>
  <c r="P177" i="2"/>
  <c r="Q177" i="2"/>
  <c r="R177" i="2"/>
  <c r="S177" i="2"/>
  <c r="U177" i="2"/>
  <c r="V177" i="2"/>
  <c r="W177" i="2"/>
  <c r="X177" i="2"/>
  <c r="Y177" i="2"/>
  <c r="A178" i="2"/>
  <c r="B178" i="2"/>
  <c r="C178" i="2"/>
  <c r="D178" i="2"/>
  <c r="E178" i="2"/>
  <c r="F178" i="2"/>
  <c r="G178" i="2"/>
  <c r="H178" i="2"/>
  <c r="I178" i="2"/>
  <c r="J178" i="2"/>
  <c r="K178" i="2"/>
  <c r="L178" i="2"/>
  <c r="M178" i="2"/>
  <c r="O178" i="2"/>
  <c r="P178" i="2"/>
  <c r="Q178" i="2"/>
  <c r="R178" i="2"/>
  <c r="S178" i="2"/>
  <c r="U178" i="2"/>
  <c r="V178" i="2"/>
  <c r="W178" i="2"/>
  <c r="X178" i="2"/>
  <c r="Y178" i="2"/>
  <c r="A179" i="2"/>
  <c r="B179" i="2"/>
  <c r="C179" i="2"/>
  <c r="D179" i="2"/>
  <c r="E179" i="2"/>
  <c r="F179" i="2"/>
  <c r="G179" i="2"/>
  <c r="H179" i="2"/>
  <c r="I179" i="2"/>
  <c r="J179" i="2"/>
  <c r="K179" i="2"/>
  <c r="L179" i="2"/>
  <c r="M179" i="2"/>
  <c r="O179" i="2"/>
  <c r="P179" i="2"/>
  <c r="Q179" i="2"/>
  <c r="R179" i="2"/>
  <c r="S179" i="2"/>
  <c r="U179" i="2"/>
  <c r="V179" i="2"/>
  <c r="W179" i="2"/>
  <c r="X179" i="2"/>
  <c r="Y179" i="2"/>
  <c r="A180" i="2"/>
  <c r="B180" i="2"/>
  <c r="C180" i="2"/>
  <c r="D180" i="2"/>
  <c r="E180" i="2"/>
  <c r="F180" i="2"/>
  <c r="G180" i="2"/>
  <c r="H180" i="2"/>
  <c r="I180" i="2"/>
  <c r="J180" i="2"/>
  <c r="K180" i="2"/>
  <c r="L180" i="2"/>
  <c r="M180" i="2"/>
  <c r="O180" i="2"/>
  <c r="P180" i="2"/>
  <c r="Q180" i="2"/>
  <c r="R180" i="2"/>
  <c r="S180" i="2"/>
  <c r="U180" i="2"/>
  <c r="V180" i="2"/>
  <c r="W180" i="2"/>
  <c r="X180" i="2"/>
  <c r="Y180" i="2"/>
  <c r="A181" i="2"/>
  <c r="B181" i="2"/>
  <c r="C181" i="2"/>
  <c r="D181" i="2"/>
  <c r="E181" i="2"/>
  <c r="F181" i="2"/>
  <c r="G181" i="2"/>
  <c r="H181" i="2"/>
  <c r="I181" i="2"/>
  <c r="J181" i="2"/>
  <c r="K181" i="2"/>
  <c r="L181" i="2"/>
  <c r="M181" i="2"/>
  <c r="O181" i="2"/>
  <c r="P181" i="2"/>
  <c r="Q181" i="2"/>
  <c r="R181" i="2"/>
  <c r="S181" i="2"/>
  <c r="U181" i="2"/>
  <c r="V181" i="2"/>
  <c r="W181" i="2"/>
  <c r="X181" i="2"/>
  <c r="Y181" i="2"/>
  <c r="A182" i="2"/>
  <c r="B182" i="2"/>
  <c r="C182" i="2"/>
  <c r="D182" i="2"/>
  <c r="E182" i="2"/>
  <c r="F182" i="2"/>
  <c r="G182" i="2"/>
  <c r="H182" i="2"/>
  <c r="I182" i="2"/>
  <c r="J182" i="2"/>
  <c r="K182" i="2"/>
  <c r="L182" i="2"/>
  <c r="M182" i="2"/>
  <c r="O182" i="2"/>
  <c r="P182" i="2"/>
  <c r="Q182" i="2"/>
  <c r="R182" i="2"/>
  <c r="S182" i="2"/>
  <c r="U182" i="2"/>
  <c r="V182" i="2"/>
  <c r="W182" i="2"/>
  <c r="X182" i="2"/>
  <c r="Y182" i="2"/>
  <c r="A183" i="2"/>
  <c r="B183" i="2"/>
  <c r="C183" i="2"/>
  <c r="D183" i="2"/>
  <c r="E183" i="2"/>
  <c r="F183" i="2"/>
  <c r="G183" i="2"/>
  <c r="H183" i="2"/>
  <c r="I183" i="2"/>
  <c r="J183" i="2"/>
  <c r="K183" i="2"/>
  <c r="L183" i="2"/>
  <c r="M183" i="2"/>
  <c r="O183" i="2"/>
  <c r="P183" i="2"/>
  <c r="Q183" i="2"/>
  <c r="R183" i="2"/>
  <c r="S183" i="2"/>
  <c r="U183" i="2"/>
  <c r="V183" i="2"/>
  <c r="W183" i="2"/>
  <c r="X183" i="2"/>
  <c r="Y183" i="2"/>
  <c r="A184" i="2"/>
  <c r="B184" i="2"/>
  <c r="C184" i="2"/>
  <c r="D184" i="2"/>
  <c r="E184" i="2"/>
  <c r="F184" i="2"/>
  <c r="G184" i="2"/>
  <c r="H184" i="2"/>
  <c r="I184" i="2"/>
  <c r="J184" i="2"/>
  <c r="K184" i="2"/>
  <c r="L184" i="2"/>
  <c r="M184" i="2"/>
  <c r="O184" i="2"/>
  <c r="P184" i="2"/>
  <c r="Q184" i="2"/>
  <c r="R184" i="2"/>
  <c r="S184" i="2"/>
  <c r="U184" i="2"/>
  <c r="V184" i="2"/>
  <c r="W184" i="2"/>
  <c r="X184" i="2"/>
  <c r="Y184" i="2"/>
  <c r="A185" i="2"/>
  <c r="B185" i="2"/>
  <c r="C185" i="2"/>
  <c r="D185" i="2"/>
  <c r="E185" i="2"/>
  <c r="F185" i="2"/>
  <c r="G185" i="2"/>
  <c r="H185" i="2"/>
  <c r="I185" i="2"/>
  <c r="J185" i="2"/>
  <c r="K185" i="2"/>
  <c r="L185" i="2"/>
  <c r="M185" i="2"/>
  <c r="O185" i="2"/>
  <c r="P185" i="2"/>
  <c r="Q185" i="2"/>
  <c r="R185" i="2"/>
  <c r="S185" i="2"/>
  <c r="U185" i="2"/>
  <c r="V185" i="2"/>
  <c r="W185" i="2"/>
  <c r="X185" i="2"/>
  <c r="Y185" i="2"/>
  <c r="A186" i="2"/>
  <c r="B186" i="2"/>
  <c r="C186" i="2"/>
  <c r="D186" i="2"/>
  <c r="E186" i="2"/>
  <c r="F186" i="2"/>
  <c r="G186" i="2"/>
  <c r="H186" i="2"/>
  <c r="I186" i="2"/>
  <c r="J186" i="2"/>
  <c r="K186" i="2"/>
  <c r="L186" i="2"/>
  <c r="M186" i="2"/>
  <c r="O186" i="2"/>
  <c r="P186" i="2"/>
  <c r="Q186" i="2"/>
  <c r="R186" i="2"/>
  <c r="S186" i="2"/>
  <c r="U186" i="2"/>
  <c r="V186" i="2"/>
  <c r="W186" i="2"/>
  <c r="X186" i="2"/>
  <c r="Y186" i="2"/>
  <c r="A187" i="2"/>
  <c r="B187" i="2"/>
  <c r="C187" i="2"/>
  <c r="D187" i="2"/>
  <c r="E187" i="2"/>
  <c r="F187" i="2"/>
  <c r="G187" i="2"/>
  <c r="H187" i="2"/>
  <c r="I187" i="2"/>
  <c r="J187" i="2"/>
  <c r="K187" i="2"/>
  <c r="L187" i="2"/>
  <c r="M187" i="2"/>
  <c r="O187" i="2"/>
  <c r="P187" i="2"/>
  <c r="Q187" i="2"/>
  <c r="R187" i="2"/>
  <c r="S187" i="2"/>
  <c r="U187" i="2"/>
  <c r="V187" i="2"/>
  <c r="W187" i="2"/>
  <c r="X187" i="2"/>
  <c r="Y187" i="2"/>
  <c r="A188" i="2"/>
  <c r="B188" i="2"/>
  <c r="C188" i="2"/>
  <c r="D188" i="2"/>
  <c r="E188" i="2"/>
  <c r="F188" i="2"/>
  <c r="G188" i="2"/>
  <c r="H188" i="2"/>
  <c r="I188" i="2"/>
  <c r="J188" i="2"/>
  <c r="K188" i="2"/>
  <c r="L188" i="2"/>
  <c r="M188" i="2"/>
  <c r="O188" i="2"/>
  <c r="P188" i="2"/>
  <c r="Q188" i="2"/>
  <c r="R188" i="2"/>
  <c r="S188" i="2"/>
  <c r="U188" i="2"/>
  <c r="V188" i="2"/>
  <c r="W188" i="2"/>
  <c r="X188" i="2"/>
  <c r="Y188" i="2"/>
  <c r="A189" i="2"/>
  <c r="B189" i="2"/>
  <c r="C189" i="2"/>
  <c r="D189" i="2"/>
  <c r="E189" i="2"/>
  <c r="F189" i="2"/>
  <c r="G189" i="2"/>
  <c r="H189" i="2"/>
  <c r="I189" i="2"/>
  <c r="J189" i="2"/>
  <c r="K189" i="2"/>
  <c r="L189" i="2"/>
  <c r="M189" i="2"/>
  <c r="O189" i="2"/>
  <c r="P189" i="2"/>
  <c r="Q189" i="2"/>
  <c r="R189" i="2"/>
  <c r="S189" i="2"/>
  <c r="U189" i="2"/>
  <c r="V189" i="2"/>
  <c r="W189" i="2"/>
  <c r="X189" i="2"/>
  <c r="Y189" i="2"/>
  <c r="A190" i="2"/>
  <c r="B190" i="2"/>
  <c r="C190" i="2"/>
  <c r="D190" i="2"/>
  <c r="E190" i="2"/>
  <c r="F190" i="2"/>
  <c r="G190" i="2"/>
  <c r="H190" i="2"/>
  <c r="I190" i="2"/>
  <c r="J190" i="2"/>
  <c r="K190" i="2"/>
  <c r="L190" i="2"/>
  <c r="M190" i="2"/>
  <c r="O190" i="2"/>
  <c r="P190" i="2"/>
  <c r="Q190" i="2"/>
  <c r="R190" i="2"/>
  <c r="S190" i="2"/>
  <c r="U190" i="2"/>
  <c r="V190" i="2"/>
  <c r="W190" i="2"/>
  <c r="X190" i="2"/>
  <c r="Y190" i="2"/>
  <c r="A191" i="2"/>
  <c r="B191" i="2"/>
  <c r="C191" i="2"/>
  <c r="D191" i="2"/>
  <c r="E191" i="2"/>
  <c r="F191" i="2"/>
  <c r="G191" i="2"/>
  <c r="H191" i="2"/>
  <c r="I191" i="2"/>
  <c r="J191" i="2"/>
  <c r="K191" i="2"/>
  <c r="L191" i="2"/>
  <c r="M191" i="2"/>
  <c r="O191" i="2"/>
  <c r="P191" i="2"/>
  <c r="Q191" i="2"/>
  <c r="R191" i="2"/>
  <c r="S191" i="2"/>
  <c r="U191" i="2"/>
  <c r="V191" i="2"/>
  <c r="W191" i="2"/>
  <c r="X191" i="2"/>
  <c r="Y191" i="2"/>
  <c r="A192" i="2"/>
  <c r="B192" i="2"/>
  <c r="C192" i="2"/>
  <c r="D192" i="2"/>
  <c r="E192" i="2"/>
  <c r="F192" i="2"/>
  <c r="G192" i="2"/>
  <c r="H192" i="2"/>
  <c r="I192" i="2"/>
  <c r="J192" i="2"/>
  <c r="K192" i="2"/>
  <c r="L192" i="2"/>
  <c r="M192" i="2"/>
  <c r="O192" i="2"/>
  <c r="P192" i="2"/>
  <c r="Q192" i="2"/>
  <c r="R192" i="2"/>
  <c r="S192" i="2"/>
  <c r="U192" i="2"/>
  <c r="V192" i="2"/>
  <c r="W192" i="2"/>
  <c r="X192" i="2"/>
  <c r="Y192" i="2"/>
  <c r="A193" i="2"/>
  <c r="B193" i="2"/>
  <c r="C193" i="2"/>
  <c r="D193" i="2"/>
  <c r="E193" i="2"/>
  <c r="F193" i="2"/>
  <c r="G193" i="2"/>
  <c r="H193" i="2"/>
  <c r="I193" i="2"/>
  <c r="J193" i="2"/>
  <c r="K193" i="2"/>
  <c r="L193" i="2"/>
  <c r="M193" i="2"/>
  <c r="O193" i="2"/>
  <c r="P193" i="2"/>
  <c r="Q193" i="2"/>
  <c r="R193" i="2"/>
  <c r="S193" i="2"/>
  <c r="U193" i="2"/>
  <c r="V193" i="2"/>
  <c r="W193" i="2"/>
  <c r="X193" i="2"/>
  <c r="Y193" i="2"/>
  <c r="A194" i="2"/>
  <c r="B194" i="2"/>
  <c r="C194" i="2"/>
  <c r="D194" i="2"/>
  <c r="E194" i="2"/>
  <c r="F194" i="2"/>
  <c r="G194" i="2"/>
  <c r="H194" i="2"/>
  <c r="I194" i="2"/>
  <c r="J194" i="2"/>
  <c r="K194" i="2"/>
  <c r="L194" i="2"/>
  <c r="M194" i="2"/>
  <c r="O194" i="2"/>
  <c r="P194" i="2"/>
  <c r="Q194" i="2"/>
  <c r="R194" i="2"/>
  <c r="S194" i="2"/>
  <c r="U194" i="2"/>
  <c r="V194" i="2"/>
  <c r="W194" i="2"/>
  <c r="X194" i="2"/>
  <c r="Y194" i="2"/>
  <c r="A195" i="2"/>
  <c r="B195" i="2"/>
  <c r="C195" i="2"/>
  <c r="D195" i="2"/>
  <c r="E195" i="2"/>
  <c r="F195" i="2"/>
  <c r="G195" i="2"/>
  <c r="H195" i="2"/>
  <c r="I195" i="2"/>
  <c r="J195" i="2"/>
  <c r="K195" i="2"/>
  <c r="L195" i="2"/>
  <c r="M195" i="2"/>
  <c r="O195" i="2"/>
  <c r="P195" i="2"/>
  <c r="Q195" i="2"/>
  <c r="R195" i="2"/>
  <c r="S195" i="2"/>
  <c r="U195" i="2"/>
  <c r="V195" i="2"/>
  <c r="W195" i="2"/>
  <c r="X195" i="2"/>
  <c r="Y195" i="2"/>
  <c r="A196" i="2"/>
  <c r="B196" i="2"/>
  <c r="C196" i="2"/>
  <c r="D196" i="2"/>
  <c r="E196" i="2"/>
  <c r="F196" i="2"/>
  <c r="G196" i="2"/>
  <c r="H196" i="2"/>
  <c r="I196" i="2"/>
  <c r="J196" i="2"/>
  <c r="K196" i="2"/>
  <c r="L196" i="2"/>
  <c r="M196" i="2"/>
  <c r="O196" i="2"/>
  <c r="P196" i="2"/>
  <c r="Q196" i="2"/>
  <c r="R196" i="2"/>
  <c r="S196" i="2"/>
  <c r="U196" i="2"/>
  <c r="V196" i="2"/>
  <c r="W196" i="2"/>
  <c r="X196" i="2"/>
  <c r="Y196" i="2"/>
  <c r="A197" i="2"/>
  <c r="B197" i="2"/>
  <c r="C197" i="2"/>
  <c r="D197" i="2"/>
  <c r="E197" i="2"/>
  <c r="F197" i="2"/>
  <c r="G197" i="2"/>
  <c r="H197" i="2"/>
  <c r="I197" i="2"/>
  <c r="J197" i="2"/>
  <c r="K197" i="2"/>
  <c r="L197" i="2"/>
  <c r="M197" i="2"/>
  <c r="O197" i="2"/>
  <c r="P197" i="2"/>
  <c r="Q197" i="2"/>
  <c r="R197" i="2"/>
  <c r="S197" i="2"/>
  <c r="U197" i="2"/>
  <c r="V197" i="2"/>
  <c r="W197" i="2"/>
  <c r="X197" i="2"/>
  <c r="Y197" i="2"/>
  <c r="A198" i="2"/>
  <c r="B198" i="2"/>
  <c r="C198" i="2"/>
  <c r="D198" i="2"/>
  <c r="E198" i="2"/>
  <c r="F198" i="2"/>
  <c r="G198" i="2"/>
  <c r="H198" i="2"/>
  <c r="I198" i="2"/>
  <c r="J198" i="2"/>
  <c r="K198" i="2"/>
  <c r="L198" i="2"/>
  <c r="M198" i="2"/>
  <c r="O198" i="2"/>
  <c r="P198" i="2"/>
  <c r="Q198" i="2"/>
  <c r="R198" i="2"/>
  <c r="S198" i="2"/>
  <c r="U198" i="2"/>
  <c r="V198" i="2"/>
  <c r="W198" i="2"/>
  <c r="X198" i="2"/>
  <c r="Y198" i="2"/>
  <c r="A199" i="2"/>
  <c r="B199" i="2"/>
  <c r="C199" i="2"/>
  <c r="D199" i="2"/>
  <c r="E199" i="2"/>
  <c r="F199" i="2"/>
  <c r="G199" i="2"/>
  <c r="H199" i="2"/>
  <c r="I199" i="2"/>
  <c r="J199" i="2"/>
  <c r="K199" i="2"/>
  <c r="L199" i="2"/>
  <c r="M199" i="2"/>
  <c r="O199" i="2"/>
  <c r="P199" i="2"/>
  <c r="Q199" i="2"/>
  <c r="R199" i="2"/>
  <c r="S199" i="2"/>
  <c r="U199" i="2"/>
  <c r="V199" i="2"/>
  <c r="W199" i="2"/>
  <c r="X199" i="2"/>
  <c r="Y199" i="2"/>
  <c r="A200" i="2"/>
  <c r="B200" i="2"/>
  <c r="C200" i="2"/>
  <c r="D200" i="2"/>
  <c r="E200" i="2"/>
  <c r="F200" i="2"/>
  <c r="G200" i="2"/>
  <c r="H200" i="2"/>
  <c r="I200" i="2"/>
  <c r="J200" i="2"/>
  <c r="K200" i="2"/>
  <c r="L200" i="2"/>
  <c r="M200" i="2"/>
  <c r="O200" i="2"/>
  <c r="P200" i="2"/>
  <c r="Q200" i="2"/>
  <c r="R200" i="2"/>
  <c r="S200" i="2"/>
  <c r="U200" i="2"/>
  <c r="V200" i="2"/>
  <c r="W200" i="2"/>
  <c r="X200" i="2"/>
  <c r="Y200" i="2"/>
  <c r="A201" i="2"/>
  <c r="B201" i="2"/>
  <c r="C201" i="2"/>
  <c r="D201" i="2"/>
  <c r="E201" i="2"/>
  <c r="F201" i="2"/>
  <c r="G201" i="2"/>
  <c r="H201" i="2"/>
  <c r="I201" i="2"/>
  <c r="J201" i="2"/>
  <c r="K201" i="2"/>
  <c r="L201" i="2"/>
  <c r="M201" i="2"/>
  <c r="O201" i="2"/>
  <c r="P201" i="2"/>
  <c r="Q201" i="2"/>
  <c r="R201" i="2"/>
  <c r="S201" i="2"/>
  <c r="U201" i="2"/>
  <c r="V201" i="2"/>
  <c r="W201" i="2"/>
  <c r="X201" i="2"/>
  <c r="Y201" i="2"/>
  <c r="A202" i="2"/>
  <c r="B202" i="2"/>
  <c r="C202" i="2"/>
  <c r="D202" i="2"/>
  <c r="E202" i="2"/>
  <c r="F202" i="2"/>
  <c r="G202" i="2"/>
  <c r="H202" i="2"/>
  <c r="I202" i="2"/>
  <c r="J202" i="2"/>
  <c r="K202" i="2"/>
  <c r="L202" i="2"/>
  <c r="M202" i="2"/>
  <c r="O202" i="2"/>
  <c r="P202" i="2"/>
  <c r="Q202" i="2"/>
  <c r="R202" i="2"/>
  <c r="S202" i="2"/>
  <c r="U202" i="2"/>
  <c r="V202" i="2"/>
  <c r="W202" i="2"/>
  <c r="X202" i="2"/>
  <c r="Y202" i="2"/>
  <c r="A203" i="2"/>
  <c r="B203" i="2"/>
  <c r="C203" i="2"/>
  <c r="D203" i="2"/>
  <c r="E203" i="2"/>
  <c r="F203" i="2"/>
  <c r="G203" i="2"/>
  <c r="H203" i="2"/>
  <c r="I203" i="2"/>
  <c r="J203" i="2"/>
  <c r="K203" i="2"/>
  <c r="L203" i="2"/>
  <c r="M203" i="2"/>
  <c r="O203" i="2"/>
  <c r="P203" i="2"/>
  <c r="Q203" i="2"/>
  <c r="R203" i="2"/>
  <c r="S203" i="2"/>
  <c r="U203" i="2"/>
  <c r="V203" i="2"/>
  <c r="W203" i="2"/>
  <c r="X203" i="2"/>
  <c r="Y203" i="2"/>
  <c r="A204" i="2"/>
  <c r="B204" i="2"/>
  <c r="C204" i="2"/>
  <c r="D204" i="2"/>
  <c r="E204" i="2"/>
  <c r="F204" i="2"/>
  <c r="G204" i="2"/>
  <c r="H204" i="2"/>
  <c r="I204" i="2"/>
  <c r="J204" i="2"/>
  <c r="K204" i="2"/>
  <c r="L204" i="2"/>
  <c r="M204" i="2"/>
  <c r="O204" i="2"/>
  <c r="P204" i="2"/>
  <c r="Q204" i="2"/>
  <c r="R204" i="2"/>
  <c r="S204" i="2"/>
  <c r="U204" i="2"/>
  <c r="V204" i="2"/>
  <c r="W204" i="2"/>
  <c r="X204" i="2"/>
  <c r="Y204" i="2"/>
  <c r="A205" i="2"/>
  <c r="B205" i="2"/>
  <c r="C205" i="2"/>
  <c r="D205" i="2"/>
  <c r="E205" i="2"/>
  <c r="F205" i="2"/>
  <c r="G205" i="2"/>
  <c r="H205" i="2"/>
  <c r="I205" i="2"/>
  <c r="J205" i="2"/>
  <c r="K205" i="2"/>
  <c r="L205" i="2"/>
  <c r="M205" i="2"/>
  <c r="O205" i="2"/>
  <c r="P205" i="2"/>
  <c r="Q205" i="2"/>
  <c r="R205" i="2"/>
  <c r="S205" i="2"/>
  <c r="U205" i="2"/>
  <c r="V205" i="2"/>
  <c r="W205" i="2"/>
  <c r="X205" i="2"/>
  <c r="Y205" i="2"/>
  <c r="A206" i="2"/>
  <c r="B206" i="2"/>
  <c r="C206" i="2"/>
  <c r="D206" i="2"/>
  <c r="E206" i="2"/>
  <c r="F206" i="2"/>
  <c r="G206" i="2"/>
  <c r="H206" i="2"/>
  <c r="I206" i="2"/>
  <c r="J206" i="2"/>
  <c r="K206" i="2"/>
  <c r="L206" i="2"/>
  <c r="M206" i="2"/>
  <c r="O206" i="2"/>
  <c r="P206" i="2"/>
  <c r="Q206" i="2"/>
  <c r="R206" i="2"/>
  <c r="S206" i="2"/>
  <c r="U206" i="2"/>
  <c r="V206" i="2"/>
  <c r="W206" i="2"/>
  <c r="X206" i="2"/>
  <c r="Y206" i="2"/>
  <c r="A207" i="2"/>
  <c r="B207" i="2"/>
  <c r="C207" i="2"/>
  <c r="D207" i="2"/>
  <c r="E207" i="2"/>
  <c r="F207" i="2"/>
  <c r="G207" i="2"/>
  <c r="H207" i="2"/>
  <c r="I207" i="2"/>
  <c r="J207" i="2"/>
  <c r="K207" i="2"/>
  <c r="L207" i="2"/>
  <c r="M207" i="2"/>
  <c r="O207" i="2"/>
  <c r="P207" i="2"/>
  <c r="Q207" i="2"/>
  <c r="R207" i="2"/>
  <c r="S207" i="2"/>
  <c r="U207" i="2"/>
  <c r="V207" i="2"/>
  <c r="W207" i="2"/>
  <c r="X207" i="2"/>
  <c r="Y207" i="2"/>
  <c r="A208" i="2"/>
  <c r="B208" i="2"/>
  <c r="C208" i="2"/>
  <c r="D208" i="2"/>
  <c r="E208" i="2"/>
  <c r="F208" i="2"/>
  <c r="G208" i="2"/>
  <c r="H208" i="2"/>
  <c r="I208" i="2"/>
  <c r="J208" i="2"/>
  <c r="K208" i="2"/>
  <c r="L208" i="2"/>
  <c r="M208" i="2"/>
  <c r="O208" i="2"/>
  <c r="P208" i="2"/>
  <c r="Q208" i="2"/>
  <c r="R208" i="2"/>
  <c r="S208" i="2"/>
  <c r="U208" i="2"/>
  <c r="V208" i="2"/>
  <c r="W208" i="2"/>
  <c r="X208" i="2"/>
  <c r="Y208" i="2"/>
  <c r="A209" i="2"/>
  <c r="B209" i="2"/>
  <c r="C209" i="2"/>
  <c r="D209" i="2"/>
  <c r="E209" i="2"/>
  <c r="F209" i="2"/>
  <c r="G209" i="2"/>
  <c r="H209" i="2"/>
  <c r="I209" i="2"/>
  <c r="J209" i="2"/>
  <c r="K209" i="2"/>
  <c r="L209" i="2"/>
  <c r="M209" i="2"/>
  <c r="O209" i="2"/>
  <c r="P209" i="2"/>
  <c r="Q209" i="2"/>
  <c r="R209" i="2"/>
  <c r="S209" i="2"/>
  <c r="U209" i="2"/>
  <c r="V209" i="2"/>
  <c r="W209" i="2"/>
  <c r="X209" i="2"/>
  <c r="Y209" i="2"/>
  <c r="A210" i="2"/>
  <c r="B210" i="2"/>
  <c r="C210" i="2"/>
  <c r="D210" i="2"/>
  <c r="E210" i="2"/>
  <c r="F210" i="2"/>
  <c r="G210" i="2"/>
  <c r="H210" i="2"/>
  <c r="I210" i="2"/>
  <c r="J210" i="2"/>
  <c r="K210" i="2"/>
  <c r="L210" i="2"/>
  <c r="M210" i="2"/>
  <c r="O210" i="2"/>
  <c r="P210" i="2"/>
  <c r="Q210" i="2"/>
  <c r="R210" i="2"/>
  <c r="S210" i="2"/>
  <c r="U210" i="2"/>
  <c r="V210" i="2"/>
  <c r="W210" i="2"/>
  <c r="X210" i="2"/>
  <c r="Y210" i="2"/>
  <c r="A211" i="2"/>
  <c r="B211" i="2"/>
  <c r="C211" i="2"/>
  <c r="D211" i="2"/>
  <c r="E211" i="2"/>
  <c r="F211" i="2"/>
  <c r="G211" i="2"/>
  <c r="H211" i="2"/>
  <c r="I211" i="2"/>
  <c r="J211" i="2"/>
  <c r="K211" i="2"/>
  <c r="L211" i="2"/>
  <c r="M211" i="2"/>
  <c r="O211" i="2"/>
  <c r="P211" i="2"/>
  <c r="Q211" i="2"/>
  <c r="R211" i="2"/>
  <c r="S211" i="2"/>
  <c r="U211" i="2"/>
  <c r="V211" i="2"/>
  <c r="W211" i="2"/>
  <c r="X211" i="2"/>
  <c r="Y211" i="2"/>
  <c r="A212" i="2"/>
  <c r="B212" i="2"/>
  <c r="C212" i="2"/>
  <c r="D212" i="2"/>
  <c r="E212" i="2"/>
  <c r="F212" i="2"/>
  <c r="G212" i="2"/>
  <c r="H212" i="2"/>
  <c r="I212" i="2"/>
  <c r="J212" i="2"/>
  <c r="K212" i="2"/>
  <c r="L212" i="2"/>
  <c r="M212" i="2"/>
  <c r="O212" i="2"/>
  <c r="P212" i="2"/>
  <c r="Q212" i="2"/>
  <c r="R212" i="2"/>
  <c r="S212" i="2"/>
  <c r="U212" i="2"/>
  <c r="V212" i="2"/>
  <c r="W212" i="2"/>
  <c r="X212" i="2"/>
  <c r="Y212" i="2"/>
  <c r="A213" i="2"/>
  <c r="B213" i="2"/>
  <c r="C213" i="2"/>
  <c r="D213" i="2"/>
  <c r="E213" i="2"/>
  <c r="F213" i="2"/>
  <c r="G213" i="2"/>
  <c r="H213" i="2"/>
  <c r="I213" i="2"/>
  <c r="J213" i="2"/>
  <c r="K213" i="2"/>
  <c r="L213" i="2"/>
  <c r="M213" i="2"/>
  <c r="O213" i="2"/>
  <c r="P213" i="2"/>
  <c r="Q213" i="2"/>
  <c r="R213" i="2"/>
  <c r="S213" i="2"/>
  <c r="U213" i="2"/>
  <c r="V213" i="2"/>
  <c r="W213" i="2"/>
  <c r="X213" i="2"/>
  <c r="Y213" i="2"/>
  <c r="A214" i="2"/>
  <c r="B214" i="2"/>
  <c r="C214" i="2"/>
  <c r="D214" i="2"/>
  <c r="E214" i="2"/>
  <c r="F214" i="2"/>
  <c r="G214" i="2"/>
  <c r="H214" i="2"/>
  <c r="I214" i="2"/>
  <c r="J214" i="2"/>
  <c r="K214" i="2"/>
  <c r="L214" i="2"/>
  <c r="M214" i="2"/>
  <c r="O214" i="2"/>
  <c r="P214" i="2"/>
  <c r="Q214" i="2"/>
  <c r="R214" i="2"/>
  <c r="S214" i="2"/>
  <c r="U214" i="2"/>
  <c r="V214" i="2"/>
  <c r="W214" i="2"/>
  <c r="X214" i="2"/>
  <c r="Y214" i="2"/>
  <c r="A215" i="2"/>
  <c r="B215" i="2"/>
  <c r="C215" i="2"/>
  <c r="D215" i="2"/>
  <c r="E215" i="2"/>
  <c r="F215" i="2"/>
  <c r="G215" i="2"/>
  <c r="H215" i="2"/>
  <c r="I215" i="2"/>
  <c r="J215" i="2"/>
  <c r="K215" i="2"/>
  <c r="L215" i="2"/>
  <c r="M215" i="2"/>
  <c r="O215" i="2"/>
  <c r="P215" i="2"/>
  <c r="Q215" i="2"/>
  <c r="R215" i="2"/>
  <c r="S215" i="2"/>
  <c r="U215" i="2"/>
  <c r="V215" i="2"/>
  <c r="W215" i="2"/>
  <c r="X215" i="2"/>
  <c r="Y215" i="2"/>
  <c r="A216" i="2"/>
  <c r="B216" i="2"/>
  <c r="C216" i="2"/>
  <c r="D216" i="2"/>
  <c r="E216" i="2"/>
  <c r="F216" i="2"/>
  <c r="G216" i="2"/>
  <c r="H216" i="2"/>
  <c r="I216" i="2"/>
  <c r="J216" i="2"/>
  <c r="K216" i="2"/>
  <c r="L216" i="2"/>
  <c r="M216" i="2"/>
  <c r="O216" i="2"/>
  <c r="P216" i="2"/>
  <c r="Q216" i="2"/>
  <c r="R216" i="2"/>
  <c r="S216" i="2"/>
  <c r="U216" i="2"/>
  <c r="V216" i="2"/>
  <c r="W216" i="2"/>
  <c r="X216" i="2"/>
  <c r="Y216" i="2"/>
  <c r="A217" i="2"/>
  <c r="B217" i="2"/>
  <c r="C217" i="2"/>
  <c r="D217" i="2"/>
  <c r="E217" i="2"/>
  <c r="F217" i="2"/>
  <c r="G217" i="2"/>
  <c r="H217" i="2"/>
  <c r="I217" i="2"/>
  <c r="J217" i="2"/>
  <c r="K217" i="2"/>
  <c r="L217" i="2"/>
  <c r="M217" i="2"/>
  <c r="O217" i="2"/>
  <c r="P217" i="2"/>
  <c r="Q217" i="2"/>
  <c r="R217" i="2"/>
  <c r="S217" i="2"/>
  <c r="U217" i="2"/>
  <c r="V217" i="2"/>
  <c r="W217" i="2"/>
  <c r="X217" i="2"/>
  <c r="Y217" i="2"/>
  <c r="A218" i="2"/>
  <c r="B218" i="2"/>
  <c r="C218" i="2"/>
  <c r="D218" i="2"/>
  <c r="E218" i="2"/>
  <c r="F218" i="2"/>
  <c r="G218" i="2"/>
  <c r="H218" i="2"/>
  <c r="I218" i="2"/>
  <c r="J218" i="2"/>
  <c r="K218" i="2"/>
  <c r="L218" i="2"/>
  <c r="M218" i="2"/>
  <c r="O218" i="2"/>
  <c r="P218" i="2"/>
  <c r="Q218" i="2"/>
  <c r="R218" i="2"/>
  <c r="S218" i="2"/>
  <c r="U218" i="2"/>
  <c r="V218" i="2"/>
  <c r="W218" i="2"/>
  <c r="X218" i="2"/>
  <c r="Y218" i="2"/>
  <c r="A219" i="2"/>
  <c r="B219" i="2"/>
  <c r="C219" i="2"/>
  <c r="D219" i="2"/>
  <c r="E219" i="2"/>
  <c r="F219" i="2"/>
  <c r="G219" i="2"/>
  <c r="H219" i="2"/>
  <c r="I219" i="2"/>
  <c r="J219" i="2"/>
  <c r="K219" i="2"/>
  <c r="L219" i="2"/>
  <c r="M219" i="2"/>
  <c r="O219" i="2"/>
  <c r="P219" i="2"/>
  <c r="Q219" i="2"/>
  <c r="R219" i="2"/>
  <c r="S219" i="2"/>
  <c r="U219" i="2"/>
  <c r="V219" i="2"/>
  <c r="W219" i="2"/>
  <c r="X219" i="2"/>
  <c r="Y219" i="2"/>
  <c r="A220" i="2"/>
  <c r="B220" i="2"/>
  <c r="C220" i="2"/>
  <c r="D220" i="2"/>
  <c r="E220" i="2"/>
  <c r="F220" i="2"/>
  <c r="G220" i="2"/>
  <c r="H220" i="2"/>
  <c r="I220" i="2"/>
  <c r="J220" i="2"/>
  <c r="K220" i="2"/>
  <c r="L220" i="2"/>
  <c r="M220" i="2"/>
  <c r="O220" i="2"/>
  <c r="P220" i="2"/>
  <c r="Q220" i="2"/>
  <c r="R220" i="2"/>
  <c r="S220" i="2"/>
  <c r="U220" i="2"/>
  <c r="V220" i="2"/>
  <c r="W220" i="2"/>
  <c r="X220" i="2"/>
  <c r="Y220" i="2"/>
  <c r="A221" i="2"/>
  <c r="B221" i="2"/>
  <c r="C221" i="2"/>
  <c r="D221" i="2"/>
  <c r="E221" i="2"/>
  <c r="F221" i="2"/>
  <c r="G221" i="2"/>
  <c r="H221" i="2"/>
  <c r="I221" i="2"/>
  <c r="J221" i="2"/>
  <c r="K221" i="2"/>
  <c r="L221" i="2"/>
  <c r="M221" i="2"/>
  <c r="O221" i="2"/>
  <c r="P221" i="2"/>
  <c r="Q221" i="2"/>
  <c r="R221" i="2"/>
  <c r="S221" i="2"/>
  <c r="U221" i="2"/>
  <c r="V221" i="2"/>
  <c r="W221" i="2"/>
  <c r="X221" i="2"/>
  <c r="Y221" i="2"/>
  <c r="A222" i="2"/>
  <c r="B222" i="2"/>
  <c r="C222" i="2"/>
  <c r="D222" i="2"/>
  <c r="E222" i="2"/>
  <c r="F222" i="2"/>
  <c r="G222" i="2"/>
  <c r="H222" i="2"/>
  <c r="I222" i="2"/>
  <c r="J222" i="2"/>
  <c r="K222" i="2"/>
  <c r="L222" i="2"/>
  <c r="M222" i="2"/>
  <c r="O222" i="2"/>
  <c r="P222" i="2"/>
  <c r="Q222" i="2"/>
  <c r="R222" i="2"/>
  <c r="S222" i="2"/>
  <c r="U222" i="2"/>
  <c r="V222" i="2"/>
  <c r="W222" i="2"/>
  <c r="X222" i="2"/>
  <c r="Y222" i="2"/>
  <c r="A223" i="2"/>
  <c r="B223" i="2"/>
  <c r="C223" i="2"/>
  <c r="D223" i="2"/>
  <c r="E223" i="2"/>
  <c r="F223" i="2"/>
  <c r="G223" i="2"/>
  <c r="H223" i="2"/>
  <c r="I223" i="2"/>
  <c r="J223" i="2"/>
  <c r="K223" i="2"/>
  <c r="L223" i="2"/>
  <c r="M223" i="2"/>
  <c r="O223" i="2"/>
  <c r="P223" i="2"/>
  <c r="Q223" i="2"/>
  <c r="R223" i="2"/>
  <c r="S223" i="2"/>
  <c r="U223" i="2"/>
  <c r="V223" i="2"/>
  <c r="W223" i="2"/>
  <c r="X223" i="2"/>
  <c r="Y223" i="2"/>
  <c r="A224" i="2"/>
  <c r="B224" i="2"/>
  <c r="C224" i="2"/>
  <c r="D224" i="2"/>
  <c r="E224" i="2"/>
  <c r="F224" i="2"/>
  <c r="G224" i="2"/>
  <c r="H224" i="2"/>
  <c r="I224" i="2"/>
  <c r="J224" i="2"/>
  <c r="K224" i="2"/>
  <c r="L224" i="2"/>
  <c r="M224" i="2"/>
  <c r="O224" i="2"/>
  <c r="P224" i="2"/>
  <c r="Q224" i="2"/>
  <c r="R224" i="2"/>
  <c r="S224" i="2"/>
  <c r="U224" i="2"/>
  <c r="V224" i="2"/>
  <c r="W224" i="2"/>
  <c r="X224" i="2"/>
  <c r="Y224" i="2"/>
  <c r="A225" i="2"/>
  <c r="B225" i="2"/>
  <c r="C225" i="2"/>
  <c r="D225" i="2"/>
  <c r="E225" i="2"/>
  <c r="F225" i="2"/>
  <c r="G225" i="2"/>
  <c r="H225" i="2"/>
  <c r="I225" i="2"/>
  <c r="J225" i="2"/>
  <c r="K225" i="2"/>
  <c r="L225" i="2"/>
  <c r="M225" i="2"/>
  <c r="O225" i="2"/>
  <c r="P225" i="2"/>
  <c r="Q225" i="2"/>
  <c r="R225" i="2"/>
  <c r="S225" i="2"/>
  <c r="U225" i="2"/>
  <c r="V225" i="2"/>
  <c r="W225" i="2"/>
  <c r="X225" i="2"/>
  <c r="Y225" i="2"/>
  <c r="A226" i="2"/>
  <c r="B226" i="2"/>
  <c r="C226" i="2"/>
  <c r="D226" i="2"/>
  <c r="E226" i="2"/>
  <c r="F226" i="2"/>
  <c r="G226" i="2"/>
  <c r="H226" i="2"/>
  <c r="I226" i="2"/>
  <c r="J226" i="2"/>
  <c r="K226" i="2"/>
  <c r="L226" i="2"/>
  <c r="M226" i="2"/>
  <c r="O226" i="2"/>
  <c r="P226" i="2"/>
  <c r="Q226" i="2"/>
  <c r="R226" i="2"/>
  <c r="S226" i="2"/>
  <c r="U226" i="2"/>
  <c r="V226" i="2"/>
  <c r="W226" i="2"/>
  <c r="X226" i="2"/>
  <c r="Y226" i="2"/>
  <c r="A227" i="2"/>
  <c r="B227" i="2"/>
  <c r="C227" i="2"/>
  <c r="D227" i="2"/>
  <c r="E227" i="2"/>
  <c r="F227" i="2"/>
  <c r="G227" i="2"/>
  <c r="H227" i="2"/>
  <c r="I227" i="2"/>
  <c r="J227" i="2"/>
  <c r="K227" i="2"/>
  <c r="L227" i="2"/>
  <c r="M227" i="2"/>
  <c r="O227" i="2"/>
  <c r="P227" i="2"/>
  <c r="Q227" i="2"/>
  <c r="R227" i="2"/>
  <c r="S227" i="2"/>
  <c r="U227" i="2"/>
  <c r="V227" i="2"/>
  <c r="W227" i="2"/>
  <c r="X227" i="2"/>
  <c r="Y227" i="2"/>
  <c r="A228" i="2"/>
  <c r="B228" i="2"/>
  <c r="C228" i="2"/>
  <c r="D228" i="2"/>
  <c r="E228" i="2"/>
  <c r="F228" i="2"/>
  <c r="G228" i="2"/>
  <c r="H228" i="2"/>
  <c r="I228" i="2"/>
  <c r="J228" i="2"/>
  <c r="K228" i="2"/>
  <c r="L228" i="2"/>
  <c r="M228" i="2"/>
  <c r="O228" i="2"/>
  <c r="P228" i="2"/>
  <c r="Q228" i="2"/>
  <c r="R228" i="2"/>
  <c r="S228" i="2"/>
  <c r="U228" i="2"/>
  <c r="V228" i="2"/>
  <c r="W228" i="2"/>
  <c r="X228" i="2"/>
  <c r="Y228" i="2"/>
  <c r="A229" i="2"/>
  <c r="B229" i="2"/>
  <c r="C229" i="2"/>
  <c r="D229" i="2"/>
  <c r="E229" i="2"/>
  <c r="F229" i="2"/>
  <c r="G229" i="2"/>
  <c r="H229" i="2"/>
  <c r="I229" i="2"/>
  <c r="J229" i="2"/>
  <c r="K229" i="2"/>
  <c r="L229" i="2"/>
  <c r="M229" i="2"/>
  <c r="O229" i="2"/>
  <c r="P229" i="2"/>
  <c r="Q229" i="2"/>
  <c r="R229" i="2"/>
  <c r="S229" i="2"/>
  <c r="U229" i="2"/>
  <c r="V229" i="2"/>
  <c r="W229" i="2"/>
  <c r="X229" i="2"/>
  <c r="Y229" i="2"/>
  <c r="A230" i="2"/>
  <c r="B230" i="2"/>
  <c r="C230" i="2"/>
  <c r="D230" i="2"/>
  <c r="E230" i="2"/>
  <c r="F230" i="2"/>
  <c r="G230" i="2"/>
  <c r="H230" i="2"/>
  <c r="I230" i="2"/>
  <c r="J230" i="2"/>
  <c r="K230" i="2"/>
  <c r="L230" i="2"/>
  <c r="M230" i="2"/>
  <c r="O230" i="2"/>
  <c r="P230" i="2"/>
  <c r="Q230" i="2"/>
  <c r="R230" i="2"/>
  <c r="S230" i="2"/>
  <c r="U230" i="2"/>
  <c r="V230" i="2"/>
  <c r="W230" i="2"/>
  <c r="X230" i="2"/>
  <c r="Y230" i="2"/>
  <c r="A231" i="2"/>
  <c r="B231" i="2"/>
  <c r="C231" i="2"/>
  <c r="D231" i="2"/>
  <c r="E231" i="2"/>
  <c r="F231" i="2"/>
  <c r="G231" i="2"/>
  <c r="H231" i="2"/>
  <c r="I231" i="2"/>
  <c r="J231" i="2"/>
  <c r="K231" i="2"/>
  <c r="L231" i="2"/>
  <c r="M231" i="2"/>
  <c r="O231" i="2"/>
  <c r="P231" i="2"/>
  <c r="Q231" i="2"/>
  <c r="R231" i="2"/>
  <c r="S231" i="2"/>
  <c r="U231" i="2"/>
  <c r="V231" i="2"/>
  <c r="W231" i="2"/>
  <c r="X231" i="2"/>
  <c r="Y231" i="2"/>
  <c r="A232" i="2"/>
  <c r="B232" i="2"/>
  <c r="C232" i="2"/>
  <c r="D232" i="2"/>
  <c r="E232" i="2"/>
  <c r="F232" i="2"/>
  <c r="G232" i="2"/>
  <c r="H232" i="2"/>
  <c r="I232" i="2"/>
  <c r="J232" i="2"/>
  <c r="K232" i="2"/>
  <c r="L232" i="2"/>
  <c r="M232" i="2"/>
  <c r="O232" i="2"/>
  <c r="P232" i="2"/>
  <c r="Q232" i="2"/>
  <c r="R232" i="2"/>
  <c r="S232" i="2"/>
  <c r="U232" i="2"/>
  <c r="V232" i="2"/>
  <c r="W232" i="2"/>
  <c r="X232" i="2"/>
  <c r="Y232" i="2"/>
  <c r="A233" i="2"/>
  <c r="B233" i="2"/>
  <c r="C233" i="2"/>
  <c r="D233" i="2"/>
  <c r="E233" i="2"/>
  <c r="F233" i="2"/>
  <c r="G233" i="2"/>
  <c r="H233" i="2"/>
  <c r="I233" i="2"/>
  <c r="J233" i="2"/>
  <c r="K233" i="2"/>
  <c r="L233" i="2"/>
  <c r="M233" i="2"/>
  <c r="O233" i="2"/>
  <c r="P233" i="2"/>
  <c r="Q233" i="2"/>
  <c r="R233" i="2"/>
  <c r="S233" i="2"/>
  <c r="U233" i="2"/>
  <c r="V233" i="2"/>
  <c r="W233" i="2"/>
  <c r="X233" i="2"/>
  <c r="Y233" i="2"/>
  <c r="A234" i="2"/>
  <c r="B234" i="2"/>
  <c r="C234" i="2"/>
  <c r="D234" i="2"/>
  <c r="E234" i="2"/>
  <c r="F234" i="2"/>
  <c r="G234" i="2"/>
  <c r="H234" i="2"/>
  <c r="I234" i="2"/>
  <c r="J234" i="2"/>
  <c r="K234" i="2"/>
  <c r="L234" i="2"/>
  <c r="M234" i="2"/>
  <c r="O234" i="2"/>
  <c r="P234" i="2"/>
  <c r="Q234" i="2"/>
  <c r="R234" i="2"/>
  <c r="S234" i="2"/>
  <c r="U234" i="2"/>
  <c r="V234" i="2"/>
  <c r="W234" i="2"/>
  <c r="X234" i="2"/>
  <c r="Y234" i="2"/>
  <c r="A235" i="2"/>
  <c r="B235" i="2"/>
  <c r="C235" i="2"/>
  <c r="D235" i="2"/>
  <c r="E235" i="2"/>
  <c r="F235" i="2"/>
  <c r="G235" i="2"/>
  <c r="H235" i="2"/>
  <c r="I235" i="2"/>
  <c r="J235" i="2"/>
  <c r="K235" i="2"/>
  <c r="L235" i="2"/>
  <c r="M235" i="2"/>
  <c r="O235" i="2"/>
  <c r="P235" i="2"/>
  <c r="Q235" i="2"/>
  <c r="R235" i="2"/>
  <c r="S235" i="2"/>
  <c r="U235" i="2"/>
  <c r="V235" i="2"/>
  <c r="W235" i="2"/>
  <c r="X235" i="2"/>
  <c r="Y235" i="2"/>
  <c r="A236" i="2"/>
  <c r="B236" i="2"/>
  <c r="C236" i="2"/>
  <c r="D236" i="2"/>
  <c r="E236" i="2"/>
  <c r="F236" i="2"/>
  <c r="G236" i="2"/>
  <c r="H236" i="2"/>
  <c r="I236" i="2"/>
  <c r="J236" i="2"/>
  <c r="K236" i="2"/>
  <c r="L236" i="2"/>
  <c r="M236" i="2"/>
  <c r="O236" i="2"/>
  <c r="P236" i="2"/>
  <c r="Q236" i="2"/>
  <c r="R236" i="2"/>
  <c r="S236" i="2"/>
  <c r="U236" i="2"/>
  <c r="V236" i="2"/>
  <c r="W236" i="2"/>
  <c r="X236" i="2"/>
  <c r="Y236" i="2"/>
  <c r="A237" i="2"/>
  <c r="B237" i="2"/>
  <c r="C237" i="2"/>
  <c r="D237" i="2"/>
  <c r="E237" i="2"/>
  <c r="F237" i="2"/>
  <c r="G237" i="2"/>
  <c r="H237" i="2"/>
  <c r="I237" i="2"/>
  <c r="J237" i="2"/>
  <c r="K237" i="2"/>
  <c r="L237" i="2"/>
  <c r="M237" i="2"/>
  <c r="O237" i="2"/>
  <c r="P237" i="2"/>
  <c r="Q237" i="2"/>
  <c r="R237" i="2"/>
  <c r="S237" i="2"/>
  <c r="U237" i="2"/>
  <c r="V237" i="2"/>
  <c r="W237" i="2"/>
  <c r="X237" i="2"/>
  <c r="Y237" i="2"/>
  <c r="A238" i="2"/>
  <c r="B238" i="2"/>
  <c r="C238" i="2"/>
  <c r="D238" i="2"/>
  <c r="E238" i="2"/>
  <c r="F238" i="2"/>
  <c r="G238" i="2"/>
  <c r="H238" i="2"/>
  <c r="I238" i="2"/>
  <c r="J238" i="2"/>
  <c r="K238" i="2"/>
  <c r="L238" i="2"/>
  <c r="M238" i="2"/>
  <c r="O238" i="2"/>
  <c r="P238" i="2"/>
  <c r="Q238" i="2"/>
  <c r="R238" i="2"/>
  <c r="S238" i="2"/>
  <c r="U238" i="2"/>
  <c r="V238" i="2"/>
  <c r="W238" i="2"/>
  <c r="X238" i="2"/>
  <c r="Y238" i="2"/>
  <c r="A239" i="2"/>
  <c r="B239" i="2"/>
  <c r="C239" i="2"/>
  <c r="D239" i="2"/>
  <c r="E239" i="2"/>
  <c r="F239" i="2"/>
  <c r="G239" i="2"/>
  <c r="H239" i="2"/>
  <c r="I239" i="2"/>
  <c r="J239" i="2"/>
  <c r="K239" i="2"/>
  <c r="L239" i="2"/>
  <c r="M239" i="2"/>
  <c r="O239" i="2"/>
  <c r="P239" i="2"/>
  <c r="Q239" i="2"/>
  <c r="R239" i="2"/>
  <c r="S239" i="2"/>
  <c r="U239" i="2"/>
  <c r="V239" i="2"/>
  <c r="W239" i="2"/>
  <c r="X239" i="2"/>
  <c r="Y239" i="2"/>
  <c r="A240" i="2"/>
  <c r="B240" i="2"/>
  <c r="C240" i="2"/>
  <c r="D240" i="2"/>
  <c r="E240" i="2"/>
  <c r="F240" i="2"/>
  <c r="G240" i="2"/>
  <c r="H240" i="2"/>
  <c r="I240" i="2"/>
  <c r="J240" i="2"/>
  <c r="K240" i="2"/>
  <c r="L240" i="2"/>
  <c r="M240" i="2"/>
  <c r="O240" i="2"/>
  <c r="P240" i="2"/>
  <c r="Q240" i="2"/>
  <c r="R240" i="2"/>
  <c r="S240" i="2"/>
  <c r="U240" i="2"/>
  <c r="V240" i="2"/>
  <c r="W240" i="2"/>
  <c r="X240" i="2"/>
  <c r="Y240" i="2"/>
  <c r="A241" i="2"/>
  <c r="B241" i="2"/>
  <c r="C241" i="2"/>
  <c r="D241" i="2"/>
  <c r="E241" i="2"/>
  <c r="F241" i="2"/>
  <c r="G241" i="2"/>
  <c r="H241" i="2"/>
  <c r="I241" i="2"/>
  <c r="J241" i="2"/>
  <c r="K241" i="2"/>
  <c r="L241" i="2"/>
  <c r="M241" i="2"/>
  <c r="O241" i="2"/>
  <c r="P241" i="2"/>
  <c r="Q241" i="2"/>
  <c r="R241" i="2"/>
  <c r="S241" i="2"/>
  <c r="U241" i="2"/>
  <c r="V241" i="2"/>
  <c r="W241" i="2"/>
  <c r="X241" i="2"/>
  <c r="Y241" i="2"/>
  <c r="A242" i="2"/>
  <c r="B242" i="2"/>
  <c r="C242" i="2"/>
  <c r="D242" i="2"/>
  <c r="E242" i="2"/>
  <c r="F242" i="2"/>
  <c r="G242" i="2"/>
  <c r="H242" i="2"/>
  <c r="I242" i="2"/>
  <c r="J242" i="2"/>
  <c r="K242" i="2"/>
  <c r="L242" i="2"/>
  <c r="M242" i="2"/>
  <c r="O242" i="2"/>
  <c r="P242" i="2"/>
  <c r="Q242" i="2"/>
  <c r="R242" i="2"/>
  <c r="S242" i="2"/>
  <c r="U242" i="2"/>
  <c r="V242" i="2"/>
  <c r="W242" i="2"/>
  <c r="X242" i="2"/>
  <c r="Y242" i="2"/>
  <c r="A243" i="2"/>
  <c r="B243" i="2"/>
  <c r="C243" i="2"/>
  <c r="D243" i="2"/>
  <c r="E243" i="2"/>
  <c r="F243" i="2"/>
  <c r="G243" i="2"/>
  <c r="H243" i="2"/>
  <c r="I243" i="2"/>
  <c r="J243" i="2"/>
  <c r="K243" i="2"/>
  <c r="L243" i="2"/>
  <c r="M243" i="2"/>
  <c r="O243" i="2"/>
  <c r="P243" i="2"/>
  <c r="Q243" i="2"/>
  <c r="R243" i="2"/>
  <c r="S243" i="2"/>
  <c r="U243" i="2"/>
  <c r="V243" i="2"/>
  <c r="W243" i="2"/>
  <c r="X243" i="2"/>
  <c r="Y243" i="2"/>
  <c r="A244" i="2"/>
  <c r="B244" i="2"/>
  <c r="C244" i="2"/>
  <c r="D244" i="2"/>
  <c r="E244" i="2"/>
  <c r="F244" i="2"/>
  <c r="G244" i="2"/>
  <c r="H244" i="2"/>
  <c r="I244" i="2"/>
  <c r="J244" i="2"/>
  <c r="K244" i="2"/>
  <c r="L244" i="2"/>
  <c r="M244" i="2"/>
  <c r="O244" i="2"/>
  <c r="P244" i="2"/>
  <c r="Q244" i="2"/>
  <c r="R244" i="2"/>
  <c r="S244" i="2"/>
  <c r="U244" i="2"/>
  <c r="V244" i="2"/>
  <c r="W244" i="2"/>
  <c r="X244" i="2"/>
  <c r="Y244" i="2"/>
  <c r="A245" i="2"/>
  <c r="B245" i="2"/>
  <c r="C245" i="2"/>
  <c r="D245" i="2"/>
  <c r="E245" i="2"/>
  <c r="F245" i="2"/>
  <c r="G245" i="2"/>
  <c r="H245" i="2"/>
  <c r="I245" i="2"/>
  <c r="J245" i="2"/>
  <c r="K245" i="2"/>
  <c r="L245" i="2"/>
  <c r="M245" i="2"/>
  <c r="O245" i="2"/>
  <c r="P245" i="2"/>
  <c r="Q245" i="2"/>
  <c r="R245" i="2"/>
  <c r="S245" i="2"/>
  <c r="U245" i="2"/>
  <c r="V245" i="2"/>
  <c r="W245" i="2"/>
  <c r="X245" i="2"/>
  <c r="Y245" i="2"/>
  <c r="A246" i="2"/>
  <c r="B246" i="2"/>
  <c r="C246" i="2"/>
  <c r="D246" i="2"/>
  <c r="E246" i="2"/>
  <c r="F246" i="2"/>
  <c r="G246" i="2"/>
  <c r="H246" i="2"/>
  <c r="I246" i="2"/>
  <c r="J246" i="2"/>
  <c r="K246" i="2"/>
  <c r="L246" i="2"/>
  <c r="M246" i="2"/>
  <c r="O246" i="2"/>
  <c r="P246" i="2"/>
  <c r="Q246" i="2"/>
  <c r="R246" i="2"/>
  <c r="S246" i="2"/>
  <c r="U246" i="2"/>
  <c r="V246" i="2"/>
  <c r="W246" i="2"/>
  <c r="X246" i="2"/>
  <c r="Y246" i="2"/>
  <c r="A247" i="2"/>
  <c r="B247" i="2"/>
  <c r="C247" i="2"/>
  <c r="D247" i="2"/>
  <c r="E247" i="2"/>
  <c r="F247" i="2"/>
  <c r="G247" i="2"/>
  <c r="H247" i="2"/>
  <c r="I247" i="2"/>
  <c r="J247" i="2"/>
  <c r="K247" i="2"/>
  <c r="L247" i="2"/>
  <c r="M247" i="2"/>
  <c r="O247" i="2"/>
  <c r="P247" i="2"/>
  <c r="Q247" i="2"/>
  <c r="R247" i="2"/>
  <c r="S247" i="2"/>
  <c r="U247" i="2"/>
  <c r="V247" i="2"/>
  <c r="W247" i="2"/>
  <c r="X247" i="2"/>
  <c r="Y247" i="2"/>
  <c r="A248" i="2"/>
  <c r="B248" i="2"/>
  <c r="C248" i="2"/>
  <c r="D248" i="2"/>
  <c r="E248" i="2"/>
  <c r="F248" i="2"/>
  <c r="G248" i="2"/>
  <c r="H248" i="2"/>
  <c r="I248" i="2"/>
  <c r="J248" i="2"/>
  <c r="K248" i="2"/>
  <c r="L248" i="2"/>
  <c r="M248" i="2"/>
  <c r="O248" i="2"/>
  <c r="P248" i="2"/>
  <c r="Q248" i="2"/>
  <c r="R248" i="2"/>
  <c r="S248" i="2"/>
  <c r="U248" i="2"/>
  <c r="V248" i="2"/>
  <c r="W248" i="2"/>
  <c r="X248" i="2"/>
  <c r="Y248" i="2"/>
  <c r="A249" i="2"/>
  <c r="B249" i="2"/>
  <c r="C249" i="2"/>
  <c r="D249" i="2"/>
  <c r="E249" i="2"/>
  <c r="F249" i="2"/>
  <c r="G249" i="2"/>
  <c r="H249" i="2"/>
  <c r="I249" i="2"/>
  <c r="J249" i="2"/>
  <c r="K249" i="2"/>
  <c r="L249" i="2"/>
  <c r="M249" i="2"/>
  <c r="O249" i="2"/>
  <c r="P249" i="2"/>
  <c r="Q249" i="2"/>
  <c r="R249" i="2"/>
  <c r="S249" i="2"/>
  <c r="U249" i="2"/>
  <c r="V249" i="2"/>
  <c r="W249" i="2"/>
  <c r="X249" i="2"/>
  <c r="Y249" i="2"/>
  <c r="A250" i="2"/>
  <c r="B250" i="2"/>
  <c r="C250" i="2"/>
  <c r="D250" i="2"/>
  <c r="E250" i="2"/>
  <c r="F250" i="2"/>
  <c r="G250" i="2"/>
  <c r="H250" i="2"/>
  <c r="I250" i="2"/>
  <c r="J250" i="2"/>
  <c r="K250" i="2"/>
  <c r="L250" i="2"/>
  <c r="M250" i="2"/>
  <c r="O250" i="2"/>
  <c r="P250" i="2"/>
  <c r="Q250" i="2"/>
  <c r="R250" i="2"/>
  <c r="S250" i="2"/>
  <c r="U250" i="2"/>
  <c r="V250" i="2"/>
  <c r="W250" i="2"/>
  <c r="X250" i="2"/>
  <c r="Y250" i="2"/>
  <c r="A251" i="2"/>
  <c r="B251" i="2"/>
  <c r="C251" i="2"/>
  <c r="D251" i="2"/>
  <c r="E251" i="2"/>
  <c r="F251" i="2"/>
  <c r="G251" i="2"/>
  <c r="H251" i="2"/>
  <c r="I251" i="2"/>
  <c r="J251" i="2"/>
  <c r="K251" i="2"/>
  <c r="L251" i="2"/>
  <c r="M251" i="2"/>
  <c r="O251" i="2"/>
  <c r="P251" i="2"/>
  <c r="Q251" i="2"/>
  <c r="R251" i="2"/>
  <c r="S251" i="2"/>
  <c r="U251" i="2"/>
  <c r="V251" i="2"/>
  <c r="W251" i="2"/>
  <c r="X251" i="2"/>
  <c r="Y251" i="2"/>
  <c r="A252" i="2"/>
  <c r="B252" i="2"/>
  <c r="C252" i="2"/>
  <c r="D252" i="2"/>
  <c r="E252" i="2"/>
  <c r="F252" i="2"/>
  <c r="G252" i="2"/>
  <c r="H252" i="2"/>
  <c r="I252" i="2"/>
  <c r="J252" i="2"/>
  <c r="K252" i="2"/>
  <c r="L252" i="2"/>
  <c r="M252" i="2"/>
  <c r="O252" i="2"/>
  <c r="P252" i="2"/>
  <c r="Q252" i="2"/>
  <c r="R252" i="2"/>
  <c r="S252" i="2"/>
  <c r="U252" i="2"/>
  <c r="V252" i="2"/>
  <c r="W252" i="2"/>
  <c r="X252" i="2"/>
  <c r="Y252" i="2"/>
  <c r="A253" i="2"/>
  <c r="B253" i="2"/>
  <c r="C253" i="2"/>
  <c r="D253" i="2"/>
  <c r="E253" i="2"/>
  <c r="F253" i="2"/>
  <c r="G253" i="2"/>
  <c r="H253" i="2"/>
  <c r="I253" i="2"/>
  <c r="J253" i="2"/>
  <c r="K253" i="2"/>
  <c r="L253" i="2"/>
  <c r="M253" i="2"/>
  <c r="O253" i="2"/>
  <c r="P253" i="2"/>
  <c r="Q253" i="2"/>
  <c r="R253" i="2"/>
  <c r="S253" i="2"/>
  <c r="U253" i="2"/>
  <c r="V253" i="2"/>
  <c r="W253" i="2"/>
  <c r="X253" i="2"/>
  <c r="Y253" i="2"/>
  <c r="A254" i="2"/>
  <c r="B254" i="2"/>
  <c r="C254" i="2"/>
  <c r="D254" i="2"/>
  <c r="E254" i="2"/>
  <c r="F254" i="2"/>
  <c r="G254" i="2"/>
  <c r="H254" i="2"/>
  <c r="I254" i="2"/>
  <c r="J254" i="2"/>
  <c r="K254" i="2"/>
  <c r="L254" i="2"/>
  <c r="M254" i="2"/>
  <c r="O254" i="2"/>
  <c r="P254" i="2"/>
  <c r="Q254" i="2"/>
  <c r="R254" i="2"/>
  <c r="S254" i="2"/>
  <c r="U254" i="2"/>
  <c r="V254" i="2"/>
  <c r="W254" i="2"/>
  <c r="X254" i="2"/>
  <c r="Y254" i="2"/>
  <c r="A255" i="2"/>
  <c r="B255" i="2"/>
  <c r="C255" i="2"/>
  <c r="D255" i="2"/>
  <c r="E255" i="2"/>
  <c r="F255" i="2"/>
  <c r="G255" i="2"/>
  <c r="H255" i="2"/>
  <c r="I255" i="2"/>
  <c r="J255" i="2"/>
  <c r="K255" i="2"/>
  <c r="L255" i="2"/>
  <c r="M255" i="2"/>
  <c r="O255" i="2"/>
  <c r="P255" i="2"/>
  <c r="Q255" i="2"/>
  <c r="R255" i="2"/>
  <c r="S255" i="2"/>
  <c r="U255" i="2"/>
  <c r="V255" i="2"/>
  <c r="W255" i="2"/>
  <c r="X255" i="2"/>
  <c r="Y255" i="2"/>
  <c r="A256" i="2"/>
  <c r="B256" i="2"/>
  <c r="C256" i="2"/>
  <c r="D256" i="2"/>
  <c r="E256" i="2"/>
  <c r="F256" i="2"/>
  <c r="G256" i="2"/>
  <c r="H256" i="2"/>
  <c r="I256" i="2"/>
  <c r="J256" i="2"/>
  <c r="K256" i="2"/>
  <c r="L256" i="2"/>
  <c r="M256" i="2"/>
  <c r="O256" i="2"/>
  <c r="P256" i="2"/>
  <c r="Q256" i="2"/>
  <c r="R256" i="2"/>
  <c r="S256" i="2"/>
  <c r="U256" i="2"/>
  <c r="V256" i="2"/>
  <c r="W256" i="2"/>
  <c r="X256" i="2"/>
  <c r="Y256" i="2"/>
  <c r="A257" i="2"/>
  <c r="B257" i="2"/>
  <c r="C257" i="2"/>
  <c r="D257" i="2"/>
  <c r="E257" i="2"/>
  <c r="F257" i="2"/>
  <c r="G257" i="2"/>
  <c r="H257" i="2"/>
  <c r="I257" i="2"/>
  <c r="J257" i="2"/>
  <c r="K257" i="2"/>
  <c r="L257" i="2"/>
  <c r="M257" i="2"/>
  <c r="O257" i="2"/>
  <c r="P257" i="2"/>
  <c r="Q257" i="2"/>
  <c r="R257" i="2"/>
  <c r="S257" i="2"/>
  <c r="U257" i="2"/>
  <c r="V257" i="2"/>
  <c r="W257" i="2"/>
  <c r="X257" i="2"/>
  <c r="Y257" i="2"/>
  <c r="A258" i="2"/>
  <c r="B258" i="2"/>
  <c r="C258" i="2"/>
  <c r="D258" i="2"/>
  <c r="E258" i="2"/>
  <c r="F258" i="2"/>
  <c r="G258" i="2"/>
  <c r="H258" i="2"/>
  <c r="I258" i="2"/>
  <c r="J258" i="2"/>
  <c r="K258" i="2"/>
  <c r="L258" i="2"/>
  <c r="M258" i="2"/>
  <c r="O258" i="2"/>
  <c r="P258" i="2"/>
  <c r="Q258" i="2"/>
  <c r="R258" i="2"/>
  <c r="S258" i="2"/>
  <c r="U258" i="2"/>
  <c r="V258" i="2"/>
  <c r="W258" i="2"/>
  <c r="X258" i="2"/>
  <c r="Y258" i="2"/>
  <c r="A259" i="2"/>
  <c r="B259" i="2"/>
  <c r="C259" i="2"/>
  <c r="D259" i="2"/>
  <c r="E259" i="2"/>
  <c r="F259" i="2"/>
  <c r="G259" i="2"/>
  <c r="H259" i="2"/>
  <c r="I259" i="2"/>
  <c r="J259" i="2"/>
  <c r="K259" i="2"/>
  <c r="L259" i="2"/>
  <c r="M259" i="2"/>
  <c r="O259" i="2"/>
  <c r="P259" i="2"/>
  <c r="Q259" i="2"/>
  <c r="R259" i="2"/>
  <c r="S259" i="2"/>
  <c r="U259" i="2"/>
  <c r="V259" i="2"/>
  <c r="W259" i="2"/>
  <c r="X259" i="2"/>
  <c r="Y259" i="2"/>
  <c r="A260" i="2"/>
  <c r="B260" i="2"/>
  <c r="C260" i="2"/>
  <c r="D260" i="2"/>
  <c r="E260" i="2"/>
  <c r="F260" i="2"/>
  <c r="G260" i="2"/>
  <c r="H260" i="2"/>
  <c r="I260" i="2"/>
  <c r="J260" i="2"/>
  <c r="K260" i="2"/>
  <c r="L260" i="2"/>
  <c r="M260" i="2"/>
  <c r="O260" i="2"/>
  <c r="P260" i="2"/>
  <c r="Q260" i="2"/>
  <c r="R260" i="2"/>
  <c r="S260" i="2"/>
  <c r="U260" i="2"/>
  <c r="V260" i="2"/>
  <c r="W260" i="2"/>
  <c r="X260" i="2"/>
  <c r="Y260" i="2"/>
  <c r="A261" i="2"/>
  <c r="B261" i="2"/>
  <c r="C261" i="2"/>
  <c r="D261" i="2"/>
  <c r="E261" i="2"/>
  <c r="F261" i="2"/>
  <c r="G261" i="2"/>
  <c r="H261" i="2"/>
  <c r="I261" i="2"/>
  <c r="J261" i="2"/>
  <c r="K261" i="2"/>
  <c r="L261" i="2"/>
  <c r="M261" i="2"/>
  <c r="O261" i="2"/>
  <c r="P261" i="2"/>
  <c r="Q261" i="2"/>
  <c r="R261" i="2"/>
  <c r="S261" i="2"/>
  <c r="U261" i="2"/>
  <c r="V261" i="2"/>
  <c r="W261" i="2"/>
  <c r="X261" i="2"/>
  <c r="Y261" i="2"/>
  <c r="A262" i="2"/>
  <c r="B262" i="2"/>
  <c r="C262" i="2"/>
  <c r="D262" i="2"/>
  <c r="E262" i="2"/>
  <c r="F262" i="2"/>
  <c r="G262" i="2"/>
  <c r="H262" i="2"/>
  <c r="I262" i="2"/>
  <c r="J262" i="2"/>
  <c r="K262" i="2"/>
  <c r="L262" i="2"/>
  <c r="M262" i="2"/>
  <c r="O262" i="2"/>
  <c r="P262" i="2"/>
  <c r="Q262" i="2"/>
  <c r="R262" i="2"/>
  <c r="S262" i="2"/>
  <c r="U262" i="2"/>
  <c r="V262" i="2"/>
  <c r="W262" i="2"/>
  <c r="X262" i="2"/>
  <c r="Y262" i="2"/>
  <c r="A263" i="2"/>
  <c r="B263" i="2"/>
  <c r="C263" i="2"/>
  <c r="D263" i="2"/>
  <c r="E263" i="2"/>
  <c r="F263" i="2"/>
  <c r="G263" i="2"/>
  <c r="H263" i="2"/>
  <c r="I263" i="2"/>
  <c r="J263" i="2"/>
  <c r="K263" i="2"/>
  <c r="L263" i="2"/>
  <c r="M263" i="2"/>
  <c r="O263" i="2"/>
  <c r="P263" i="2"/>
  <c r="Q263" i="2"/>
  <c r="R263" i="2"/>
  <c r="S263" i="2"/>
  <c r="U263" i="2"/>
  <c r="V263" i="2"/>
  <c r="W263" i="2"/>
  <c r="X263" i="2"/>
  <c r="Y263" i="2"/>
  <c r="A264" i="2"/>
  <c r="B264" i="2"/>
  <c r="C264" i="2"/>
  <c r="D264" i="2"/>
  <c r="E264" i="2"/>
  <c r="F264" i="2"/>
  <c r="G264" i="2"/>
  <c r="H264" i="2"/>
  <c r="I264" i="2"/>
  <c r="J264" i="2"/>
  <c r="K264" i="2"/>
  <c r="L264" i="2"/>
  <c r="M264" i="2"/>
  <c r="O264" i="2"/>
  <c r="P264" i="2"/>
  <c r="Q264" i="2"/>
  <c r="R264" i="2"/>
  <c r="S264" i="2"/>
  <c r="U264" i="2"/>
  <c r="V264" i="2"/>
  <c r="W264" i="2"/>
  <c r="X264" i="2"/>
  <c r="Y264" i="2"/>
  <c r="A265" i="2"/>
  <c r="B265" i="2"/>
  <c r="C265" i="2"/>
  <c r="D265" i="2"/>
  <c r="E265" i="2"/>
  <c r="F265" i="2"/>
  <c r="G265" i="2"/>
  <c r="H265" i="2"/>
  <c r="I265" i="2"/>
  <c r="J265" i="2"/>
  <c r="K265" i="2"/>
  <c r="L265" i="2"/>
  <c r="M265" i="2"/>
  <c r="O265" i="2"/>
  <c r="P265" i="2"/>
  <c r="Q265" i="2"/>
  <c r="R265" i="2"/>
  <c r="S265" i="2"/>
  <c r="U265" i="2"/>
  <c r="V265" i="2"/>
  <c r="W265" i="2"/>
  <c r="X265" i="2"/>
  <c r="Y265" i="2"/>
  <c r="A266" i="2"/>
  <c r="B266" i="2"/>
  <c r="C266" i="2"/>
  <c r="D266" i="2"/>
  <c r="E266" i="2"/>
  <c r="F266" i="2"/>
  <c r="G266" i="2"/>
  <c r="H266" i="2"/>
  <c r="I266" i="2"/>
  <c r="J266" i="2"/>
  <c r="K266" i="2"/>
  <c r="L266" i="2"/>
  <c r="M266" i="2"/>
  <c r="O266" i="2"/>
  <c r="P266" i="2"/>
  <c r="Q266" i="2"/>
  <c r="R266" i="2"/>
  <c r="S266" i="2"/>
  <c r="U266" i="2"/>
  <c r="V266" i="2"/>
  <c r="W266" i="2"/>
  <c r="X266" i="2"/>
  <c r="Y266" i="2"/>
  <c r="A267" i="2"/>
  <c r="B267" i="2"/>
  <c r="C267" i="2"/>
  <c r="D267" i="2"/>
  <c r="E267" i="2"/>
  <c r="F267" i="2"/>
  <c r="G267" i="2"/>
  <c r="H267" i="2"/>
  <c r="I267" i="2"/>
  <c r="J267" i="2"/>
  <c r="K267" i="2"/>
  <c r="L267" i="2"/>
  <c r="M267" i="2"/>
  <c r="O267" i="2"/>
  <c r="P267" i="2"/>
  <c r="Q267" i="2"/>
  <c r="R267" i="2"/>
  <c r="S267" i="2"/>
  <c r="U267" i="2"/>
  <c r="V267" i="2"/>
  <c r="W267" i="2"/>
  <c r="X267" i="2"/>
  <c r="Y267" i="2"/>
  <c r="A268" i="2"/>
  <c r="B268" i="2"/>
  <c r="C268" i="2"/>
  <c r="D268" i="2"/>
  <c r="E268" i="2"/>
  <c r="F268" i="2"/>
  <c r="G268" i="2"/>
  <c r="H268" i="2"/>
  <c r="I268" i="2"/>
  <c r="J268" i="2"/>
  <c r="K268" i="2"/>
  <c r="L268" i="2"/>
  <c r="M268" i="2"/>
  <c r="O268" i="2"/>
  <c r="P268" i="2"/>
  <c r="Q268" i="2"/>
  <c r="R268" i="2"/>
  <c r="S268" i="2"/>
  <c r="U268" i="2"/>
  <c r="V268" i="2"/>
  <c r="W268" i="2"/>
  <c r="X268" i="2"/>
  <c r="Y268" i="2"/>
  <c r="A269" i="2"/>
  <c r="B269" i="2"/>
  <c r="C269" i="2"/>
  <c r="D269" i="2"/>
  <c r="E269" i="2"/>
  <c r="F269" i="2"/>
  <c r="G269" i="2"/>
  <c r="H269" i="2"/>
  <c r="I269" i="2"/>
  <c r="J269" i="2"/>
  <c r="K269" i="2"/>
  <c r="L269" i="2"/>
  <c r="M269" i="2"/>
  <c r="O269" i="2"/>
  <c r="P269" i="2"/>
  <c r="Q269" i="2"/>
  <c r="R269" i="2"/>
  <c r="S269" i="2"/>
  <c r="U269" i="2"/>
  <c r="V269" i="2"/>
  <c r="W269" i="2"/>
  <c r="X269" i="2"/>
  <c r="Y269" i="2"/>
  <c r="A270" i="2"/>
  <c r="B270" i="2"/>
  <c r="C270" i="2"/>
  <c r="D270" i="2"/>
  <c r="E270" i="2"/>
  <c r="F270" i="2"/>
  <c r="G270" i="2"/>
  <c r="H270" i="2"/>
  <c r="I270" i="2"/>
  <c r="J270" i="2"/>
  <c r="K270" i="2"/>
  <c r="L270" i="2"/>
  <c r="M270" i="2"/>
  <c r="O270" i="2"/>
  <c r="P270" i="2"/>
  <c r="Q270" i="2"/>
  <c r="R270" i="2"/>
  <c r="S270" i="2"/>
  <c r="U270" i="2"/>
  <c r="V270" i="2"/>
  <c r="W270" i="2"/>
  <c r="X270" i="2"/>
  <c r="Y270" i="2"/>
  <c r="A271" i="2"/>
  <c r="B271" i="2"/>
  <c r="C271" i="2"/>
  <c r="D271" i="2"/>
  <c r="E271" i="2"/>
  <c r="F271" i="2"/>
  <c r="G271" i="2"/>
  <c r="H271" i="2"/>
  <c r="I271" i="2"/>
  <c r="J271" i="2"/>
  <c r="K271" i="2"/>
  <c r="L271" i="2"/>
  <c r="M271" i="2"/>
  <c r="O271" i="2"/>
  <c r="P271" i="2"/>
  <c r="Q271" i="2"/>
  <c r="R271" i="2"/>
  <c r="S271" i="2"/>
  <c r="U271" i="2"/>
  <c r="V271" i="2"/>
  <c r="W271" i="2"/>
  <c r="X271" i="2"/>
  <c r="Y271" i="2"/>
  <c r="A272" i="2"/>
  <c r="B272" i="2"/>
  <c r="C272" i="2"/>
  <c r="D272" i="2"/>
  <c r="E272" i="2"/>
  <c r="F272" i="2"/>
  <c r="G272" i="2"/>
  <c r="H272" i="2"/>
  <c r="I272" i="2"/>
  <c r="J272" i="2"/>
  <c r="K272" i="2"/>
  <c r="L272" i="2"/>
  <c r="M272" i="2"/>
  <c r="O272" i="2"/>
  <c r="P272" i="2"/>
  <c r="Q272" i="2"/>
  <c r="R272" i="2"/>
  <c r="S272" i="2"/>
  <c r="U272" i="2"/>
  <c r="V272" i="2"/>
  <c r="W272" i="2"/>
  <c r="X272" i="2"/>
  <c r="Y272" i="2"/>
  <c r="A273" i="2"/>
  <c r="B273" i="2"/>
  <c r="C273" i="2"/>
  <c r="D273" i="2"/>
  <c r="E273" i="2"/>
  <c r="F273" i="2"/>
  <c r="G273" i="2"/>
  <c r="H273" i="2"/>
  <c r="I273" i="2"/>
  <c r="J273" i="2"/>
  <c r="K273" i="2"/>
  <c r="L273" i="2"/>
  <c r="M273" i="2"/>
  <c r="O273" i="2"/>
  <c r="P273" i="2"/>
  <c r="Q273" i="2"/>
  <c r="R273" i="2"/>
  <c r="S273" i="2"/>
  <c r="U273" i="2"/>
  <c r="V273" i="2"/>
  <c r="W273" i="2"/>
  <c r="X273" i="2"/>
  <c r="Y273" i="2"/>
  <c r="A274" i="2"/>
  <c r="B274" i="2"/>
  <c r="C274" i="2"/>
  <c r="D274" i="2"/>
  <c r="E274" i="2"/>
  <c r="F274" i="2"/>
  <c r="G274" i="2"/>
  <c r="H274" i="2"/>
  <c r="I274" i="2"/>
  <c r="J274" i="2"/>
  <c r="K274" i="2"/>
  <c r="L274" i="2"/>
  <c r="M274" i="2"/>
  <c r="O274" i="2"/>
  <c r="P274" i="2"/>
  <c r="Q274" i="2"/>
  <c r="R274" i="2"/>
  <c r="S274" i="2"/>
  <c r="U274" i="2"/>
  <c r="V274" i="2"/>
  <c r="W274" i="2"/>
  <c r="X274" i="2"/>
  <c r="Y274" i="2"/>
  <c r="A275" i="2"/>
  <c r="B275" i="2"/>
  <c r="C275" i="2"/>
  <c r="D275" i="2"/>
  <c r="E275" i="2"/>
  <c r="F275" i="2"/>
  <c r="G275" i="2"/>
  <c r="H275" i="2"/>
  <c r="I275" i="2"/>
  <c r="J275" i="2"/>
  <c r="K275" i="2"/>
  <c r="L275" i="2"/>
  <c r="M275" i="2"/>
  <c r="O275" i="2"/>
  <c r="P275" i="2"/>
  <c r="Q275" i="2"/>
  <c r="R275" i="2"/>
  <c r="S275" i="2"/>
  <c r="U275" i="2"/>
  <c r="V275" i="2"/>
  <c r="W275" i="2"/>
  <c r="X275" i="2"/>
  <c r="Y275" i="2"/>
  <c r="A276" i="2"/>
  <c r="B276" i="2"/>
  <c r="C276" i="2"/>
  <c r="D276" i="2"/>
  <c r="E276" i="2"/>
  <c r="F276" i="2"/>
  <c r="G276" i="2"/>
  <c r="H276" i="2"/>
  <c r="I276" i="2"/>
  <c r="J276" i="2"/>
  <c r="K276" i="2"/>
  <c r="L276" i="2"/>
  <c r="M276" i="2"/>
  <c r="O276" i="2"/>
  <c r="P276" i="2"/>
  <c r="Q276" i="2"/>
  <c r="R276" i="2"/>
  <c r="S276" i="2"/>
  <c r="U276" i="2"/>
  <c r="V276" i="2"/>
  <c r="W276" i="2"/>
  <c r="X276" i="2"/>
  <c r="Y276" i="2"/>
  <c r="A277" i="2"/>
  <c r="B277" i="2"/>
  <c r="C277" i="2"/>
  <c r="D277" i="2"/>
  <c r="E277" i="2"/>
  <c r="F277" i="2"/>
  <c r="G277" i="2"/>
  <c r="H277" i="2"/>
  <c r="I277" i="2"/>
  <c r="J277" i="2"/>
  <c r="K277" i="2"/>
  <c r="L277" i="2"/>
  <c r="M277" i="2"/>
  <c r="O277" i="2"/>
  <c r="P277" i="2"/>
  <c r="Q277" i="2"/>
  <c r="R277" i="2"/>
  <c r="S277" i="2"/>
  <c r="U277" i="2"/>
  <c r="V277" i="2"/>
  <c r="W277" i="2"/>
  <c r="X277" i="2"/>
  <c r="Y277" i="2"/>
  <c r="A278" i="2"/>
  <c r="B278" i="2"/>
  <c r="C278" i="2"/>
  <c r="D278" i="2"/>
  <c r="E278" i="2"/>
  <c r="F278" i="2"/>
  <c r="G278" i="2"/>
  <c r="H278" i="2"/>
  <c r="I278" i="2"/>
  <c r="J278" i="2"/>
  <c r="K278" i="2"/>
  <c r="L278" i="2"/>
  <c r="M278" i="2"/>
  <c r="O278" i="2"/>
  <c r="P278" i="2"/>
  <c r="Q278" i="2"/>
  <c r="R278" i="2"/>
  <c r="S278" i="2"/>
  <c r="U278" i="2"/>
  <c r="V278" i="2"/>
  <c r="W278" i="2"/>
  <c r="X278" i="2"/>
  <c r="Y278" i="2"/>
  <c r="A279" i="2"/>
  <c r="B279" i="2"/>
  <c r="C279" i="2"/>
  <c r="D279" i="2"/>
  <c r="E279" i="2"/>
  <c r="F279" i="2"/>
  <c r="G279" i="2"/>
  <c r="H279" i="2"/>
  <c r="I279" i="2"/>
  <c r="J279" i="2"/>
  <c r="K279" i="2"/>
  <c r="L279" i="2"/>
  <c r="M279" i="2"/>
  <c r="O279" i="2"/>
  <c r="P279" i="2"/>
  <c r="Q279" i="2"/>
  <c r="R279" i="2"/>
  <c r="S279" i="2"/>
  <c r="U279" i="2"/>
  <c r="V279" i="2"/>
  <c r="W279" i="2"/>
  <c r="X279" i="2"/>
  <c r="Y279" i="2"/>
  <c r="A280" i="2"/>
  <c r="B280" i="2"/>
  <c r="C280" i="2"/>
  <c r="D280" i="2"/>
  <c r="E280" i="2"/>
  <c r="F280" i="2"/>
  <c r="G280" i="2"/>
  <c r="H280" i="2"/>
  <c r="I280" i="2"/>
  <c r="J280" i="2"/>
  <c r="K280" i="2"/>
  <c r="L280" i="2"/>
  <c r="M280" i="2"/>
  <c r="O280" i="2"/>
  <c r="P280" i="2"/>
  <c r="Q280" i="2"/>
  <c r="R280" i="2"/>
  <c r="S280" i="2"/>
  <c r="U280" i="2"/>
  <c r="V280" i="2"/>
  <c r="W280" i="2"/>
  <c r="X280" i="2"/>
  <c r="Y280" i="2"/>
  <c r="A281" i="2"/>
  <c r="B281" i="2"/>
  <c r="C281" i="2"/>
  <c r="D281" i="2"/>
  <c r="E281" i="2"/>
  <c r="F281" i="2"/>
  <c r="G281" i="2"/>
  <c r="H281" i="2"/>
  <c r="I281" i="2"/>
  <c r="J281" i="2"/>
  <c r="K281" i="2"/>
  <c r="L281" i="2"/>
  <c r="M281" i="2"/>
  <c r="O281" i="2"/>
  <c r="P281" i="2"/>
  <c r="Q281" i="2"/>
  <c r="R281" i="2"/>
  <c r="S281" i="2"/>
  <c r="U281" i="2"/>
  <c r="V281" i="2"/>
  <c r="W281" i="2"/>
  <c r="X281" i="2"/>
  <c r="Y281" i="2"/>
  <c r="A282" i="2"/>
  <c r="B282" i="2"/>
  <c r="C282" i="2"/>
  <c r="D282" i="2"/>
  <c r="E282" i="2"/>
  <c r="F282" i="2"/>
  <c r="G282" i="2"/>
  <c r="H282" i="2"/>
  <c r="I282" i="2"/>
  <c r="J282" i="2"/>
  <c r="K282" i="2"/>
  <c r="L282" i="2"/>
  <c r="M282" i="2"/>
  <c r="O282" i="2"/>
  <c r="P282" i="2"/>
  <c r="Q282" i="2"/>
  <c r="R282" i="2"/>
  <c r="S282" i="2"/>
  <c r="U282" i="2"/>
  <c r="V282" i="2"/>
  <c r="W282" i="2"/>
  <c r="X282" i="2"/>
  <c r="Y282" i="2"/>
  <c r="A283" i="2"/>
  <c r="B283" i="2"/>
  <c r="C283" i="2"/>
  <c r="D283" i="2"/>
  <c r="E283" i="2"/>
  <c r="F283" i="2"/>
  <c r="G283" i="2"/>
  <c r="H283" i="2"/>
  <c r="I283" i="2"/>
  <c r="J283" i="2"/>
  <c r="K283" i="2"/>
  <c r="L283" i="2"/>
  <c r="M283" i="2"/>
  <c r="O283" i="2"/>
  <c r="P283" i="2"/>
  <c r="Q283" i="2"/>
  <c r="R283" i="2"/>
  <c r="S283" i="2"/>
  <c r="U283" i="2"/>
  <c r="V283" i="2"/>
  <c r="W283" i="2"/>
  <c r="X283" i="2"/>
  <c r="Y283" i="2"/>
  <c r="A284" i="2"/>
  <c r="B284" i="2"/>
  <c r="C284" i="2"/>
  <c r="D284" i="2"/>
  <c r="E284" i="2"/>
  <c r="F284" i="2"/>
  <c r="G284" i="2"/>
  <c r="H284" i="2"/>
  <c r="I284" i="2"/>
  <c r="J284" i="2"/>
  <c r="K284" i="2"/>
  <c r="L284" i="2"/>
  <c r="M284" i="2"/>
  <c r="O284" i="2"/>
  <c r="P284" i="2"/>
  <c r="Q284" i="2"/>
  <c r="R284" i="2"/>
  <c r="S284" i="2"/>
  <c r="U284" i="2"/>
  <c r="V284" i="2"/>
  <c r="W284" i="2"/>
  <c r="X284" i="2"/>
  <c r="Y284" i="2"/>
  <c r="A285" i="2"/>
  <c r="B285" i="2"/>
  <c r="C285" i="2"/>
  <c r="D285" i="2"/>
  <c r="E285" i="2"/>
  <c r="F285" i="2"/>
  <c r="G285" i="2"/>
  <c r="H285" i="2"/>
  <c r="I285" i="2"/>
  <c r="J285" i="2"/>
  <c r="K285" i="2"/>
  <c r="L285" i="2"/>
  <c r="M285" i="2"/>
  <c r="O285" i="2"/>
  <c r="P285" i="2"/>
  <c r="Q285" i="2"/>
  <c r="R285" i="2"/>
  <c r="S285" i="2"/>
  <c r="U285" i="2"/>
  <c r="V285" i="2"/>
  <c r="W285" i="2"/>
  <c r="X285" i="2"/>
  <c r="Y285" i="2"/>
  <c r="A286" i="2"/>
  <c r="B286" i="2"/>
  <c r="C286" i="2"/>
  <c r="D286" i="2"/>
  <c r="E286" i="2"/>
  <c r="F286" i="2"/>
  <c r="G286" i="2"/>
  <c r="H286" i="2"/>
  <c r="I286" i="2"/>
  <c r="J286" i="2"/>
  <c r="K286" i="2"/>
  <c r="L286" i="2"/>
  <c r="M286" i="2"/>
  <c r="O286" i="2"/>
  <c r="P286" i="2"/>
  <c r="Q286" i="2"/>
  <c r="R286" i="2"/>
  <c r="S286" i="2"/>
  <c r="U286" i="2"/>
  <c r="V286" i="2"/>
  <c r="W286" i="2"/>
  <c r="X286" i="2"/>
  <c r="Y286" i="2"/>
  <c r="A287" i="2"/>
  <c r="B287" i="2"/>
  <c r="C287" i="2"/>
  <c r="D287" i="2"/>
  <c r="E287" i="2"/>
  <c r="F287" i="2"/>
  <c r="G287" i="2"/>
  <c r="H287" i="2"/>
  <c r="I287" i="2"/>
  <c r="J287" i="2"/>
  <c r="K287" i="2"/>
  <c r="L287" i="2"/>
  <c r="M287" i="2"/>
  <c r="O287" i="2"/>
  <c r="P287" i="2"/>
  <c r="Q287" i="2"/>
  <c r="R287" i="2"/>
  <c r="S287" i="2"/>
  <c r="U287" i="2"/>
  <c r="V287" i="2"/>
  <c r="W287" i="2"/>
  <c r="X287" i="2"/>
  <c r="Y287" i="2"/>
  <c r="A288" i="2"/>
  <c r="B288" i="2"/>
  <c r="C288" i="2"/>
  <c r="D288" i="2"/>
  <c r="E288" i="2"/>
  <c r="F288" i="2"/>
  <c r="G288" i="2"/>
  <c r="H288" i="2"/>
  <c r="I288" i="2"/>
  <c r="J288" i="2"/>
  <c r="K288" i="2"/>
  <c r="L288" i="2"/>
  <c r="M288" i="2"/>
  <c r="O288" i="2"/>
  <c r="P288" i="2"/>
  <c r="Q288" i="2"/>
  <c r="R288" i="2"/>
  <c r="S288" i="2"/>
  <c r="U288" i="2"/>
  <c r="V288" i="2"/>
  <c r="W288" i="2"/>
  <c r="X288" i="2"/>
  <c r="Y288" i="2"/>
  <c r="A289" i="2"/>
  <c r="B289" i="2"/>
  <c r="C289" i="2"/>
  <c r="D289" i="2"/>
  <c r="E289" i="2"/>
  <c r="F289" i="2"/>
  <c r="G289" i="2"/>
  <c r="H289" i="2"/>
  <c r="I289" i="2"/>
  <c r="J289" i="2"/>
  <c r="K289" i="2"/>
  <c r="L289" i="2"/>
  <c r="M289" i="2"/>
  <c r="O289" i="2"/>
  <c r="P289" i="2"/>
  <c r="Q289" i="2"/>
  <c r="R289" i="2"/>
  <c r="S289" i="2"/>
  <c r="U289" i="2"/>
  <c r="V289" i="2"/>
  <c r="W289" i="2"/>
  <c r="X289" i="2"/>
  <c r="Y289" i="2"/>
  <c r="A290" i="2"/>
  <c r="B290" i="2"/>
  <c r="C290" i="2"/>
  <c r="D290" i="2"/>
  <c r="E290" i="2"/>
  <c r="F290" i="2"/>
  <c r="G290" i="2"/>
  <c r="H290" i="2"/>
  <c r="I290" i="2"/>
  <c r="J290" i="2"/>
  <c r="K290" i="2"/>
  <c r="L290" i="2"/>
  <c r="M290" i="2"/>
  <c r="O290" i="2"/>
  <c r="P290" i="2"/>
  <c r="Q290" i="2"/>
  <c r="R290" i="2"/>
  <c r="S290" i="2"/>
  <c r="U290" i="2"/>
  <c r="V290" i="2"/>
  <c r="W290" i="2"/>
  <c r="X290" i="2"/>
  <c r="Y290" i="2"/>
  <c r="A291" i="2"/>
  <c r="B291" i="2"/>
  <c r="C291" i="2"/>
  <c r="D291" i="2"/>
  <c r="E291" i="2"/>
  <c r="F291" i="2"/>
  <c r="G291" i="2"/>
  <c r="H291" i="2"/>
  <c r="I291" i="2"/>
  <c r="J291" i="2"/>
  <c r="K291" i="2"/>
  <c r="L291" i="2"/>
  <c r="M291" i="2"/>
  <c r="O291" i="2"/>
  <c r="P291" i="2"/>
  <c r="Q291" i="2"/>
  <c r="R291" i="2"/>
  <c r="S291" i="2"/>
  <c r="U291" i="2"/>
  <c r="V291" i="2"/>
  <c r="W291" i="2"/>
  <c r="X291" i="2"/>
  <c r="Y291" i="2"/>
  <c r="A292" i="2"/>
  <c r="B292" i="2"/>
  <c r="C292" i="2"/>
  <c r="D292" i="2"/>
  <c r="E292" i="2"/>
  <c r="F292" i="2"/>
  <c r="G292" i="2"/>
  <c r="H292" i="2"/>
  <c r="I292" i="2"/>
  <c r="J292" i="2"/>
  <c r="K292" i="2"/>
  <c r="L292" i="2"/>
  <c r="M292" i="2"/>
  <c r="O292" i="2"/>
  <c r="P292" i="2"/>
  <c r="Q292" i="2"/>
  <c r="R292" i="2"/>
  <c r="S292" i="2"/>
  <c r="U292" i="2"/>
  <c r="V292" i="2"/>
  <c r="W292" i="2"/>
  <c r="X292" i="2"/>
  <c r="Y292" i="2"/>
  <c r="A293" i="2"/>
  <c r="B293" i="2"/>
  <c r="C293" i="2"/>
  <c r="D293" i="2"/>
  <c r="E293" i="2"/>
  <c r="F293" i="2"/>
  <c r="G293" i="2"/>
  <c r="H293" i="2"/>
  <c r="I293" i="2"/>
  <c r="J293" i="2"/>
  <c r="K293" i="2"/>
  <c r="L293" i="2"/>
  <c r="M293" i="2"/>
  <c r="O293" i="2"/>
  <c r="P293" i="2"/>
  <c r="Q293" i="2"/>
  <c r="R293" i="2"/>
  <c r="S293" i="2"/>
  <c r="U293" i="2"/>
  <c r="V293" i="2"/>
  <c r="W293" i="2"/>
  <c r="X293" i="2"/>
  <c r="Y293" i="2"/>
  <c r="A294" i="2"/>
  <c r="B294" i="2"/>
  <c r="C294" i="2"/>
  <c r="D294" i="2"/>
  <c r="E294" i="2"/>
  <c r="F294" i="2"/>
  <c r="G294" i="2"/>
  <c r="H294" i="2"/>
  <c r="I294" i="2"/>
  <c r="J294" i="2"/>
  <c r="K294" i="2"/>
  <c r="L294" i="2"/>
  <c r="M294" i="2"/>
  <c r="O294" i="2"/>
  <c r="P294" i="2"/>
  <c r="Q294" i="2"/>
  <c r="R294" i="2"/>
  <c r="S294" i="2"/>
  <c r="U294" i="2"/>
  <c r="V294" i="2"/>
  <c r="W294" i="2"/>
  <c r="X294" i="2"/>
  <c r="Y294" i="2"/>
  <c r="A295" i="2"/>
  <c r="B295" i="2"/>
  <c r="C295" i="2"/>
  <c r="D295" i="2"/>
  <c r="E295" i="2"/>
  <c r="F295" i="2"/>
  <c r="G295" i="2"/>
  <c r="H295" i="2"/>
  <c r="I295" i="2"/>
  <c r="J295" i="2"/>
  <c r="K295" i="2"/>
  <c r="L295" i="2"/>
  <c r="M295" i="2"/>
  <c r="O295" i="2"/>
  <c r="P295" i="2"/>
  <c r="Q295" i="2"/>
  <c r="R295" i="2"/>
  <c r="S295" i="2"/>
  <c r="U295" i="2"/>
  <c r="V295" i="2"/>
  <c r="W295" i="2"/>
  <c r="X295" i="2"/>
  <c r="Y295" i="2"/>
  <c r="A296" i="2"/>
  <c r="B296" i="2"/>
  <c r="C296" i="2"/>
  <c r="D296" i="2"/>
  <c r="E296" i="2"/>
  <c r="F296" i="2"/>
  <c r="G296" i="2"/>
  <c r="H296" i="2"/>
  <c r="I296" i="2"/>
  <c r="J296" i="2"/>
  <c r="K296" i="2"/>
  <c r="L296" i="2"/>
  <c r="M296" i="2"/>
  <c r="O296" i="2"/>
  <c r="P296" i="2"/>
  <c r="Q296" i="2"/>
  <c r="R296" i="2"/>
  <c r="S296" i="2"/>
  <c r="U296" i="2"/>
  <c r="V296" i="2"/>
  <c r="W296" i="2"/>
  <c r="X296" i="2"/>
  <c r="Y296" i="2"/>
  <c r="A297" i="2"/>
  <c r="B297" i="2"/>
  <c r="C297" i="2"/>
  <c r="D297" i="2"/>
  <c r="E297" i="2"/>
  <c r="F297" i="2"/>
  <c r="G297" i="2"/>
  <c r="H297" i="2"/>
  <c r="I297" i="2"/>
  <c r="J297" i="2"/>
  <c r="K297" i="2"/>
  <c r="L297" i="2"/>
  <c r="M297" i="2"/>
  <c r="O297" i="2"/>
  <c r="P297" i="2"/>
  <c r="Q297" i="2"/>
  <c r="R297" i="2"/>
  <c r="S297" i="2"/>
  <c r="U297" i="2"/>
  <c r="V297" i="2"/>
  <c r="W297" i="2"/>
  <c r="X297" i="2"/>
  <c r="Y297" i="2"/>
  <c r="A298" i="2"/>
  <c r="B298" i="2"/>
  <c r="C298" i="2"/>
  <c r="D298" i="2"/>
  <c r="E298" i="2"/>
  <c r="F298" i="2"/>
  <c r="G298" i="2"/>
  <c r="H298" i="2"/>
  <c r="I298" i="2"/>
  <c r="J298" i="2"/>
  <c r="K298" i="2"/>
  <c r="L298" i="2"/>
  <c r="M298" i="2"/>
  <c r="O298" i="2"/>
  <c r="P298" i="2"/>
  <c r="Q298" i="2"/>
  <c r="R298" i="2"/>
  <c r="S298" i="2"/>
  <c r="U298" i="2"/>
  <c r="V298" i="2"/>
  <c r="W298" i="2"/>
  <c r="X298" i="2"/>
  <c r="Y298" i="2"/>
  <c r="A299" i="2"/>
  <c r="B299" i="2"/>
  <c r="C299" i="2"/>
  <c r="D299" i="2"/>
  <c r="E299" i="2"/>
  <c r="F299" i="2"/>
  <c r="G299" i="2"/>
  <c r="H299" i="2"/>
  <c r="I299" i="2"/>
  <c r="J299" i="2"/>
  <c r="K299" i="2"/>
  <c r="L299" i="2"/>
  <c r="M299" i="2"/>
  <c r="O299" i="2"/>
  <c r="P299" i="2"/>
  <c r="Q299" i="2"/>
  <c r="R299" i="2"/>
  <c r="S299" i="2"/>
  <c r="U299" i="2"/>
  <c r="V299" i="2"/>
  <c r="W299" i="2"/>
  <c r="X299" i="2"/>
  <c r="Y299" i="2"/>
  <c r="A300" i="2"/>
  <c r="B300" i="2"/>
  <c r="C300" i="2"/>
  <c r="D300" i="2"/>
  <c r="E300" i="2"/>
  <c r="F300" i="2"/>
  <c r="G300" i="2"/>
  <c r="H300" i="2"/>
  <c r="I300" i="2"/>
  <c r="J300" i="2"/>
  <c r="K300" i="2"/>
  <c r="L300" i="2"/>
  <c r="M300" i="2"/>
  <c r="O300" i="2"/>
  <c r="P300" i="2"/>
  <c r="Q300" i="2"/>
  <c r="R300" i="2"/>
  <c r="S300" i="2"/>
  <c r="U300" i="2"/>
  <c r="V300" i="2"/>
  <c r="W300" i="2"/>
  <c r="X300" i="2"/>
  <c r="Y300" i="2"/>
  <c r="A301" i="2"/>
  <c r="B301" i="2"/>
  <c r="C301" i="2"/>
  <c r="D301" i="2"/>
  <c r="E301" i="2"/>
  <c r="F301" i="2"/>
  <c r="G301" i="2"/>
  <c r="H301" i="2"/>
  <c r="I301" i="2"/>
  <c r="J301" i="2"/>
  <c r="K301" i="2"/>
  <c r="L301" i="2"/>
  <c r="M301" i="2"/>
  <c r="O301" i="2"/>
  <c r="P301" i="2"/>
  <c r="Q301" i="2"/>
  <c r="R301" i="2"/>
  <c r="S301" i="2"/>
  <c r="U301" i="2"/>
  <c r="V301" i="2"/>
  <c r="W301" i="2"/>
  <c r="X301" i="2"/>
  <c r="Y301" i="2"/>
  <c r="A302" i="2"/>
  <c r="B302" i="2"/>
  <c r="C302" i="2"/>
  <c r="D302" i="2"/>
  <c r="E302" i="2"/>
  <c r="F302" i="2"/>
  <c r="G302" i="2"/>
  <c r="H302" i="2"/>
  <c r="I302" i="2"/>
  <c r="J302" i="2"/>
  <c r="K302" i="2"/>
  <c r="L302" i="2"/>
  <c r="M302" i="2"/>
  <c r="O302" i="2"/>
  <c r="P302" i="2"/>
  <c r="Q302" i="2"/>
  <c r="R302" i="2"/>
  <c r="S302" i="2"/>
  <c r="U302" i="2"/>
  <c r="V302" i="2"/>
  <c r="W302" i="2"/>
  <c r="X302" i="2"/>
  <c r="Y302" i="2"/>
  <c r="A303" i="2"/>
  <c r="B303" i="2"/>
  <c r="C303" i="2"/>
  <c r="D303" i="2"/>
  <c r="E303" i="2"/>
  <c r="F303" i="2"/>
  <c r="G303" i="2"/>
  <c r="H303" i="2"/>
  <c r="I303" i="2"/>
  <c r="J303" i="2"/>
  <c r="K303" i="2"/>
  <c r="L303" i="2"/>
  <c r="M303" i="2"/>
  <c r="O303" i="2"/>
  <c r="P303" i="2"/>
  <c r="Q303" i="2"/>
  <c r="R303" i="2"/>
  <c r="S303" i="2"/>
  <c r="U303" i="2"/>
  <c r="V303" i="2"/>
  <c r="W303" i="2"/>
  <c r="X303" i="2"/>
  <c r="Y303" i="2"/>
  <c r="A304" i="2"/>
  <c r="B304" i="2"/>
  <c r="C304" i="2"/>
  <c r="D304" i="2"/>
  <c r="E304" i="2"/>
  <c r="F304" i="2"/>
  <c r="G304" i="2"/>
  <c r="H304" i="2"/>
  <c r="I304" i="2"/>
  <c r="J304" i="2"/>
  <c r="K304" i="2"/>
  <c r="L304" i="2"/>
  <c r="M304" i="2"/>
  <c r="O304" i="2"/>
  <c r="P304" i="2"/>
  <c r="Q304" i="2"/>
  <c r="R304" i="2"/>
  <c r="S304" i="2"/>
  <c r="U304" i="2"/>
  <c r="V304" i="2"/>
  <c r="W304" i="2"/>
  <c r="X304" i="2"/>
  <c r="Y304" i="2"/>
  <c r="A305" i="2"/>
  <c r="B305" i="2"/>
  <c r="C305" i="2"/>
  <c r="D305" i="2"/>
  <c r="E305" i="2"/>
  <c r="F305" i="2"/>
  <c r="G305" i="2"/>
  <c r="H305" i="2"/>
  <c r="I305" i="2"/>
  <c r="J305" i="2"/>
  <c r="K305" i="2"/>
  <c r="L305" i="2"/>
  <c r="M305" i="2"/>
  <c r="O305" i="2"/>
  <c r="P305" i="2"/>
  <c r="Q305" i="2"/>
  <c r="R305" i="2"/>
  <c r="S305" i="2"/>
  <c r="U305" i="2"/>
  <c r="V305" i="2"/>
  <c r="W305" i="2"/>
  <c r="X305" i="2"/>
  <c r="Y305" i="2"/>
  <c r="A306" i="2"/>
  <c r="B306" i="2"/>
  <c r="C306" i="2"/>
  <c r="D306" i="2"/>
  <c r="E306" i="2"/>
  <c r="F306" i="2"/>
  <c r="G306" i="2"/>
  <c r="H306" i="2"/>
  <c r="I306" i="2"/>
  <c r="J306" i="2"/>
  <c r="K306" i="2"/>
  <c r="L306" i="2"/>
  <c r="M306" i="2"/>
  <c r="O306" i="2"/>
  <c r="P306" i="2"/>
  <c r="Q306" i="2"/>
  <c r="R306" i="2"/>
  <c r="S306" i="2"/>
  <c r="U306" i="2"/>
  <c r="V306" i="2"/>
  <c r="W306" i="2"/>
  <c r="X306" i="2"/>
  <c r="Y306" i="2"/>
  <c r="A307" i="2"/>
  <c r="B307" i="2"/>
  <c r="C307" i="2"/>
  <c r="D307" i="2"/>
  <c r="E307" i="2"/>
  <c r="F307" i="2"/>
  <c r="G307" i="2"/>
  <c r="H307" i="2"/>
  <c r="I307" i="2"/>
  <c r="J307" i="2"/>
  <c r="K307" i="2"/>
  <c r="L307" i="2"/>
  <c r="M307" i="2"/>
  <c r="O307" i="2"/>
  <c r="P307" i="2"/>
  <c r="Q307" i="2"/>
  <c r="R307" i="2"/>
  <c r="S307" i="2"/>
  <c r="U307" i="2"/>
  <c r="V307" i="2"/>
  <c r="W307" i="2"/>
  <c r="X307" i="2"/>
  <c r="Y307" i="2"/>
  <c r="A308" i="2"/>
  <c r="B308" i="2"/>
  <c r="C308" i="2"/>
  <c r="D308" i="2"/>
  <c r="E308" i="2"/>
  <c r="F308" i="2"/>
  <c r="G308" i="2"/>
  <c r="H308" i="2"/>
  <c r="I308" i="2"/>
  <c r="J308" i="2"/>
  <c r="K308" i="2"/>
  <c r="L308" i="2"/>
  <c r="M308" i="2"/>
  <c r="O308" i="2"/>
  <c r="P308" i="2"/>
  <c r="Q308" i="2"/>
  <c r="R308" i="2"/>
  <c r="S308" i="2"/>
  <c r="U308" i="2"/>
  <c r="V308" i="2"/>
  <c r="W308" i="2"/>
  <c r="X308" i="2"/>
  <c r="Y308" i="2"/>
  <c r="A309" i="2"/>
  <c r="B309" i="2"/>
  <c r="C309" i="2"/>
  <c r="D309" i="2"/>
  <c r="E309" i="2"/>
  <c r="F309" i="2"/>
  <c r="G309" i="2"/>
  <c r="H309" i="2"/>
  <c r="I309" i="2"/>
  <c r="J309" i="2"/>
  <c r="K309" i="2"/>
  <c r="L309" i="2"/>
  <c r="M309" i="2"/>
  <c r="O309" i="2"/>
  <c r="P309" i="2"/>
  <c r="Q309" i="2"/>
  <c r="R309" i="2"/>
  <c r="S309" i="2"/>
  <c r="U309" i="2"/>
  <c r="V309" i="2"/>
  <c r="W309" i="2"/>
  <c r="X309" i="2"/>
  <c r="Y309" i="2"/>
  <c r="A310" i="2"/>
  <c r="B310" i="2"/>
  <c r="C310" i="2"/>
  <c r="D310" i="2"/>
  <c r="E310" i="2"/>
  <c r="F310" i="2"/>
  <c r="G310" i="2"/>
  <c r="H310" i="2"/>
  <c r="I310" i="2"/>
  <c r="J310" i="2"/>
  <c r="K310" i="2"/>
  <c r="L310" i="2"/>
  <c r="M310" i="2"/>
  <c r="O310" i="2"/>
  <c r="P310" i="2"/>
  <c r="Q310" i="2"/>
  <c r="R310" i="2"/>
  <c r="S310" i="2"/>
  <c r="U310" i="2"/>
  <c r="V310" i="2"/>
  <c r="W310" i="2"/>
  <c r="X310" i="2"/>
  <c r="Y310" i="2"/>
  <c r="A311" i="2"/>
  <c r="B311" i="2"/>
  <c r="C311" i="2"/>
  <c r="D311" i="2"/>
  <c r="E311" i="2"/>
  <c r="F311" i="2"/>
  <c r="G311" i="2"/>
  <c r="H311" i="2"/>
  <c r="I311" i="2"/>
  <c r="J311" i="2"/>
  <c r="K311" i="2"/>
  <c r="L311" i="2"/>
  <c r="M311" i="2"/>
  <c r="O311" i="2"/>
  <c r="P311" i="2"/>
  <c r="Q311" i="2"/>
  <c r="R311" i="2"/>
  <c r="S311" i="2"/>
  <c r="U311" i="2"/>
  <c r="V311" i="2"/>
  <c r="W311" i="2"/>
  <c r="X311" i="2"/>
  <c r="Y311" i="2"/>
  <c r="A312" i="2"/>
  <c r="B312" i="2"/>
  <c r="C312" i="2"/>
  <c r="D312" i="2"/>
  <c r="E312" i="2"/>
  <c r="F312" i="2"/>
  <c r="G312" i="2"/>
  <c r="H312" i="2"/>
  <c r="I312" i="2"/>
  <c r="J312" i="2"/>
  <c r="K312" i="2"/>
  <c r="L312" i="2"/>
  <c r="M312" i="2"/>
  <c r="O312" i="2"/>
  <c r="P312" i="2"/>
  <c r="Q312" i="2"/>
  <c r="R312" i="2"/>
  <c r="S312" i="2"/>
  <c r="U312" i="2"/>
  <c r="V312" i="2"/>
  <c r="W312" i="2"/>
  <c r="X312" i="2"/>
  <c r="Y312" i="2"/>
  <c r="A313" i="2"/>
  <c r="B313" i="2"/>
  <c r="C313" i="2"/>
  <c r="D313" i="2"/>
  <c r="E313" i="2"/>
  <c r="F313" i="2"/>
  <c r="G313" i="2"/>
  <c r="H313" i="2"/>
  <c r="I313" i="2"/>
  <c r="J313" i="2"/>
  <c r="K313" i="2"/>
  <c r="L313" i="2"/>
  <c r="M313" i="2"/>
  <c r="O313" i="2"/>
  <c r="P313" i="2"/>
  <c r="Q313" i="2"/>
  <c r="R313" i="2"/>
  <c r="S313" i="2"/>
  <c r="U313" i="2"/>
  <c r="V313" i="2"/>
  <c r="W313" i="2"/>
  <c r="X313" i="2"/>
  <c r="Y313" i="2"/>
  <c r="A314" i="2"/>
  <c r="B314" i="2"/>
  <c r="C314" i="2"/>
  <c r="D314" i="2"/>
  <c r="E314" i="2"/>
  <c r="F314" i="2"/>
  <c r="G314" i="2"/>
  <c r="H314" i="2"/>
  <c r="I314" i="2"/>
  <c r="J314" i="2"/>
  <c r="K314" i="2"/>
  <c r="L314" i="2"/>
  <c r="M314" i="2"/>
  <c r="O314" i="2"/>
  <c r="P314" i="2"/>
  <c r="Q314" i="2"/>
  <c r="R314" i="2"/>
  <c r="S314" i="2"/>
  <c r="U314" i="2"/>
  <c r="V314" i="2"/>
  <c r="W314" i="2"/>
  <c r="X314" i="2"/>
  <c r="Y314" i="2"/>
  <c r="A315" i="2"/>
  <c r="B315" i="2"/>
  <c r="C315" i="2"/>
  <c r="D315" i="2"/>
  <c r="E315" i="2"/>
  <c r="F315" i="2"/>
  <c r="G315" i="2"/>
  <c r="H315" i="2"/>
  <c r="I315" i="2"/>
  <c r="J315" i="2"/>
  <c r="K315" i="2"/>
  <c r="L315" i="2"/>
  <c r="M315" i="2"/>
  <c r="O315" i="2"/>
  <c r="P315" i="2"/>
  <c r="Q315" i="2"/>
  <c r="R315" i="2"/>
  <c r="S315" i="2"/>
  <c r="U315" i="2"/>
  <c r="V315" i="2"/>
  <c r="W315" i="2"/>
  <c r="X315" i="2"/>
  <c r="Y315" i="2"/>
  <c r="A316" i="2"/>
  <c r="B316" i="2"/>
  <c r="C316" i="2"/>
  <c r="D316" i="2"/>
  <c r="E316" i="2"/>
  <c r="F316" i="2"/>
  <c r="G316" i="2"/>
  <c r="H316" i="2"/>
  <c r="I316" i="2"/>
  <c r="J316" i="2"/>
  <c r="K316" i="2"/>
  <c r="L316" i="2"/>
  <c r="M316" i="2"/>
  <c r="O316" i="2"/>
  <c r="P316" i="2"/>
  <c r="Q316" i="2"/>
  <c r="R316" i="2"/>
  <c r="S316" i="2"/>
  <c r="U316" i="2"/>
  <c r="V316" i="2"/>
  <c r="W316" i="2"/>
  <c r="X316" i="2"/>
  <c r="Y316" i="2"/>
  <c r="A317" i="2"/>
  <c r="B317" i="2"/>
  <c r="C317" i="2"/>
  <c r="D317" i="2"/>
  <c r="E317" i="2"/>
  <c r="F317" i="2"/>
  <c r="G317" i="2"/>
  <c r="H317" i="2"/>
  <c r="I317" i="2"/>
  <c r="J317" i="2"/>
  <c r="K317" i="2"/>
  <c r="L317" i="2"/>
  <c r="M317" i="2"/>
  <c r="O317" i="2"/>
  <c r="P317" i="2"/>
  <c r="Q317" i="2"/>
  <c r="R317" i="2"/>
  <c r="S317" i="2"/>
  <c r="U317" i="2"/>
  <c r="V317" i="2"/>
  <c r="W317" i="2"/>
  <c r="X317" i="2"/>
  <c r="Y317" i="2"/>
  <c r="A318" i="2"/>
  <c r="B318" i="2"/>
  <c r="C318" i="2"/>
  <c r="D318" i="2"/>
  <c r="E318" i="2"/>
  <c r="F318" i="2"/>
  <c r="G318" i="2"/>
  <c r="H318" i="2"/>
  <c r="I318" i="2"/>
  <c r="J318" i="2"/>
  <c r="K318" i="2"/>
  <c r="L318" i="2"/>
  <c r="M318" i="2"/>
  <c r="O318" i="2"/>
  <c r="P318" i="2"/>
  <c r="Q318" i="2"/>
  <c r="R318" i="2"/>
  <c r="S318" i="2"/>
  <c r="U318" i="2"/>
  <c r="V318" i="2"/>
  <c r="W318" i="2"/>
  <c r="X318" i="2"/>
  <c r="Y318" i="2"/>
  <c r="A319" i="2"/>
  <c r="B319" i="2"/>
  <c r="C319" i="2"/>
  <c r="D319" i="2"/>
  <c r="E319" i="2"/>
  <c r="F319" i="2"/>
  <c r="G319" i="2"/>
  <c r="H319" i="2"/>
  <c r="I319" i="2"/>
  <c r="J319" i="2"/>
  <c r="K319" i="2"/>
  <c r="L319" i="2"/>
  <c r="M319" i="2"/>
  <c r="O319" i="2"/>
  <c r="P319" i="2"/>
  <c r="Q319" i="2"/>
  <c r="R319" i="2"/>
  <c r="S319" i="2"/>
  <c r="U319" i="2"/>
  <c r="V319" i="2"/>
  <c r="W319" i="2"/>
  <c r="X319" i="2"/>
  <c r="Y319" i="2"/>
  <c r="A320" i="2"/>
  <c r="B320" i="2"/>
  <c r="C320" i="2"/>
  <c r="D320" i="2"/>
  <c r="E320" i="2"/>
  <c r="F320" i="2"/>
  <c r="G320" i="2"/>
  <c r="H320" i="2"/>
  <c r="I320" i="2"/>
  <c r="J320" i="2"/>
  <c r="K320" i="2"/>
  <c r="L320" i="2"/>
  <c r="M320" i="2"/>
  <c r="O320" i="2"/>
  <c r="P320" i="2"/>
  <c r="Q320" i="2"/>
  <c r="R320" i="2"/>
  <c r="S320" i="2"/>
  <c r="U320" i="2"/>
  <c r="V320" i="2"/>
  <c r="W320" i="2"/>
  <c r="X320" i="2"/>
  <c r="Y320" i="2"/>
  <c r="A321" i="2"/>
  <c r="B321" i="2"/>
  <c r="C321" i="2"/>
  <c r="D321" i="2"/>
  <c r="E321" i="2"/>
  <c r="F321" i="2"/>
  <c r="G321" i="2"/>
  <c r="H321" i="2"/>
  <c r="I321" i="2"/>
  <c r="J321" i="2"/>
  <c r="K321" i="2"/>
  <c r="L321" i="2"/>
  <c r="M321" i="2"/>
  <c r="O321" i="2"/>
  <c r="P321" i="2"/>
  <c r="Q321" i="2"/>
  <c r="R321" i="2"/>
  <c r="S321" i="2"/>
  <c r="U321" i="2"/>
  <c r="V321" i="2"/>
  <c r="W321" i="2"/>
  <c r="X321" i="2"/>
  <c r="Y321" i="2"/>
  <c r="A322" i="2"/>
  <c r="B322" i="2"/>
  <c r="C322" i="2"/>
  <c r="D322" i="2"/>
  <c r="E322" i="2"/>
  <c r="F322" i="2"/>
  <c r="G322" i="2"/>
  <c r="H322" i="2"/>
  <c r="I322" i="2"/>
  <c r="J322" i="2"/>
  <c r="K322" i="2"/>
  <c r="L322" i="2"/>
  <c r="M322" i="2"/>
  <c r="O322" i="2"/>
  <c r="P322" i="2"/>
  <c r="Q322" i="2"/>
  <c r="R322" i="2"/>
  <c r="S322" i="2"/>
  <c r="U322" i="2"/>
  <c r="V322" i="2"/>
  <c r="W322" i="2"/>
  <c r="X322" i="2"/>
  <c r="Y322" i="2"/>
  <c r="A323" i="2"/>
  <c r="B323" i="2"/>
  <c r="C323" i="2"/>
  <c r="D323" i="2"/>
  <c r="E323" i="2"/>
  <c r="F323" i="2"/>
  <c r="G323" i="2"/>
  <c r="H323" i="2"/>
  <c r="I323" i="2"/>
  <c r="J323" i="2"/>
  <c r="K323" i="2"/>
  <c r="L323" i="2"/>
  <c r="M323" i="2"/>
  <c r="O323" i="2"/>
  <c r="P323" i="2"/>
  <c r="Q323" i="2"/>
  <c r="R323" i="2"/>
  <c r="S323" i="2"/>
  <c r="U323" i="2"/>
  <c r="V323" i="2"/>
  <c r="W323" i="2"/>
  <c r="X323" i="2"/>
  <c r="Y323" i="2"/>
  <c r="A324" i="2"/>
  <c r="B324" i="2"/>
  <c r="C324" i="2"/>
  <c r="D324" i="2"/>
  <c r="E324" i="2"/>
  <c r="F324" i="2"/>
  <c r="G324" i="2"/>
  <c r="H324" i="2"/>
  <c r="I324" i="2"/>
  <c r="J324" i="2"/>
  <c r="K324" i="2"/>
  <c r="L324" i="2"/>
  <c r="M324" i="2"/>
  <c r="O324" i="2"/>
  <c r="P324" i="2"/>
  <c r="Q324" i="2"/>
  <c r="R324" i="2"/>
  <c r="S324" i="2"/>
  <c r="U324" i="2"/>
  <c r="V324" i="2"/>
  <c r="W324" i="2"/>
  <c r="X324" i="2"/>
  <c r="Y324" i="2"/>
  <c r="A325" i="2"/>
  <c r="B325" i="2"/>
  <c r="C325" i="2"/>
  <c r="D325" i="2"/>
  <c r="E325" i="2"/>
  <c r="F325" i="2"/>
  <c r="G325" i="2"/>
  <c r="H325" i="2"/>
  <c r="I325" i="2"/>
  <c r="J325" i="2"/>
  <c r="K325" i="2"/>
  <c r="L325" i="2"/>
  <c r="M325" i="2"/>
  <c r="O325" i="2"/>
  <c r="P325" i="2"/>
  <c r="Q325" i="2"/>
  <c r="R325" i="2"/>
  <c r="S325" i="2"/>
  <c r="U325" i="2"/>
  <c r="V325" i="2"/>
  <c r="W325" i="2"/>
  <c r="X325" i="2"/>
  <c r="Y325" i="2"/>
  <c r="A326" i="2"/>
  <c r="B326" i="2"/>
  <c r="C326" i="2"/>
  <c r="D326" i="2"/>
  <c r="E326" i="2"/>
  <c r="F326" i="2"/>
  <c r="G326" i="2"/>
  <c r="H326" i="2"/>
  <c r="I326" i="2"/>
  <c r="J326" i="2"/>
  <c r="K326" i="2"/>
  <c r="L326" i="2"/>
  <c r="M326" i="2"/>
  <c r="O326" i="2"/>
  <c r="P326" i="2"/>
  <c r="Q326" i="2"/>
  <c r="R326" i="2"/>
  <c r="S326" i="2"/>
  <c r="U326" i="2"/>
  <c r="V326" i="2"/>
  <c r="W326" i="2"/>
  <c r="X326" i="2"/>
  <c r="Y326" i="2"/>
  <c r="A327" i="2"/>
  <c r="B327" i="2"/>
  <c r="C327" i="2"/>
  <c r="D327" i="2"/>
  <c r="E327" i="2"/>
  <c r="F327" i="2"/>
  <c r="G327" i="2"/>
  <c r="H327" i="2"/>
  <c r="I327" i="2"/>
  <c r="J327" i="2"/>
  <c r="K327" i="2"/>
  <c r="L327" i="2"/>
  <c r="M327" i="2"/>
  <c r="O327" i="2"/>
  <c r="P327" i="2"/>
  <c r="Q327" i="2"/>
  <c r="R327" i="2"/>
  <c r="S327" i="2"/>
  <c r="U327" i="2"/>
  <c r="V327" i="2"/>
  <c r="W327" i="2"/>
  <c r="X327" i="2"/>
  <c r="Y327" i="2"/>
  <c r="A328" i="2"/>
  <c r="B328" i="2"/>
  <c r="C328" i="2"/>
  <c r="D328" i="2"/>
  <c r="E328" i="2"/>
  <c r="F328" i="2"/>
  <c r="G328" i="2"/>
  <c r="H328" i="2"/>
  <c r="I328" i="2"/>
  <c r="J328" i="2"/>
  <c r="K328" i="2"/>
  <c r="L328" i="2"/>
  <c r="M328" i="2"/>
  <c r="O328" i="2"/>
  <c r="P328" i="2"/>
  <c r="Q328" i="2"/>
  <c r="R328" i="2"/>
  <c r="S328" i="2"/>
  <c r="U328" i="2"/>
  <c r="V328" i="2"/>
  <c r="W328" i="2"/>
  <c r="X328" i="2"/>
  <c r="Y328" i="2"/>
  <c r="A329" i="2"/>
  <c r="B329" i="2"/>
  <c r="C329" i="2"/>
  <c r="D329" i="2"/>
  <c r="E329" i="2"/>
  <c r="F329" i="2"/>
  <c r="G329" i="2"/>
  <c r="H329" i="2"/>
  <c r="I329" i="2"/>
  <c r="J329" i="2"/>
  <c r="K329" i="2"/>
  <c r="L329" i="2"/>
  <c r="M329" i="2"/>
  <c r="O329" i="2"/>
  <c r="P329" i="2"/>
  <c r="Q329" i="2"/>
  <c r="R329" i="2"/>
  <c r="S329" i="2"/>
  <c r="U329" i="2"/>
  <c r="V329" i="2"/>
  <c r="W329" i="2"/>
  <c r="X329" i="2"/>
  <c r="Y329" i="2"/>
  <c r="A330" i="2"/>
  <c r="B330" i="2"/>
  <c r="C330" i="2"/>
  <c r="D330" i="2"/>
  <c r="E330" i="2"/>
  <c r="F330" i="2"/>
  <c r="G330" i="2"/>
  <c r="H330" i="2"/>
  <c r="I330" i="2"/>
  <c r="J330" i="2"/>
  <c r="K330" i="2"/>
  <c r="L330" i="2"/>
  <c r="M330" i="2"/>
  <c r="O330" i="2"/>
  <c r="P330" i="2"/>
  <c r="Q330" i="2"/>
  <c r="R330" i="2"/>
  <c r="S330" i="2"/>
  <c r="U330" i="2"/>
  <c r="V330" i="2"/>
  <c r="W330" i="2"/>
  <c r="X330" i="2"/>
  <c r="Y330" i="2"/>
  <c r="A331" i="2"/>
  <c r="B331" i="2"/>
  <c r="C331" i="2"/>
  <c r="D331" i="2"/>
  <c r="E331" i="2"/>
  <c r="F331" i="2"/>
  <c r="G331" i="2"/>
  <c r="H331" i="2"/>
  <c r="I331" i="2"/>
  <c r="J331" i="2"/>
  <c r="K331" i="2"/>
  <c r="L331" i="2"/>
  <c r="M331" i="2"/>
  <c r="O331" i="2"/>
  <c r="P331" i="2"/>
  <c r="Q331" i="2"/>
  <c r="R331" i="2"/>
  <c r="S331" i="2"/>
  <c r="U331" i="2"/>
  <c r="V331" i="2"/>
  <c r="W331" i="2"/>
  <c r="X331" i="2"/>
  <c r="Y331" i="2"/>
  <c r="A332" i="2"/>
  <c r="B332" i="2"/>
  <c r="C332" i="2"/>
  <c r="D332" i="2"/>
  <c r="E332" i="2"/>
  <c r="F332" i="2"/>
  <c r="G332" i="2"/>
  <c r="H332" i="2"/>
  <c r="I332" i="2"/>
  <c r="J332" i="2"/>
  <c r="K332" i="2"/>
  <c r="L332" i="2"/>
  <c r="M332" i="2"/>
  <c r="O332" i="2"/>
  <c r="P332" i="2"/>
  <c r="Q332" i="2"/>
  <c r="R332" i="2"/>
  <c r="S332" i="2"/>
  <c r="U332" i="2"/>
  <c r="V332" i="2"/>
  <c r="W332" i="2"/>
  <c r="X332" i="2"/>
  <c r="Y332" i="2"/>
  <c r="A333" i="2"/>
  <c r="B333" i="2"/>
  <c r="C333" i="2"/>
  <c r="D333" i="2"/>
  <c r="E333" i="2"/>
  <c r="F333" i="2"/>
  <c r="G333" i="2"/>
  <c r="H333" i="2"/>
  <c r="I333" i="2"/>
  <c r="J333" i="2"/>
  <c r="K333" i="2"/>
  <c r="L333" i="2"/>
  <c r="M333" i="2"/>
  <c r="O333" i="2"/>
  <c r="P333" i="2"/>
  <c r="Q333" i="2"/>
  <c r="R333" i="2"/>
  <c r="S333" i="2"/>
  <c r="U333" i="2"/>
  <c r="V333" i="2"/>
  <c r="W333" i="2"/>
  <c r="X333" i="2"/>
  <c r="Y333" i="2"/>
  <c r="A334" i="2"/>
  <c r="B334" i="2"/>
  <c r="C334" i="2"/>
  <c r="D334" i="2"/>
  <c r="E334" i="2"/>
  <c r="F334" i="2"/>
  <c r="G334" i="2"/>
  <c r="H334" i="2"/>
  <c r="I334" i="2"/>
  <c r="J334" i="2"/>
  <c r="K334" i="2"/>
  <c r="L334" i="2"/>
  <c r="M334" i="2"/>
  <c r="O334" i="2"/>
  <c r="P334" i="2"/>
  <c r="Q334" i="2"/>
  <c r="R334" i="2"/>
  <c r="S334" i="2"/>
  <c r="U334" i="2"/>
  <c r="V334" i="2"/>
  <c r="W334" i="2"/>
  <c r="X334" i="2"/>
  <c r="Y334" i="2"/>
  <c r="A335" i="2"/>
  <c r="B335" i="2"/>
  <c r="C335" i="2"/>
  <c r="D335" i="2"/>
  <c r="E335" i="2"/>
  <c r="F335" i="2"/>
  <c r="G335" i="2"/>
  <c r="H335" i="2"/>
  <c r="I335" i="2"/>
  <c r="J335" i="2"/>
  <c r="K335" i="2"/>
  <c r="L335" i="2"/>
  <c r="M335" i="2"/>
  <c r="O335" i="2"/>
  <c r="P335" i="2"/>
  <c r="Q335" i="2"/>
  <c r="R335" i="2"/>
  <c r="S335" i="2"/>
  <c r="U335" i="2"/>
  <c r="V335" i="2"/>
  <c r="W335" i="2"/>
  <c r="X335" i="2"/>
  <c r="Y335" i="2"/>
  <c r="A336" i="2"/>
  <c r="B336" i="2"/>
  <c r="C336" i="2"/>
  <c r="D336" i="2"/>
  <c r="E336" i="2"/>
  <c r="F336" i="2"/>
  <c r="G336" i="2"/>
  <c r="H336" i="2"/>
  <c r="I336" i="2"/>
  <c r="J336" i="2"/>
  <c r="K336" i="2"/>
  <c r="L336" i="2"/>
  <c r="M336" i="2"/>
  <c r="O336" i="2"/>
  <c r="P336" i="2"/>
  <c r="Q336" i="2"/>
  <c r="R336" i="2"/>
  <c r="S336" i="2"/>
  <c r="U336" i="2"/>
  <c r="V336" i="2"/>
  <c r="W336" i="2"/>
  <c r="X336" i="2"/>
  <c r="Y336" i="2"/>
  <c r="A337" i="2"/>
  <c r="B337" i="2"/>
  <c r="C337" i="2"/>
  <c r="D337" i="2"/>
  <c r="E337" i="2"/>
  <c r="F337" i="2"/>
  <c r="G337" i="2"/>
  <c r="H337" i="2"/>
  <c r="I337" i="2"/>
  <c r="J337" i="2"/>
  <c r="K337" i="2"/>
  <c r="L337" i="2"/>
  <c r="M337" i="2"/>
  <c r="O337" i="2"/>
  <c r="P337" i="2"/>
  <c r="Q337" i="2"/>
  <c r="R337" i="2"/>
  <c r="S337" i="2"/>
  <c r="U337" i="2"/>
  <c r="V337" i="2"/>
  <c r="W337" i="2"/>
  <c r="X337" i="2"/>
  <c r="Y337" i="2"/>
  <c r="A338" i="2"/>
  <c r="B338" i="2"/>
  <c r="C338" i="2"/>
  <c r="D338" i="2"/>
  <c r="E338" i="2"/>
  <c r="F338" i="2"/>
  <c r="G338" i="2"/>
  <c r="H338" i="2"/>
  <c r="I338" i="2"/>
  <c r="J338" i="2"/>
  <c r="K338" i="2"/>
  <c r="L338" i="2"/>
  <c r="M338" i="2"/>
  <c r="O338" i="2"/>
  <c r="P338" i="2"/>
  <c r="Q338" i="2"/>
  <c r="R338" i="2"/>
  <c r="S338" i="2"/>
  <c r="U338" i="2"/>
  <c r="V338" i="2"/>
  <c r="W338" i="2"/>
  <c r="X338" i="2"/>
  <c r="Y338" i="2"/>
  <c r="A339" i="2"/>
  <c r="B339" i="2"/>
  <c r="C339" i="2"/>
  <c r="D339" i="2"/>
  <c r="E339" i="2"/>
  <c r="F339" i="2"/>
  <c r="G339" i="2"/>
  <c r="H339" i="2"/>
  <c r="I339" i="2"/>
  <c r="J339" i="2"/>
  <c r="K339" i="2"/>
  <c r="L339" i="2"/>
  <c r="M339" i="2"/>
  <c r="O339" i="2"/>
  <c r="P339" i="2"/>
  <c r="Q339" i="2"/>
  <c r="R339" i="2"/>
  <c r="S339" i="2"/>
  <c r="U339" i="2"/>
  <c r="V339" i="2"/>
  <c r="W339" i="2"/>
  <c r="X339" i="2"/>
  <c r="Y339" i="2"/>
  <c r="A340" i="2"/>
  <c r="B340" i="2"/>
  <c r="C340" i="2"/>
  <c r="D340" i="2"/>
  <c r="E340" i="2"/>
  <c r="F340" i="2"/>
  <c r="G340" i="2"/>
  <c r="H340" i="2"/>
  <c r="I340" i="2"/>
  <c r="J340" i="2"/>
  <c r="K340" i="2"/>
  <c r="L340" i="2"/>
  <c r="M340" i="2"/>
  <c r="O340" i="2"/>
  <c r="P340" i="2"/>
  <c r="Q340" i="2"/>
  <c r="R340" i="2"/>
  <c r="S340" i="2"/>
  <c r="U340" i="2"/>
  <c r="V340" i="2"/>
  <c r="W340" i="2"/>
  <c r="X340" i="2"/>
  <c r="Y340" i="2"/>
  <c r="A341" i="2"/>
  <c r="B341" i="2"/>
  <c r="C341" i="2"/>
  <c r="D341" i="2"/>
  <c r="E341" i="2"/>
  <c r="F341" i="2"/>
  <c r="G341" i="2"/>
  <c r="H341" i="2"/>
  <c r="I341" i="2"/>
  <c r="J341" i="2"/>
  <c r="K341" i="2"/>
  <c r="L341" i="2"/>
  <c r="M341" i="2"/>
  <c r="O341" i="2"/>
  <c r="P341" i="2"/>
  <c r="Q341" i="2"/>
  <c r="R341" i="2"/>
  <c r="S341" i="2"/>
  <c r="U341" i="2"/>
  <c r="V341" i="2"/>
  <c r="W341" i="2"/>
  <c r="X341" i="2"/>
  <c r="Y341" i="2"/>
  <c r="A342" i="2"/>
  <c r="B342" i="2"/>
  <c r="C342" i="2"/>
  <c r="D342" i="2"/>
  <c r="E342" i="2"/>
  <c r="F342" i="2"/>
  <c r="G342" i="2"/>
  <c r="H342" i="2"/>
  <c r="I342" i="2"/>
  <c r="J342" i="2"/>
  <c r="K342" i="2"/>
  <c r="L342" i="2"/>
  <c r="M342" i="2"/>
  <c r="O342" i="2"/>
  <c r="P342" i="2"/>
  <c r="Q342" i="2"/>
  <c r="R342" i="2"/>
  <c r="S342" i="2"/>
  <c r="U342" i="2"/>
  <c r="V342" i="2"/>
  <c r="W342" i="2"/>
  <c r="X342" i="2"/>
  <c r="Y342" i="2"/>
  <c r="A343" i="2"/>
  <c r="B343" i="2"/>
  <c r="C343" i="2"/>
  <c r="D343" i="2"/>
  <c r="E343" i="2"/>
  <c r="F343" i="2"/>
  <c r="G343" i="2"/>
  <c r="H343" i="2"/>
  <c r="I343" i="2"/>
  <c r="J343" i="2"/>
  <c r="K343" i="2"/>
  <c r="L343" i="2"/>
  <c r="M343" i="2"/>
  <c r="O343" i="2"/>
  <c r="P343" i="2"/>
  <c r="Q343" i="2"/>
  <c r="R343" i="2"/>
  <c r="S343" i="2"/>
  <c r="U343" i="2"/>
  <c r="V343" i="2"/>
  <c r="W343" i="2"/>
  <c r="X343" i="2"/>
  <c r="Y343" i="2"/>
  <c r="A344" i="2"/>
  <c r="B344" i="2"/>
  <c r="C344" i="2"/>
  <c r="D344" i="2"/>
  <c r="E344" i="2"/>
  <c r="F344" i="2"/>
  <c r="G344" i="2"/>
  <c r="H344" i="2"/>
  <c r="I344" i="2"/>
  <c r="J344" i="2"/>
  <c r="K344" i="2"/>
  <c r="L344" i="2"/>
  <c r="M344" i="2"/>
  <c r="O344" i="2"/>
  <c r="P344" i="2"/>
  <c r="Q344" i="2"/>
  <c r="R344" i="2"/>
  <c r="S344" i="2"/>
  <c r="U344" i="2"/>
  <c r="V344" i="2"/>
  <c r="W344" i="2"/>
  <c r="X344" i="2"/>
  <c r="Y344" i="2"/>
  <c r="A345" i="2"/>
  <c r="B345" i="2"/>
  <c r="C345" i="2"/>
  <c r="D345" i="2"/>
  <c r="E345" i="2"/>
  <c r="F345" i="2"/>
  <c r="G345" i="2"/>
  <c r="H345" i="2"/>
  <c r="I345" i="2"/>
  <c r="J345" i="2"/>
  <c r="K345" i="2"/>
  <c r="L345" i="2"/>
  <c r="M345" i="2"/>
  <c r="O345" i="2"/>
  <c r="P345" i="2"/>
  <c r="Q345" i="2"/>
  <c r="R345" i="2"/>
  <c r="S345" i="2"/>
  <c r="U345" i="2"/>
  <c r="V345" i="2"/>
  <c r="W345" i="2"/>
  <c r="X345" i="2"/>
  <c r="Y345" i="2"/>
  <c r="A346" i="2"/>
  <c r="B346" i="2"/>
  <c r="C346" i="2"/>
  <c r="D346" i="2"/>
  <c r="E346" i="2"/>
  <c r="F346" i="2"/>
  <c r="G346" i="2"/>
  <c r="H346" i="2"/>
  <c r="I346" i="2"/>
  <c r="J346" i="2"/>
  <c r="K346" i="2"/>
  <c r="L346" i="2"/>
  <c r="M346" i="2"/>
  <c r="O346" i="2"/>
  <c r="P346" i="2"/>
  <c r="Q346" i="2"/>
  <c r="R346" i="2"/>
  <c r="S346" i="2"/>
  <c r="U346" i="2"/>
  <c r="V346" i="2"/>
  <c r="W346" i="2"/>
  <c r="X346" i="2"/>
  <c r="Y346" i="2"/>
  <c r="A347" i="2"/>
  <c r="B347" i="2"/>
  <c r="C347" i="2"/>
  <c r="D347" i="2"/>
  <c r="E347" i="2"/>
  <c r="F347" i="2"/>
  <c r="G347" i="2"/>
  <c r="H347" i="2"/>
  <c r="I347" i="2"/>
  <c r="J347" i="2"/>
  <c r="K347" i="2"/>
  <c r="L347" i="2"/>
  <c r="M347" i="2"/>
  <c r="O347" i="2"/>
  <c r="P347" i="2"/>
  <c r="Q347" i="2"/>
  <c r="R347" i="2"/>
  <c r="S347" i="2"/>
  <c r="U347" i="2"/>
  <c r="V347" i="2"/>
  <c r="W347" i="2"/>
  <c r="X347" i="2"/>
  <c r="Y347" i="2"/>
  <c r="A348" i="2"/>
  <c r="B348" i="2"/>
  <c r="C348" i="2"/>
  <c r="D348" i="2"/>
  <c r="E348" i="2"/>
  <c r="F348" i="2"/>
  <c r="G348" i="2"/>
  <c r="H348" i="2"/>
  <c r="I348" i="2"/>
  <c r="J348" i="2"/>
  <c r="K348" i="2"/>
  <c r="L348" i="2"/>
  <c r="M348" i="2"/>
  <c r="O348" i="2"/>
  <c r="P348" i="2"/>
  <c r="Q348" i="2"/>
  <c r="R348" i="2"/>
  <c r="S348" i="2"/>
  <c r="U348" i="2"/>
  <c r="V348" i="2"/>
  <c r="W348" i="2"/>
  <c r="X348" i="2"/>
  <c r="Y348" i="2"/>
  <c r="A349" i="2"/>
  <c r="B349" i="2"/>
  <c r="C349" i="2"/>
  <c r="D349" i="2"/>
  <c r="E349" i="2"/>
  <c r="F349" i="2"/>
  <c r="G349" i="2"/>
  <c r="H349" i="2"/>
  <c r="I349" i="2"/>
  <c r="J349" i="2"/>
  <c r="K349" i="2"/>
  <c r="L349" i="2"/>
  <c r="M349" i="2"/>
  <c r="O349" i="2"/>
  <c r="P349" i="2"/>
  <c r="Q349" i="2"/>
  <c r="R349" i="2"/>
  <c r="S349" i="2"/>
  <c r="U349" i="2"/>
  <c r="V349" i="2"/>
  <c r="W349" i="2"/>
  <c r="X349" i="2"/>
  <c r="Y349" i="2"/>
  <c r="A350" i="2"/>
  <c r="B350" i="2"/>
  <c r="C350" i="2"/>
  <c r="D350" i="2"/>
  <c r="E350" i="2"/>
  <c r="F350" i="2"/>
  <c r="G350" i="2"/>
  <c r="H350" i="2"/>
  <c r="I350" i="2"/>
  <c r="J350" i="2"/>
  <c r="K350" i="2"/>
  <c r="L350" i="2"/>
  <c r="M350" i="2"/>
  <c r="O350" i="2"/>
  <c r="P350" i="2"/>
  <c r="Q350" i="2"/>
  <c r="R350" i="2"/>
  <c r="S350" i="2"/>
  <c r="U350" i="2"/>
  <c r="V350" i="2"/>
  <c r="W350" i="2"/>
  <c r="X350" i="2"/>
  <c r="Y350" i="2"/>
  <c r="A351" i="2"/>
  <c r="B351" i="2"/>
  <c r="C351" i="2"/>
  <c r="D351" i="2"/>
  <c r="E351" i="2"/>
  <c r="F351" i="2"/>
  <c r="G351" i="2"/>
  <c r="H351" i="2"/>
  <c r="I351" i="2"/>
  <c r="J351" i="2"/>
  <c r="K351" i="2"/>
  <c r="L351" i="2"/>
  <c r="M351" i="2"/>
  <c r="O351" i="2"/>
  <c r="P351" i="2"/>
  <c r="Q351" i="2"/>
  <c r="R351" i="2"/>
  <c r="S351" i="2"/>
  <c r="U351" i="2"/>
  <c r="V351" i="2"/>
  <c r="W351" i="2"/>
  <c r="X351" i="2"/>
  <c r="Y351" i="2"/>
  <c r="A352" i="2"/>
  <c r="B352" i="2"/>
  <c r="C352" i="2"/>
  <c r="D352" i="2"/>
  <c r="E352" i="2"/>
  <c r="F352" i="2"/>
  <c r="G352" i="2"/>
  <c r="H352" i="2"/>
  <c r="I352" i="2"/>
  <c r="J352" i="2"/>
  <c r="K352" i="2"/>
  <c r="L352" i="2"/>
  <c r="M352" i="2"/>
  <c r="O352" i="2"/>
  <c r="P352" i="2"/>
  <c r="Q352" i="2"/>
  <c r="R352" i="2"/>
  <c r="S352" i="2"/>
  <c r="U352" i="2"/>
  <c r="V352" i="2"/>
  <c r="W352" i="2"/>
  <c r="X352" i="2"/>
  <c r="Y352" i="2"/>
  <c r="A353" i="2"/>
  <c r="B353" i="2"/>
  <c r="C353" i="2"/>
  <c r="D353" i="2"/>
  <c r="E353" i="2"/>
  <c r="F353" i="2"/>
  <c r="G353" i="2"/>
  <c r="H353" i="2"/>
  <c r="I353" i="2"/>
  <c r="J353" i="2"/>
  <c r="K353" i="2"/>
  <c r="L353" i="2"/>
  <c r="M353" i="2"/>
  <c r="O353" i="2"/>
  <c r="P353" i="2"/>
  <c r="Q353" i="2"/>
  <c r="R353" i="2"/>
  <c r="S353" i="2"/>
  <c r="U353" i="2"/>
  <c r="V353" i="2"/>
  <c r="W353" i="2"/>
  <c r="X353" i="2"/>
  <c r="Y353" i="2"/>
  <c r="A354" i="2"/>
  <c r="B354" i="2"/>
  <c r="C354" i="2"/>
  <c r="D354" i="2"/>
  <c r="E354" i="2"/>
  <c r="F354" i="2"/>
  <c r="G354" i="2"/>
  <c r="H354" i="2"/>
  <c r="I354" i="2"/>
  <c r="J354" i="2"/>
  <c r="K354" i="2"/>
  <c r="L354" i="2"/>
  <c r="M354" i="2"/>
  <c r="O354" i="2"/>
  <c r="P354" i="2"/>
  <c r="Q354" i="2"/>
  <c r="R354" i="2"/>
  <c r="S354" i="2"/>
  <c r="U354" i="2"/>
  <c r="V354" i="2"/>
  <c r="W354" i="2"/>
  <c r="X354" i="2"/>
  <c r="Y354" i="2"/>
  <c r="A355" i="2"/>
  <c r="B355" i="2"/>
  <c r="C355" i="2"/>
  <c r="D355" i="2"/>
  <c r="E355" i="2"/>
  <c r="F355" i="2"/>
  <c r="G355" i="2"/>
  <c r="H355" i="2"/>
  <c r="I355" i="2"/>
  <c r="J355" i="2"/>
  <c r="K355" i="2"/>
  <c r="L355" i="2"/>
  <c r="M355" i="2"/>
  <c r="O355" i="2"/>
  <c r="P355" i="2"/>
  <c r="Q355" i="2"/>
  <c r="R355" i="2"/>
  <c r="S355" i="2"/>
  <c r="U355" i="2"/>
  <c r="V355" i="2"/>
  <c r="W355" i="2"/>
  <c r="X355" i="2"/>
  <c r="Y355" i="2"/>
  <c r="A356" i="2"/>
  <c r="B356" i="2"/>
  <c r="C356" i="2"/>
  <c r="D356" i="2"/>
  <c r="E356" i="2"/>
  <c r="F356" i="2"/>
  <c r="G356" i="2"/>
  <c r="H356" i="2"/>
  <c r="I356" i="2"/>
  <c r="J356" i="2"/>
  <c r="K356" i="2"/>
  <c r="L356" i="2"/>
  <c r="M356" i="2"/>
  <c r="O356" i="2"/>
  <c r="P356" i="2"/>
  <c r="Q356" i="2"/>
  <c r="R356" i="2"/>
  <c r="S356" i="2"/>
  <c r="U356" i="2"/>
  <c r="V356" i="2"/>
  <c r="W356" i="2"/>
  <c r="X356" i="2"/>
  <c r="Y356" i="2"/>
  <c r="A357" i="2"/>
  <c r="B357" i="2"/>
  <c r="C357" i="2"/>
  <c r="D357" i="2"/>
  <c r="E357" i="2"/>
  <c r="F357" i="2"/>
  <c r="G357" i="2"/>
  <c r="H357" i="2"/>
  <c r="I357" i="2"/>
  <c r="J357" i="2"/>
  <c r="K357" i="2"/>
  <c r="L357" i="2"/>
  <c r="M357" i="2"/>
  <c r="O357" i="2"/>
  <c r="P357" i="2"/>
  <c r="Q357" i="2"/>
  <c r="R357" i="2"/>
  <c r="S357" i="2"/>
  <c r="U357" i="2"/>
  <c r="V357" i="2"/>
  <c r="W357" i="2"/>
  <c r="X357" i="2"/>
  <c r="Y357" i="2"/>
  <c r="A358" i="2"/>
  <c r="B358" i="2"/>
  <c r="C358" i="2"/>
  <c r="D358" i="2"/>
  <c r="E358" i="2"/>
  <c r="F358" i="2"/>
  <c r="G358" i="2"/>
  <c r="H358" i="2"/>
  <c r="I358" i="2"/>
  <c r="J358" i="2"/>
  <c r="K358" i="2"/>
  <c r="L358" i="2"/>
  <c r="M358" i="2"/>
  <c r="O358" i="2"/>
  <c r="P358" i="2"/>
  <c r="Q358" i="2"/>
  <c r="R358" i="2"/>
  <c r="S358" i="2"/>
  <c r="U358" i="2"/>
  <c r="V358" i="2"/>
  <c r="W358" i="2"/>
  <c r="X358" i="2"/>
  <c r="Y358" i="2"/>
  <c r="A359" i="2"/>
  <c r="B359" i="2"/>
  <c r="C359" i="2"/>
  <c r="D359" i="2"/>
  <c r="E359" i="2"/>
  <c r="F359" i="2"/>
  <c r="G359" i="2"/>
  <c r="H359" i="2"/>
  <c r="I359" i="2"/>
  <c r="J359" i="2"/>
  <c r="K359" i="2"/>
  <c r="L359" i="2"/>
  <c r="M359" i="2"/>
  <c r="O359" i="2"/>
  <c r="P359" i="2"/>
  <c r="Q359" i="2"/>
  <c r="R359" i="2"/>
  <c r="S359" i="2"/>
  <c r="U359" i="2"/>
  <c r="V359" i="2"/>
  <c r="W359" i="2"/>
  <c r="X359" i="2"/>
  <c r="Y359" i="2"/>
  <c r="A360" i="2"/>
  <c r="B360" i="2"/>
  <c r="C360" i="2"/>
  <c r="D360" i="2"/>
  <c r="E360" i="2"/>
  <c r="F360" i="2"/>
  <c r="G360" i="2"/>
  <c r="H360" i="2"/>
  <c r="I360" i="2"/>
  <c r="J360" i="2"/>
  <c r="K360" i="2"/>
  <c r="L360" i="2"/>
  <c r="M360" i="2"/>
  <c r="O360" i="2"/>
  <c r="P360" i="2"/>
  <c r="Q360" i="2"/>
  <c r="R360" i="2"/>
  <c r="S360" i="2"/>
  <c r="U360" i="2"/>
  <c r="V360" i="2"/>
  <c r="W360" i="2"/>
  <c r="X360" i="2"/>
  <c r="Y360" i="2"/>
  <c r="A361" i="2"/>
  <c r="B361" i="2"/>
  <c r="C361" i="2"/>
  <c r="D361" i="2"/>
  <c r="E361" i="2"/>
  <c r="F361" i="2"/>
  <c r="G361" i="2"/>
  <c r="H361" i="2"/>
  <c r="I361" i="2"/>
  <c r="J361" i="2"/>
  <c r="K361" i="2"/>
  <c r="L361" i="2"/>
  <c r="M361" i="2"/>
  <c r="O361" i="2"/>
  <c r="P361" i="2"/>
  <c r="Q361" i="2"/>
  <c r="R361" i="2"/>
  <c r="S361" i="2"/>
  <c r="U361" i="2"/>
  <c r="V361" i="2"/>
  <c r="W361" i="2"/>
  <c r="X361" i="2"/>
  <c r="Y361" i="2"/>
  <c r="A362" i="2"/>
  <c r="B362" i="2"/>
  <c r="C362" i="2"/>
  <c r="D362" i="2"/>
  <c r="E362" i="2"/>
  <c r="F362" i="2"/>
  <c r="G362" i="2"/>
  <c r="H362" i="2"/>
  <c r="I362" i="2"/>
  <c r="J362" i="2"/>
  <c r="K362" i="2"/>
  <c r="L362" i="2"/>
  <c r="M362" i="2"/>
  <c r="O362" i="2"/>
  <c r="P362" i="2"/>
  <c r="Q362" i="2"/>
  <c r="R362" i="2"/>
  <c r="S362" i="2"/>
  <c r="U362" i="2"/>
  <c r="V362" i="2"/>
  <c r="W362" i="2"/>
  <c r="X362" i="2"/>
  <c r="Y362" i="2"/>
  <c r="A363" i="2"/>
  <c r="B363" i="2"/>
  <c r="C363" i="2"/>
  <c r="D363" i="2"/>
  <c r="E363" i="2"/>
  <c r="F363" i="2"/>
  <c r="G363" i="2"/>
  <c r="H363" i="2"/>
  <c r="I363" i="2"/>
  <c r="J363" i="2"/>
  <c r="K363" i="2"/>
  <c r="L363" i="2"/>
  <c r="M363" i="2"/>
  <c r="O363" i="2"/>
  <c r="P363" i="2"/>
  <c r="Q363" i="2"/>
  <c r="R363" i="2"/>
  <c r="S363" i="2"/>
  <c r="U363" i="2"/>
  <c r="V363" i="2"/>
  <c r="W363" i="2"/>
  <c r="X363" i="2"/>
  <c r="Y363" i="2"/>
  <c r="A364" i="2"/>
  <c r="B364" i="2"/>
  <c r="C364" i="2"/>
  <c r="D364" i="2"/>
  <c r="E364" i="2"/>
  <c r="F364" i="2"/>
  <c r="G364" i="2"/>
  <c r="H364" i="2"/>
  <c r="I364" i="2"/>
  <c r="J364" i="2"/>
  <c r="K364" i="2"/>
  <c r="L364" i="2"/>
  <c r="M364" i="2"/>
  <c r="O364" i="2"/>
  <c r="P364" i="2"/>
  <c r="Q364" i="2"/>
  <c r="R364" i="2"/>
  <c r="S364" i="2"/>
  <c r="U364" i="2"/>
  <c r="V364" i="2"/>
  <c r="W364" i="2"/>
  <c r="X364" i="2"/>
  <c r="Y364" i="2"/>
  <c r="A365" i="2"/>
  <c r="B365" i="2"/>
  <c r="C365" i="2"/>
  <c r="D365" i="2"/>
  <c r="E365" i="2"/>
  <c r="F365" i="2"/>
  <c r="G365" i="2"/>
  <c r="H365" i="2"/>
  <c r="I365" i="2"/>
  <c r="J365" i="2"/>
  <c r="K365" i="2"/>
  <c r="L365" i="2"/>
  <c r="M365" i="2"/>
  <c r="O365" i="2"/>
  <c r="P365" i="2"/>
  <c r="Q365" i="2"/>
  <c r="R365" i="2"/>
  <c r="S365" i="2"/>
  <c r="U365" i="2"/>
  <c r="V365" i="2"/>
  <c r="W365" i="2"/>
  <c r="X365" i="2"/>
  <c r="Y365" i="2"/>
  <c r="A366" i="2"/>
  <c r="B366" i="2"/>
  <c r="C366" i="2"/>
  <c r="D366" i="2"/>
  <c r="E366" i="2"/>
  <c r="F366" i="2"/>
  <c r="G366" i="2"/>
  <c r="H366" i="2"/>
  <c r="I366" i="2"/>
  <c r="J366" i="2"/>
  <c r="K366" i="2"/>
  <c r="L366" i="2"/>
  <c r="M366" i="2"/>
  <c r="O366" i="2"/>
  <c r="P366" i="2"/>
  <c r="Q366" i="2"/>
  <c r="R366" i="2"/>
  <c r="S366" i="2"/>
  <c r="U366" i="2"/>
  <c r="V366" i="2"/>
  <c r="W366" i="2"/>
  <c r="X366" i="2"/>
  <c r="Y366" i="2"/>
  <c r="A367" i="2"/>
  <c r="B367" i="2"/>
  <c r="C367" i="2"/>
  <c r="D367" i="2"/>
  <c r="E367" i="2"/>
  <c r="F367" i="2"/>
  <c r="G367" i="2"/>
  <c r="H367" i="2"/>
  <c r="I367" i="2"/>
  <c r="J367" i="2"/>
  <c r="K367" i="2"/>
  <c r="L367" i="2"/>
  <c r="M367" i="2"/>
  <c r="O367" i="2"/>
  <c r="P367" i="2"/>
  <c r="Q367" i="2"/>
  <c r="R367" i="2"/>
  <c r="S367" i="2"/>
  <c r="U367" i="2"/>
  <c r="V367" i="2"/>
  <c r="W367" i="2"/>
  <c r="X367" i="2"/>
  <c r="Y367" i="2"/>
  <c r="A368" i="2"/>
  <c r="B368" i="2"/>
  <c r="C368" i="2"/>
  <c r="D368" i="2"/>
  <c r="E368" i="2"/>
  <c r="F368" i="2"/>
  <c r="G368" i="2"/>
  <c r="H368" i="2"/>
  <c r="I368" i="2"/>
  <c r="J368" i="2"/>
  <c r="K368" i="2"/>
  <c r="L368" i="2"/>
  <c r="M368" i="2"/>
  <c r="O368" i="2"/>
  <c r="P368" i="2"/>
  <c r="Q368" i="2"/>
  <c r="R368" i="2"/>
  <c r="S368" i="2"/>
  <c r="U368" i="2"/>
  <c r="V368" i="2"/>
  <c r="W368" i="2"/>
  <c r="X368" i="2"/>
  <c r="Y368" i="2"/>
  <c r="A369" i="2"/>
  <c r="B369" i="2"/>
  <c r="C369" i="2"/>
  <c r="D369" i="2"/>
  <c r="E369" i="2"/>
  <c r="F369" i="2"/>
  <c r="G369" i="2"/>
  <c r="H369" i="2"/>
  <c r="I369" i="2"/>
  <c r="J369" i="2"/>
  <c r="K369" i="2"/>
  <c r="L369" i="2"/>
  <c r="M369" i="2"/>
  <c r="O369" i="2"/>
  <c r="P369" i="2"/>
  <c r="Q369" i="2"/>
  <c r="R369" i="2"/>
  <c r="S369" i="2"/>
  <c r="U369" i="2"/>
  <c r="V369" i="2"/>
  <c r="W369" i="2"/>
  <c r="X369" i="2"/>
  <c r="Y369" i="2"/>
  <c r="A370" i="2"/>
  <c r="B370" i="2"/>
  <c r="C370" i="2"/>
  <c r="D370" i="2"/>
  <c r="E370" i="2"/>
  <c r="F370" i="2"/>
  <c r="G370" i="2"/>
  <c r="H370" i="2"/>
  <c r="I370" i="2"/>
  <c r="J370" i="2"/>
  <c r="K370" i="2"/>
  <c r="L370" i="2"/>
  <c r="M370" i="2"/>
  <c r="O370" i="2"/>
  <c r="P370" i="2"/>
  <c r="Q370" i="2"/>
  <c r="R370" i="2"/>
  <c r="S370" i="2"/>
  <c r="U370" i="2"/>
  <c r="V370" i="2"/>
  <c r="W370" i="2"/>
  <c r="X370" i="2"/>
  <c r="Y370" i="2"/>
  <c r="A371" i="2"/>
  <c r="B371" i="2"/>
  <c r="C371" i="2"/>
  <c r="D371" i="2"/>
  <c r="E371" i="2"/>
  <c r="F371" i="2"/>
  <c r="G371" i="2"/>
  <c r="H371" i="2"/>
  <c r="I371" i="2"/>
  <c r="J371" i="2"/>
  <c r="K371" i="2"/>
  <c r="L371" i="2"/>
  <c r="M371" i="2"/>
  <c r="O371" i="2"/>
  <c r="P371" i="2"/>
  <c r="Q371" i="2"/>
  <c r="R371" i="2"/>
  <c r="S371" i="2"/>
  <c r="U371" i="2"/>
  <c r="V371" i="2"/>
  <c r="W371" i="2"/>
  <c r="X371" i="2"/>
  <c r="Y371" i="2"/>
  <c r="A372" i="2"/>
  <c r="B372" i="2"/>
  <c r="C372" i="2"/>
  <c r="D372" i="2"/>
  <c r="E372" i="2"/>
  <c r="F372" i="2"/>
  <c r="G372" i="2"/>
  <c r="H372" i="2"/>
  <c r="I372" i="2"/>
  <c r="J372" i="2"/>
  <c r="K372" i="2"/>
  <c r="L372" i="2"/>
  <c r="M372" i="2"/>
  <c r="O372" i="2"/>
  <c r="P372" i="2"/>
  <c r="Q372" i="2"/>
  <c r="R372" i="2"/>
  <c r="S372" i="2"/>
  <c r="U372" i="2"/>
  <c r="V372" i="2"/>
  <c r="W372" i="2"/>
  <c r="X372" i="2"/>
  <c r="Y372" i="2"/>
  <c r="A373" i="2"/>
  <c r="B373" i="2"/>
  <c r="C373" i="2"/>
  <c r="D373" i="2"/>
  <c r="E373" i="2"/>
  <c r="F373" i="2"/>
  <c r="G373" i="2"/>
  <c r="H373" i="2"/>
  <c r="I373" i="2"/>
  <c r="J373" i="2"/>
  <c r="K373" i="2"/>
  <c r="L373" i="2"/>
  <c r="M373" i="2"/>
  <c r="O373" i="2"/>
  <c r="P373" i="2"/>
  <c r="Q373" i="2"/>
  <c r="R373" i="2"/>
  <c r="S373" i="2"/>
  <c r="U373" i="2"/>
  <c r="V373" i="2"/>
  <c r="W373" i="2"/>
  <c r="X373" i="2"/>
  <c r="Y373" i="2"/>
  <c r="A374" i="2"/>
  <c r="B374" i="2"/>
  <c r="C374" i="2"/>
  <c r="D374" i="2"/>
  <c r="E374" i="2"/>
  <c r="F374" i="2"/>
  <c r="G374" i="2"/>
  <c r="H374" i="2"/>
  <c r="I374" i="2"/>
  <c r="J374" i="2"/>
  <c r="K374" i="2"/>
  <c r="L374" i="2"/>
  <c r="M374" i="2"/>
  <c r="O374" i="2"/>
  <c r="P374" i="2"/>
  <c r="Q374" i="2"/>
  <c r="R374" i="2"/>
  <c r="S374" i="2"/>
  <c r="U374" i="2"/>
  <c r="V374" i="2"/>
  <c r="W374" i="2"/>
  <c r="X374" i="2"/>
  <c r="Y374" i="2"/>
  <c r="A375" i="2"/>
  <c r="B375" i="2"/>
  <c r="C375" i="2"/>
  <c r="D375" i="2"/>
  <c r="E375" i="2"/>
  <c r="F375" i="2"/>
  <c r="G375" i="2"/>
  <c r="H375" i="2"/>
  <c r="I375" i="2"/>
  <c r="J375" i="2"/>
  <c r="K375" i="2"/>
  <c r="L375" i="2"/>
  <c r="M375" i="2"/>
  <c r="O375" i="2"/>
  <c r="P375" i="2"/>
  <c r="Q375" i="2"/>
  <c r="R375" i="2"/>
  <c r="S375" i="2"/>
  <c r="U375" i="2"/>
  <c r="V375" i="2"/>
  <c r="W375" i="2"/>
  <c r="X375" i="2"/>
  <c r="Y375" i="2"/>
  <c r="A376" i="2"/>
  <c r="B376" i="2"/>
  <c r="C376" i="2"/>
  <c r="D376" i="2"/>
  <c r="E376" i="2"/>
  <c r="F376" i="2"/>
  <c r="G376" i="2"/>
  <c r="H376" i="2"/>
  <c r="I376" i="2"/>
  <c r="J376" i="2"/>
  <c r="K376" i="2"/>
  <c r="L376" i="2"/>
  <c r="M376" i="2"/>
  <c r="O376" i="2"/>
  <c r="P376" i="2"/>
  <c r="Q376" i="2"/>
  <c r="R376" i="2"/>
  <c r="S376" i="2"/>
  <c r="U376" i="2"/>
  <c r="V376" i="2"/>
  <c r="W376" i="2"/>
  <c r="X376" i="2"/>
  <c r="Y376" i="2"/>
  <c r="A377" i="2"/>
  <c r="B377" i="2"/>
  <c r="C377" i="2"/>
  <c r="D377" i="2"/>
  <c r="E377" i="2"/>
  <c r="F377" i="2"/>
  <c r="G377" i="2"/>
  <c r="H377" i="2"/>
  <c r="I377" i="2"/>
  <c r="J377" i="2"/>
  <c r="K377" i="2"/>
  <c r="L377" i="2"/>
  <c r="M377" i="2"/>
  <c r="O377" i="2"/>
  <c r="P377" i="2"/>
  <c r="Q377" i="2"/>
  <c r="R377" i="2"/>
  <c r="S377" i="2"/>
  <c r="U377" i="2"/>
  <c r="V377" i="2"/>
  <c r="W377" i="2"/>
  <c r="X377" i="2"/>
  <c r="Y377" i="2"/>
  <c r="A378" i="2"/>
  <c r="B378" i="2"/>
  <c r="C378" i="2"/>
  <c r="D378" i="2"/>
  <c r="E378" i="2"/>
  <c r="F378" i="2"/>
  <c r="G378" i="2"/>
  <c r="H378" i="2"/>
  <c r="I378" i="2"/>
  <c r="J378" i="2"/>
  <c r="K378" i="2"/>
  <c r="L378" i="2"/>
  <c r="M378" i="2"/>
  <c r="O378" i="2"/>
  <c r="P378" i="2"/>
  <c r="Q378" i="2"/>
  <c r="R378" i="2"/>
  <c r="S378" i="2"/>
  <c r="U378" i="2"/>
  <c r="V378" i="2"/>
  <c r="W378" i="2"/>
  <c r="X378" i="2"/>
  <c r="Y378" i="2"/>
  <c r="A379" i="2"/>
  <c r="B379" i="2"/>
  <c r="C379" i="2"/>
  <c r="D379" i="2"/>
  <c r="E379" i="2"/>
  <c r="F379" i="2"/>
  <c r="G379" i="2"/>
  <c r="H379" i="2"/>
  <c r="I379" i="2"/>
  <c r="J379" i="2"/>
  <c r="K379" i="2"/>
  <c r="L379" i="2"/>
  <c r="M379" i="2"/>
  <c r="O379" i="2"/>
  <c r="P379" i="2"/>
  <c r="Q379" i="2"/>
  <c r="R379" i="2"/>
  <c r="S379" i="2"/>
  <c r="U379" i="2"/>
  <c r="V379" i="2"/>
  <c r="W379" i="2"/>
  <c r="X379" i="2"/>
  <c r="Y379" i="2"/>
  <c r="A380" i="2"/>
  <c r="B380" i="2"/>
  <c r="C380" i="2"/>
  <c r="D380" i="2"/>
  <c r="E380" i="2"/>
  <c r="F380" i="2"/>
  <c r="G380" i="2"/>
  <c r="H380" i="2"/>
  <c r="I380" i="2"/>
  <c r="J380" i="2"/>
  <c r="K380" i="2"/>
  <c r="L380" i="2"/>
  <c r="M380" i="2"/>
  <c r="O380" i="2"/>
  <c r="P380" i="2"/>
  <c r="Q380" i="2"/>
  <c r="R380" i="2"/>
  <c r="S380" i="2"/>
  <c r="U380" i="2"/>
  <c r="V380" i="2"/>
  <c r="W380" i="2"/>
  <c r="X380" i="2"/>
  <c r="Y380" i="2"/>
  <c r="A381" i="2"/>
  <c r="B381" i="2"/>
  <c r="C381" i="2"/>
  <c r="D381" i="2"/>
  <c r="E381" i="2"/>
  <c r="F381" i="2"/>
  <c r="G381" i="2"/>
  <c r="H381" i="2"/>
  <c r="I381" i="2"/>
  <c r="J381" i="2"/>
  <c r="K381" i="2"/>
  <c r="L381" i="2"/>
  <c r="M381" i="2"/>
  <c r="O381" i="2"/>
  <c r="P381" i="2"/>
  <c r="Q381" i="2"/>
  <c r="R381" i="2"/>
  <c r="S381" i="2"/>
  <c r="U381" i="2"/>
  <c r="V381" i="2"/>
  <c r="W381" i="2"/>
  <c r="X381" i="2"/>
  <c r="Y381" i="2"/>
  <c r="A382" i="2"/>
  <c r="B382" i="2"/>
  <c r="C382" i="2"/>
  <c r="D382" i="2"/>
  <c r="E382" i="2"/>
  <c r="F382" i="2"/>
  <c r="G382" i="2"/>
  <c r="H382" i="2"/>
  <c r="I382" i="2"/>
  <c r="J382" i="2"/>
  <c r="K382" i="2"/>
  <c r="L382" i="2"/>
  <c r="M382" i="2"/>
  <c r="O382" i="2"/>
  <c r="P382" i="2"/>
  <c r="Q382" i="2"/>
  <c r="R382" i="2"/>
  <c r="S382" i="2"/>
  <c r="U382" i="2"/>
  <c r="V382" i="2"/>
  <c r="W382" i="2"/>
  <c r="X382" i="2"/>
  <c r="Y382" i="2"/>
  <c r="A383" i="2"/>
  <c r="B383" i="2"/>
  <c r="C383" i="2"/>
  <c r="D383" i="2"/>
  <c r="E383" i="2"/>
  <c r="F383" i="2"/>
  <c r="G383" i="2"/>
  <c r="H383" i="2"/>
  <c r="I383" i="2"/>
  <c r="J383" i="2"/>
  <c r="K383" i="2"/>
  <c r="L383" i="2"/>
  <c r="M383" i="2"/>
  <c r="O383" i="2"/>
  <c r="P383" i="2"/>
  <c r="Q383" i="2"/>
  <c r="R383" i="2"/>
  <c r="S383" i="2"/>
  <c r="U383" i="2"/>
  <c r="V383" i="2"/>
  <c r="W383" i="2"/>
  <c r="X383" i="2"/>
  <c r="Y383" i="2"/>
  <c r="A384" i="2"/>
  <c r="B384" i="2"/>
  <c r="C384" i="2"/>
  <c r="D384" i="2"/>
  <c r="E384" i="2"/>
  <c r="F384" i="2"/>
  <c r="G384" i="2"/>
  <c r="H384" i="2"/>
  <c r="I384" i="2"/>
  <c r="J384" i="2"/>
  <c r="K384" i="2"/>
  <c r="L384" i="2"/>
  <c r="M384" i="2"/>
  <c r="O384" i="2"/>
  <c r="P384" i="2"/>
  <c r="Q384" i="2"/>
  <c r="R384" i="2"/>
  <c r="S384" i="2"/>
  <c r="U384" i="2"/>
  <c r="V384" i="2"/>
  <c r="W384" i="2"/>
  <c r="X384" i="2"/>
  <c r="Y384" i="2"/>
  <c r="A385" i="2"/>
  <c r="B385" i="2"/>
  <c r="C385" i="2"/>
  <c r="D385" i="2"/>
  <c r="E385" i="2"/>
  <c r="F385" i="2"/>
  <c r="G385" i="2"/>
  <c r="H385" i="2"/>
  <c r="I385" i="2"/>
  <c r="J385" i="2"/>
  <c r="K385" i="2"/>
  <c r="L385" i="2"/>
  <c r="M385" i="2"/>
  <c r="O385" i="2"/>
  <c r="P385" i="2"/>
  <c r="Q385" i="2"/>
  <c r="R385" i="2"/>
  <c r="S385" i="2"/>
  <c r="U385" i="2"/>
  <c r="V385" i="2"/>
  <c r="W385" i="2"/>
  <c r="X385" i="2"/>
  <c r="Y385" i="2"/>
  <c r="A386" i="2"/>
  <c r="B386" i="2"/>
  <c r="C386" i="2"/>
  <c r="D386" i="2"/>
  <c r="E386" i="2"/>
  <c r="F386" i="2"/>
  <c r="G386" i="2"/>
  <c r="H386" i="2"/>
  <c r="I386" i="2"/>
  <c r="J386" i="2"/>
  <c r="K386" i="2"/>
  <c r="L386" i="2"/>
  <c r="M386" i="2"/>
  <c r="O386" i="2"/>
  <c r="P386" i="2"/>
  <c r="Q386" i="2"/>
  <c r="R386" i="2"/>
  <c r="S386" i="2"/>
  <c r="U386" i="2"/>
  <c r="V386" i="2"/>
  <c r="W386" i="2"/>
  <c r="X386" i="2"/>
  <c r="Y386" i="2"/>
  <c r="A387" i="2"/>
  <c r="B387" i="2"/>
  <c r="C387" i="2"/>
  <c r="D387" i="2"/>
  <c r="E387" i="2"/>
  <c r="F387" i="2"/>
  <c r="G387" i="2"/>
  <c r="H387" i="2"/>
  <c r="I387" i="2"/>
  <c r="J387" i="2"/>
  <c r="K387" i="2"/>
  <c r="L387" i="2"/>
  <c r="M387" i="2"/>
  <c r="O387" i="2"/>
  <c r="P387" i="2"/>
  <c r="Q387" i="2"/>
  <c r="R387" i="2"/>
  <c r="S387" i="2"/>
  <c r="U387" i="2"/>
  <c r="V387" i="2"/>
  <c r="W387" i="2"/>
  <c r="X387" i="2"/>
  <c r="Y387" i="2"/>
  <c r="A388" i="2"/>
  <c r="B388" i="2"/>
  <c r="C388" i="2"/>
  <c r="D388" i="2"/>
  <c r="E388" i="2"/>
  <c r="F388" i="2"/>
  <c r="G388" i="2"/>
  <c r="H388" i="2"/>
  <c r="I388" i="2"/>
  <c r="J388" i="2"/>
  <c r="K388" i="2"/>
  <c r="L388" i="2"/>
  <c r="M388" i="2"/>
  <c r="O388" i="2"/>
  <c r="P388" i="2"/>
  <c r="Q388" i="2"/>
  <c r="R388" i="2"/>
  <c r="S388" i="2"/>
  <c r="U388" i="2"/>
  <c r="V388" i="2"/>
  <c r="W388" i="2"/>
  <c r="X388" i="2"/>
  <c r="Y388" i="2"/>
  <c r="A389" i="2"/>
  <c r="B389" i="2"/>
  <c r="C389" i="2"/>
  <c r="D389" i="2"/>
  <c r="E389" i="2"/>
  <c r="F389" i="2"/>
  <c r="G389" i="2"/>
  <c r="H389" i="2"/>
  <c r="I389" i="2"/>
  <c r="J389" i="2"/>
  <c r="K389" i="2"/>
  <c r="L389" i="2"/>
  <c r="M389" i="2"/>
  <c r="O389" i="2"/>
  <c r="P389" i="2"/>
  <c r="Q389" i="2"/>
  <c r="R389" i="2"/>
  <c r="S389" i="2"/>
  <c r="U389" i="2"/>
  <c r="V389" i="2"/>
  <c r="W389" i="2"/>
  <c r="X389" i="2"/>
  <c r="Y389" i="2"/>
  <c r="A390" i="2"/>
  <c r="B390" i="2"/>
  <c r="C390" i="2"/>
  <c r="D390" i="2"/>
  <c r="E390" i="2"/>
  <c r="F390" i="2"/>
  <c r="G390" i="2"/>
  <c r="H390" i="2"/>
  <c r="I390" i="2"/>
  <c r="J390" i="2"/>
  <c r="K390" i="2"/>
  <c r="L390" i="2"/>
  <c r="M390" i="2"/>
  <c r="O390" i="2"/>
  <c r="P390" i="2"/>
  <c r="Q390" i="2"/>
  <c r="R390" i="2"/>
  <c r="S390" i="2"/>
  <c r="U390" i="2"/>
  <c r="V390" i="2"/>
  <c r="W390" i="2"/>
  <c r="X390" i="2"/>
  <c r="Y390" i="2"/>
  <c r="A391" i="2"/>
  <c r="B391" i="2"/>
  <c r="C391" i="2"/>
  <c r="D391" i="2"/>
  <c r="E391" i="2"/>
  <c r="F391" i="2"/>
  <c r="G391" i="2"/>
  <c r="H391" i="2"/>
  <c r="I391" i="2"/>
  <c r="J391" i="2"/>
  <c r="K391" i="2"/>
  <c r="L391" i="2"/>
  <c r="M391" i="2"/>
  <c r="O391" i="2"/>
  <c r="P391" i="2"/>
  <c r="Q391" i="2"/>
  <c r="R391" i="2"/>
  <c r="S391" i="2"/>
  <c r="U391" i="2"/>
  <c r="V391" i="2"/>
  <c r="W391" i="2"/>
  <c r="X391" i="2"/>
  <c r="Y391" i="2"/>
  <c r="A392" i="2"/>
  <c r="B392" i="2"/>
  <c r="C392" i="2"/>
  <c r="D392" i="2"/>
  <c r="E392" i="2"/>
  <c r="F392" i="2"/>
  <c r="G392" i="2"/>
  <c r="H392" i="2"/>
  <c r="I392" i="2"/>
  <c r="J392" i="2"/>
  <c r="K392" i="2"/>
  <c r="L392" i="2"/>
  <c r="M392" i="2"/>
  <c r="O392" i="2"/>
  <c r="P392" i="2"/>
  <c r="Q392" i="2"/>
  <c r="R392" i="2"/>
  <c r="S392" i="2"/>
  <c r="U392" i="2"/>
  <c r="V392" i="2"/>
  <c r="W392" i="2"/>
  <c r="X392" i="2"/>
  <c r="Y392" i="2"/>
  <c r="A393" i="2"/>
  <c r="B393" i="2"/>
  <c r="C393" i="2"/>
  <c r="D393" i="2"/>
  <c r="E393" i="2"/>
  <c r="F393" i="2"/>
  <c r="G393" i="2"/>
  <c r="H393" i="2"/>
  <c r="I393" i="2"/>
  <c r="J393" i="2"/>
  <c r="K393" i="2"/>
  <c r="L393" i="2"/>
  <c r="M393" i="2"/>
  <c r="O393" i="2"/>
  <c r="P393" i="2"/>
  <c r="Q393" i="2"/>
  <c r="R393" i="2"/>
  <c r="S393" i="2"/>
  <c r="U393" i="2"/>
  <c r="V393" i="2"/>
  <c r="W393" i="2"/>
  <c r="X393" i="2"/>
  <c r="Y393" i="2"/>
  <c r="A394" i="2"/>
  <c r="B394" i="2"/>
  <c r="C394" i="2"/>
  <c r="D394" i="2"/>
  <c r="E394" i="2"/>
  <c r="F394" i="2"/>
  <c r="G394" i="2"/>
  <c r="H394" i="2"/>
  <c r="I394" i="2"/>
  <c r="J394" i="2"/>
  <c r="K394" i="2"/>
  <c r="L394" i="2"/>
  <c r="M394" i="2"/>
  <c r="O394" i="2"/>
  <c r="P394" i="2"/>
  <c r="Q394" i="2"/>
  <c r="R394" i="2"/>
  <c r="S394" i="2"/>
  <c r="U394" i="2"/>
  <c r="V394" i="2"/>
  <c r="W394" i="2"/>
  <c r="X394" i="2"/>
  <c r="Y394" i="2"/>
  <c r="A395" i="2"/>
  <c r="B395" i="2"/>
  <c r="C395" i="2"/>
  <c r="D395" i="2"/>
  <c r="E395" i="2"/>
  <c r="F395" i="2"/>
  <c r="G395" i="2"/>
  <c r="H395" i="2"/>
  <c r="I395" i="2"/>
  <c r="J395" i="2"/>
  <c r="K395" i="2"/>
  <c r="L395" i="2"/>
  <c r="M395" i="2"/>
  <c r="O395" i="2"/>
  <c r="P395" i="2"/>
  <c r="Q395" i="2"/>
  <c r="R395" i="2"/>
  <c r="S395" i="2"/>
  <c r="U395" i="2"/>
  <c r="V395" i="2"/>
  <c r="W395" i="2"/>
  <c r="X395" i="2"/>
  <c r="Y395" i="2"/>
  <c r="A396" i="2"/>
  <c r="B396" i="2"/>
  <c r="C396" i="2"/>
  <c r="D396" i="2"/>
  <c r="E396" i="2"/>
  <c r="F396" i="2"/>
  <c r="G396" i="2"/>
  <c r="H396" i="2"/>
  <c r="I396" i="2"/>
  <c r="J396" i="2"/>
  <c r="K396" i="2"/>
  <c r="L396" i="2"/>
  <c r="M396" i="2"/>
  <c r="O396" i="2"/>
  <c r="P396" i="2"/>
  <c r="Q396" i="2"/>
  <c r="R396" i="2"/>
  <c r="S396" i="2"/>
  <c r="U396" i="2"/>
  <c r="V396" i="2"/>
  <c r="W396" i="2"/>
  <c r="X396" i="2"/>
  <c r="Y396" i="2"/>
  <c r="A397" i="2"/>
  <c r="B397" i="2"/>
  <c r="C397" i="2"/>
  <c r="D397" i="2"/>
  <c r="E397" i="2"/>
  <c r="F397" i="2"/>
  <c r="G397" i="2"/>
  <c r="H397" i="2"/>
  <c r="I397" i="2"/>
  <c r="J397" i="2"/>
  <c r="K397" i="2"/>
  <c r="L397" i="2"/>
  <c r="M397" i="2"/>
  <c r="O397" i="2"/>
  <c r="P397" i="2"/>
  <c r="Q397" i="2"/>
  <c r="R397" i="2"/>
  <c r="S397" i="2"/>
  <c r="U397" i="2"/>
  <c r="V397" i="2"/>
  <c r="W397" i="2"/>
  <c r="X397" i="2"/>
  <c r="Y397" i="2"/>
  <c r="A398" i="2"/>
  <c r="B398" i="2"/>
  <c r="C398" i="2"/>
  <c r="D398" i="2"/>
  <c r="E398" i="2"/>
  <c r="F398" i="2"/>
  <c r="G398" i="2"/>
  <c r="H398" i="2"/>
  <c r="I398" i="2"/>
  <c r="J398" i="2"/>
  <c r="K398" i="2"/>
  <c r="L398" i="2"/>
  <c r="M398" i="2"/>
  <c r="O398" i="2"/>
  <c r="P398" i="2"/>
  <c r="Q398" i="2"/>
  <c r="R398" i="2"/>
  <c r="S398" i="2"/>
  <c r="U398" i="2"/>
  <c r="V398" i="2"/>
  <c r="W398" i="2"/>
  <c r="X398" i="2"/>
  <c r="Y398" i="2"/>
  <c r="A399" i="2"/>
  <c r="B399" i="2"/>
  <c r="C399" i="2"/>
  <c r="D399" i="2"/>
  <c r="E399" i="2"/>
  <c r="F399" i="2"/>
  <c r="G399" i="2"/>
  <c r="H399" i="2"/>
  <c r="I399" i="2"/>
  <c r="J399" i="2"/>
  <c r="K399" i="2"/>
  <c r="L399" i="2"/>
  <c r="M399" i="2"/>
  <c r="O399" i="2"/>
  <c r="P399" i="2"/>
  <c r="Q399" i="2"/>
  <c r="R399" i="2"/>
  <c r="S399" i="2"/>
  <c r="U399" i="2"/>
  <c r="V399" i="2"/>
  <c r="W399" i="2"/>
  <c r="X399" i="2"/>
  <c r="Y399" i="2"/>
  <c r="A400" i="2"/>
  <c r="B400" i="2"/>
  <c r="C400" i="2"/>
  <c r="D400" i="2"/>
  <c r="E400" i="2"/>
  <c r="F400" i="2"/>
  <c r="G400" i="2"/>
  <c r="H400" i="2"/>
  <c r="I400" i="2"/>
  <c r="J400" i="2"/>
  <c r="K400" i="2"/>
  <c r="L400" i="2"/>
  <c r="M400" i="2"/>
  <c r="O400" i="2"/>
  <c r="P400" i="2"/>
  <c r="Q400" i="2"/>
  <c r="R400" i="2"/>
  <c r="S400" i="2"/>
  <c r="U400" i="2"/>
  <c r="V400" i="2"/>
  <c r="W400" i="2"/>
  <c r="X400" i="2"/>
  <c r="Y400" i="2"/>
  <c r="A401" i="2"/>
  <c r="B401" i="2"/>
  <c r="C401" i="2"/>
  <c r="D401" i="2"/>
  <c r="E401" i="2"/>
  <c r="F401" i="2"/>
  <c r="G401" i="2"/>
  <c r="H401" i="2"/>
  <c r="I401" i="2"/>
  <c r="J401" i="2"/>
  <c r="K401" i="2"/>
  <c r="L401" i="2"/>
  <c r="M401" i="2"/>
  <c r="O401" i="2"/>
  <c r="P401" i="2"/>
  <c r="Q401" i="2"/>
  <c r="R401" i="2"/>
  <c r="S401" i="2"/>
  <c r="U401" i="2"/>
  <c r="V401" i="2"/>
  <c r="W401" i="2"/>
  <c r="X401" i="2"/>
  <c r="Y401" i="2"/>
  <c r="A402" i="2"/>
  <c r="B402" i="2"/>
  <c r="C402" i="2"/>
  <c r="D402" i="2"/>
  <c r="E402" i="2"/>
  <c r="F402" i="2"/>
  <c r="G402" i="2"/>
  <c r="H402" i="2"/>
  <c r="I402" i="2"/>
  <c r="J402" i="2"/>
  <c r="K402" i="2"/>
  <c r="L402" i="2"/>
  <c r="M402" i="2"/>
  <c r="O402" i="2"/>
  <c r="P402" i="2"/>
  <c r="Q402" i="2"/>
  <c r="R402" i="2"/>
  <c r="S402" i="2"/>
  <c r="U402" i="2"/>
  <c r="V402" i="2"/>
  <c r="W402" i="2"/>
  <c r="X402" i="2"/>
  <c r="Y402" i="2"/>
  <c r="A403" i="2"/>
  <c r="B403" i="2"/>
  <c r="C403" i="2"/>
  <c r="D403" i="2"/>
  <c r="E403" i="2"/>
  <c r="F403" i="2"/>
  <c r="G403" i="2"/>
  <c r="H403" i="2"/>
  <c r="I403" i="2"/>
  <c r="J403" i="2"/>
  <c r="K403" i="2"/>
  <c r="L403" i="2"/>
  <c r="M403" i="2"/>
  <c r="O403" i="2"/>
  <c r="P403" i="2"/>
  <c r="Q403" i="2"/>
  <c r="R403" i="2"/>
  <c r="S403" i="2"/>
  <c r="U403" i="2"/>
  <c r="V403" i="2"/>
  <c r="W403" i="2"/>
  <c r="X403" i="2"/>
  <c r="Y403" i="2"/>
  <c r="A404" i="2"/>
  <c r="B404" i="2"/>
  <c r="C404" i="2"/>
  <c r="D404" i="2"/>
  <c r="E404" i="2"/>
  <c r="F404" i="2"/>
  <c r="G404" i="2"/>
  <c r="H404" i="2"/>
  <c r="I404" i="2"/>
  <c r="J404" i="2"/>
  <c r="K404" i="2"/>
  <c r="L404" i="2"/>
  <c r="M404" i="2"/>
  <c r="O404" i="2"/>
  <c r="P404" i="2"/>
  <c r="Q404" i="2"/>
  <c r="R404" i="2"/>
  <c r="S404" i="2"/>
  <c r="U404" i="2"/>
  <c r="V404" i="2"/>
  <c r="W404" i="2"/>
  <c r="X404" i="2"/>
  <c r="Y404" i="2"/>
  <c r="A405" i="2"/>
  <c r="B405" i="2"/>
  <c r="C405" i="2"/>
  <c r="D405" i="2"/>
  <c r="E405" i="2"/>
  <c r="F405" i="2"/>
  <c r="G405" i="2"/>
  <c r="H405" i="2"/>
  <c r="I405" i="2"/>
  <c r="J405" i="2"/>
  <c r="K405" i="2"/>
  <c r="L405" i="2"/>
  <c r="M405" i="2"/>
  <c r="O405" i="2"/>
  <c r="P405" i="2"/>
  <c r="Q405" i="2"/>
  <c r="R405" i="2"/>
  <c r="S405" i="2"/>
  <c r="U405" i="2"/>
  <c r="V405" i="2"/>
  <c r="W405" i="2"/>
  <c r="X405" i="2"/>
  <c r="Y405" i="2"/>
  <c r="A406" i="2"/>
  <c r="B406" i="2"/>
  <c r="C406" i="2"/>
  <c r="D406" i="2"/>
  <c r="E406" i="2"/>
  <c r="F406" i="2"/>
  <c r="G406" i="2"/>
  <c r="H406" i="2"/>
  <c r="I406" i="2"/>
  <c r="J406" i="2"/>
  <c r="K406" i="2"/>
  <c r="L406" i="2"/>
  <c r="M406" i="2"/>
  <c r="O406" i="2"/>
  <c r="P406" i="2"/>
  <c r="Q406" i="2"/>
  <c r="R406" i="2"/>
  <c r="S406" i="2"/>
  <c r="U406" i="2"/>
  <c r="V406" i="2"/>
  <c r="W406" i="2"/>
  <c r="X406" i="2"/>
  <c r="Y406" i="2"/>
  <c r="A407" i="2"/>
  <c r="B407" i="2"/>
  <c r="C407" i="2"/>
  <c r="D407" i="2"/>
  <c r="E407" i="2"/>
  <c r="F407" i="2"/>
  <c r="G407" i="2"/>
  <c r="H407" i="2"/>
  <c r="I407" i="2"/>
  <c r="J407" i="2"/>
  <c r="K407" i="2"/>
  <c r="L407" i="2"/>
  <c r="M407" i="2"/>
  <c r="O407" i="2"/>
  <c r="P407" i="2"/>
  <c r="Q407" i="2"/>
  <c r="R407" i="2"/>
  <c r="S407" i="2"/>
  <c r="U407" i="2"/>
  <c r="V407" i="2"/>
  <c r="W407" i="2"/>
  <c r="X407" i="2"/>
  <c r="Y407" i="2"/>
  <c r="A408" i="2"/>
  <c r="B408" i="2"/>
  <c r="C408" i="2"/>
  <c r="D408" i="2"/>
  <c r="E408" i="2"/>
  <c r="F408" i="2"/>
  <c r="G408" i="2"/>
  <c r="H408" i="2"/>
  <c r="I408" i="2"/>
  <c r="J408" i="2"/>
  <c r="K408" i="2"/>
  <c r="L408" i="2"/>
  <c r="M408" i="2"/>
  <c r="O408" i="2"/>
  <c r="P408" i="2"/>
  <c r="Q408" i="2"/>
  <c r="R408" i="2"/>
  <c r="S408" i="2"/>
  <c r="U408" i="2"/>
  <c r="V408" i="2"/>
  <c r="W408" i="2"/>
  <c r="X408" i="2"/>
  <c r="Y408" i="2"/>
  <c r="A409" i="2"/>
  <c r="B409" i="2"/>
  <c r="C409" i="2"/>
  <c r="D409" i="2"/>
  <c r="E409" i="2"/>
  <c r="F409" i="2"/>
  <c r="G409" i="2"/>
  <c r="H409" i="2"/>
  <c r="I409" i="2"/>
  <c r="J409" i="2"/>
  <c r="K409" i="2"/>
  <c r="L409" i="2"/>
  <c r="M409" i="2"/>
  <c r="O409" i="2"/>
  <c r="P409" i="2"/>
  <c r="Q409" i="2"/>
  <c r="R409" i="2"/>
  <c r="S409" i="2"/>
  <c r="U409" i="2"/>
  <c r="V409" i="2"/>
  <c r="W409" i="2"/>
  <c r="X409" i="2"/>
  <c r="Y409" i="2"/>
  <c r="A410" i="2"/>
  <c r="B410" i="2"/>
  <c r="C410" i="2"/>
  <c r="D410" i="2"/>
  <c r="E410" i="2"/>
  <c r="F410" i="2"/>
  <c r="G410" i="2"/>
  <c r="H410" i="2"/>
  <c r="I410" i="2"/>
  <c r="J410" i="2"/>
  <c r="K410" i="2"/>
  <c r="L410" i="2"/>
  <c r="M410" i="2"/>
  <c r="O410" i="2"/>
  <c r="P410" i="2"/>
  <c r="Q410" i="2"/>
  <c r="R410" i="2"/>
  <c r="S410" i="2"/>
  <c r="U410" i="2"/>
  <c r="V410" i="2"/>
  <c r="W410" i="2"/>
  <c r="X410" i="2"/>
  <c r="Y410" i="2"/>
  <c r="A411" i="2"/>
  <c r="B411" i="2"/>
  <c r="C411" i="2"/>
  <c r="D411" i="2"/>
  <c r="E411" i="2"/>
  <c r="F411" i="2"/>
  <c r="G411" i="2"/>
  <c r="H411" i="2"/>
  <c r="I411" i="2"/>
  <c r="J411" i="2"/>
  <c r="K411" i="2"/>
  <c r="L411" i="2"/>
  <c r="M411" i="2"/>
  <c r="O411" i="2"/>
  <c r="P411" i="2"/>
  <c r="Q411" i="2"/>
  <c r="R411" i="2"/>
  <c r="S411" i="2"/>
  <c r="U411" i="2"/>
  <c r="V411" i="2"/>
  <c r="W411" i="2"/>
  <c r="X411" i="2"/>
  <c r="Y411" i="2"/>
  <c r="A412" i="2"/>
  <c r="B412" i="2"/>
  <c r="C412" i="2"/>
  <c r="D412" i="2"/>
  <c r="E412" i="2"/>
  <c r="F412" i="2"/>
  <c r="G412" i="2"/>
  <c r="H412" i="2"/>
  <c r="I412" i="2"/>
  <c r="J412" i="2"/>
  <c r="K412" i="2"/>
  <c r="L412" i="2"/>
  <c r="M412" i="2"/>
  <c r="O412" i="2"/>
  <c r="P412" i="2"/>
  <c r="Q412" i="2"/>
  <c r="R412" i="2"/>
  <c r="S412" i="2"/>
  <c r="U412" i="2"/>
  <c r="V412" i="2"/>
  <c r="W412" i="2"/>
  <c r="X412" i="2"/>
  <c r="Y412" i="2"/>
  <c r="A413" i="2"/>
  <c r="B413" i="2"/>
  <c r="C413" i="2"/>
  <c r="D413" i="2"/>
  <c r="E413" i="2"/>
  <c r="F413" i="2"/>
  <c r="G413" i="2"/>
  <c r="H413" i="2"/>
  <c r="I413" i="2"/>
  <c r="J413" i="2"/>
  <c r="K413" i="2"/>
  <c r="L413" i="2"/>
  <c r="M413" i="2"/>
  <c r="O413" i="2"/>
  <c r="P413" i="2"/>
  <c r="Q413" i="2"/>
  <c r="R413" i="2"/>
  <c r="S413" i="2"/>
  <c r="U413" i="2"/>
  <c r="V413" i="2"/>
  <c r="W413" i="2"/>
  <c r="X413" i="2"/>
  <c r="Y413" i="2"/>
  <c r="A414" i="2"/>
  <c r="B414" i="2"/>
  <c r="C414" i="2"/>
  <c r="D414" i="2"/>
  <c r="E414" i="2"/>
  <c r="F414" i="2"/>
  <c r="G414" i="2"/>
  <c r="H414" i="2"/>
  <c r="I414" i="2"/>
  <c r="J414" i="2"/>
  <c r="K414" i="2"/>
  <c r="L414" i="2"/>
  <c r="M414" i="2"/>
  <c r="O414" i="2"/>
  <c r="P414" i="2"/>
  <c r="Q414" i="2"/>
  <c r="R414" i="2"/>
  <c r="S414" i="2"/>
  <c r="U414" i="2"/>
  <c r="V414" i="2"/>
  <c r="W414" i="2"/>
  <c r="X414" i="2"/>
  <c r="Y414" i="2"/>
  <c r="A415" i="2"/>
  <c r="B415" i="2"/>
  <c r="C415" i="2"/>
  <c r="D415" i="2"/>
  <c r="E415" i="2"/>
  <c r="F415" i="2"/>
  <c r="G415" i="2"/>
  <c r="H415" i="2"/>
  <c r="I415" i="2"/>
  <c r="J415" i="2"/>
  <c r="K415" i="2"/>
  <c r="L415" i="2"/>
  <c r="M415" i="2"/>
  <c r="O415" i="2"/>
  <c r="P415" i="2"/>
  <c r="Q415" i="2"/>
  <c r="R415" i="2"/>
  <c r="S415" i="2"/>
  <c r="U415" i="2"/>
  <c r="V415" i="2"/>
  <c r="W415" i="2"/>
  <c r="X415" i="2"/>
  <c r="Y415" i="2"/>
  <c r="A416" i="2"/>
  <c r="B416" i="2"/>
  <c r="C416" i="2"/>
  <c r="D416" i="2"/>
  <c r="E416" i="2"/>
  <c r="F416" i="2"/>
  <c r="G416" i="2"/>
  <c r="H416" i="2"/>
  <c r="I416" i="2"/>
  <c r="J416" i="2"/>
  <c r="K416" i="2"/>
  <c r="L416" i="2"/>
  <c r="M416" i="2"/>
  <c r="O416" i="2"/>
  <c r="P416" i="2"/>
  <c r="Q416" i="2"/>
  <c r="R416" i="2"/>
  <c r="S416" i="2"/>
  <c r="U416" i="2"/>
  <c r="V416" i="2"/>
  <c r="W416" i="2"/>
  <c r="X416" i="2"/>
  <c r="Y416" i="2"/>
  <c r="A417" i="2"/>
  <c r="B417" i="2"/>
  <c r="C417" i="2"/>
  <c r="D417" i="2"/>
  <c r="E417" i="2"/>
  <c r="F417" i="2"/>
  <c r="G417" i="2"/>
  <c r="H417" i="2"/>
  <c r="I417" i="2"/>
  <c r="J417" i="2"/>
  <c r="K417" i="2"/>
  <c r="L417" i="2"/>
  <c r="M417" i="2"/>
  <c r="O417" i="2"/>
  <c r="P417" i="2"/>
  <c r="Q417" i="2"/>
  <c r="R417" i="2"/>
  <c r="S417" i="2"/>
  <c r="U417" i="2"/>
  <c r="V417" i="2"/>
  <c r="W417" i="2"/>
  <c r="X417" i="2"/>
  <c r="Y417" i="2"/>
  <c r="A418" i="2"/>
  <c r="B418" i="2"/>
  <c r="C418" i="2"/>
  <c r="D418" i="2"/>
  <c r="E418" i="2"/>
  <c r="F418" i="2"/>
  <c r="G418" i="2"/>
  <c r="H418" i="2"/>
  <c r="I418" i="2"/>
  <c r="J418" i="2"/>
  <c r="K418" i="2"/>
  <c r="L418" i="2"/>
  <c r="M418" i="2"/>
  <c r="O418" i="2"/>
  <c r="P418" i="2"/>
  <c r="Q418" i="2"/>
  <c r="R418" i="2"/>
  <c r="S418" i="2"/>
  <c r="U418" i="2"/>
  <c r="V418" i="2"/>
  <c r="W418" i="2"/>
  <c r="X418" i="2"/>
  <c r="Y418" i="2"/>
  <c r="A419" i="2"/>
  <c r="B419" i="2"/>
  <c r="C419" i="2"/>
  <c r="D419" i="2"/>
  <c r="E419" i="2"/>
  <c r="F419" i="2"/>
  <c r="G419" i="2"/>
  <c r="H419" i="2"/>
  <c r="I419" i="2"/>
  <c r="J419" i="2"/>
  <c r="K419" i="2"/>
  <c r="L419" i="2"/>
  <c r="M419" i="2"/>
  <c r="O419" i="2"/>
  <c r="P419" i="2"/>
  <c r="Q419" i="2"/>
  <c r="R419" i="2"/>
  <c r="S419" i="2"/>
  <c r="U419" i="2"/>
  <c r="V419" i="2"/>
  <c r="W419" i="2"/>
  <c r="X419" i="2"/>
  <c r="Y419" i="2"/>
  <c r="A420" i="2"/>
  <c r="B420" i="2"/>
  <c r="C420" i="2"/>
  <c r="D420" i="2"/>
  <c r="E420" i="2"/>
  <c r="F420" i="2"/>
  <c r="G420" i="2"/>
  <c r="H420" i="2"/>
  <c r="I420" i="2"/>
  <c r="J420" i="2"/>
  <c r="K420" i="2"/>
  <c r="L420" i="2"/>
  <c r="M420" i="2"/>
  <c r="O420" i="2"/>
  <c r="P420" i="2"/>
  <c r="Q420" i="2"/>
  <c r="R420" i="2"/>
  <c r="S420" i="2"/>
  <c r="U420" i="2"/>
  <c r="V420" i="2"/>
  <c r="W420" i="2"/>
  <c r="X420" i="2"/>
  <c r="Y420" i="2"/>
  <c r="A421" i="2"/>
  <c r="B421" i="2"/>
  <c r="C421" i="2"/>
  <c r="D421" i="2"/>
  <c r="E421" i="2"/>
  <c r="F421" i="2"/>
  <c r="G421" i="2"/>
  <c r="H421" i="2"/>
  <c r="I421" i="2"/>
  <c r="J421" i="2"/>
  <c r="K421" i="2"/>
  <c r="L421" i="2"/>
  <c r="M421" i="2"/>
  <c r="O421" i="2"/>
  <c r="P421" i="2"/>
  <c r="Q421" i="2"/>
  <c r="R421" i="2"/>
  <c r="S421" i="2"/>
  <c r="U421" i="2"/>
  <c r="V421" i="2"/>
  <c r="W421" i="2"/>
  <c r="X421" i="2"/>
  <c r="Y421" i="2"/>
  <c r="A422" i="2"/>
  <c r="B422" i="2"/>
  <c r="C422" i="2"/>
  <c r="D422" i="2"/>
  <c r="E422" i="2"/>
  <c r="F422" i="2"/>
  <c r="G422" i="2"/>
  <c r="H422" i="2"/>
  <c r="I422" i="2"/>
  <c r="J422" i="2"/>
  <c r="K422" i="2"/>
  <c r="L422" i="2"/>
  <c r="M422" i="2"/>
  <c r="O422" i="2"/>
  <c r="P422" i="2"/>
  <c r="Q422" i="2"/>
  <c r="R422" i="2"/>
  <c r="S422" i="2"/>
  <c r="U422" i="2"/>
  <c r="V422" i="2"/>
  <c r="W422" i="2"/>
  <c r="X422" i="2"/>
  <c r="Y422" i="2"/>
  <c r="A423" i="2"/>
  <c r="B423" i="2"/>
  <c r="C423" i="2"/>
  <c r="D423" i="2"/>
  <c r="E423" i="2"/>
  <c r="F423" i="2"/>
  <c r="G423" i="2"/>
  <c r="H423" i="2"/>
  <c r="I423" i="2"/>
  <c r="J423" i="2"/>
  <c r="K423" i="2"/>
  <c r="L423" i="2"/>
  <c r="M423" i="2"/>
  <c r="O423" i="2"/>
  <c r="P423" i="2"/>
  <c r="Q423" i="2"/>
  <c r="R423" i="2"/>
  <c r="S423" i="2"/>
  <c r="U423" i="2"/>
  <c r="V423" i="2"/>
  <c r="W423" i="2"/>
  <c r="X423" i="2"/>
  <c r="Y423" i="2"/>
  <c r="A424" i="2"/>
  <c r="B424" i="2"/>
  <c r="C424" i="2"/>
  <c r="D424" i="2"/>
  <c r="E424" i="2"/>
  <c r="F424" i="2"/>
  <c r="G424" i="2"/>
  <c r="H424" i="2"/>
  <c r="I424" i="2"/>
  <c r="J424" i="2"/>
  <c r="K424" i="2"/>
  <c r="L424" i="2"/>
  <c r="M424" i="2"/>
  <c r="O424" i="2"/>
  <c r="P424" i="2"/>
  <c r="Q424" i="2"/>
  <c r="R424" i="2"/>
  <c r="S424" i="2"/>
  <c r="U424" i="2"/>
  <c r="V424" i="2"/>
  <c r="W424" i="2"/>
  <c r="X424" i="2"/>
  <c r="Y424" i="2"/>
  <c r="A425" i="2"/>
  <c r="B425" i="2"/>
  <c r="C425" i="2"/>
  <c r="D425" i="2"/>
  <c r="E425" i="2"/>
  <c r="F425" i="2"/>
  <c r="G425" i="2"/>
  <c r="H425" i="2"/>
  <c r="I425" i="2"/>
  <c r="J425" i="2"/>
  <c r="K425" i="2"/>
  <c r="L425" i="2"/>
  <c r="M425" i="2"/>
  <c r="O425" i="2"/>
  <c r="P425" i="2"/>
  <c r="Q425" i="2"/>
  <c r="R425" i="2"/>
  <c r="S425" i="2"/>
  <c r="U425" i="2"/>
  <c r="V425" i="2"/>
  <c r="W425" i="2"/>
  <c r="X425" i="2"/>
  <c r="Y425" i="2"/>
  <c r="A426" i="2"/>
  <c r="B426" i="2"/>
  <c r="C426" i="2"/>
  <c r="D426" i="2"/>
  <c r="E426" i="2"/>
  <c r="F426" i="2"/>
  <c r="G426" i="2"/>
  <c r="H426" i="2"/>
  <c r="I426" i="2"/>
  <c r="J426" i="2"/>
  <c r="K426" i="2"/>
  <c r="L426" i="2"/>
  <c r="M426" i="2"/>
  <c r="O426" i="2"/>
  <c r="P426" i="2"/>
  <c r="Q426" i="2"/>
  <c r="R426" i="2"/>
  <c r="S426" i="2"/>
  <c r="U426" i="2"/>
  <c r="V426" i="2"/>
  <c r="W426" i="2"/>
  <c r="X426" i="2"/>
  <c r="Y426" i="2"/>
  <c r="A427" i="2"/>
  <c r="B427" i="2"/>
  <c r="C427" i="2"/>
  <c r="D427" i="2"/>
  <c r="E427" i="2"/>
  <c r="F427" i="2"/>
  <c r="G427" i="2"/>
  <c r="H427" i="2"/>
  <c r="I427" i="2"/>
  <c r="J427" i="2"/>
  <c r="K427" i="2"/>
  <c r="L427" i="2"/>
  <c r="M427" i="2"/>
  <c r="O427" i="2"/>
  <c r="P427" i="2"/>
  <c r="Q427" i="2"/>
  <c r="R427" i="2"/>
  <c r="S427" i="2"/>
  <c r="U427" i="2"/>
  <c r="V427" i="2"/>
  <c r="W427" i="2"/>
  <c r="X427" i="2"/>
  <c r="Y427" i="2"/>
  <c r="A428" i="2"/>
  <c r="B428" i="2"/>
  <c r="C428" i="2"/>
  <c r="D428" i="2"/>
  <c r="E428" i="2"/>
  <c r="F428" i="2"/>
  <c r="G428" i="2"/>
  <c r="H428" i="2"/>
  <c r="I428" i="2"/>
  <c r="J428" i="2"/>
  <c r="K428" i="2"/>
  <c r="L428" i="2"/>
  <c r="M428" i="2"/>
  <c r="O428" i="2"/>
  <c r="P428" i="2"/>
  <c r="Q428" i="2"/>
  <c r="R428" i="2"/>
  <c r="S428" i="2"/>
  <c r="U428" i="2"/>
  <c r="V428" i="2"/>
  <c r="W428" i="2"/>
  <c r="X428" i="2"/>
  <c r="Y428" i="2"/>
  <c r="A429" i="2"/>
  <c r="B429" i="2"/>
  <c r="C429" i="2"/>
  <c r="D429" i="2"/>
  <c r="E429" i="2"/>
  <c r="F429" i="2"/>
  <c r="G429" i="2"/>
  <c r="H429" i="2"/>
  <c r="I429" i="2"/>
  <c r="J429" i="2"/>
  <c r="K429" i="2"/>
  <c r="L429" i="2"/>
  <c r="M429" i="2"/>
  <c r="O429" i="2"/>
  <c r="P429" i="2"/>
  <c r="Q429" i="2"/>
  <c r="R429" i="2"/>
  <c r="S429" i="2"/>
  <c r="U429" i="2"/>
  <c r="V429" i="2"/>
  <c r="W429" i="2"/>
  <c r="X429" i="2"/>
  <c r="Y429" i="2"/>
  <c r="A430" i="2"/>
  <c r="B430" i="2"/>
  <c r="C430" i="2"/>
  <c r="D430" i="2"/>
  <c r="E430" i="2"/>
  <c r="F430" i="2"/>
  <c r="G430" i="2"/>
  <c r="H430" i="2"/>
  <c r="I430" i="2"/>
  <c r="J430" i="2"/>
  <c r="K430" i="2"/>
  <c r="L430" i="2"/>
  <c r="M430" i="2"/>
  <c r="O430" i="2"/>
  <c r="P430" i="2"/>
  <c r="Q430" i="2"/>
  <c r="R430" i="2"/>
  <c r="S430" i="2"/>
  <c r="U430" i="2"/>
  <c r="V430" i="2"/>
  <c r="W430" i="2"/>
  <c r="X430" i="2"/>
  <c r="Y430" i="2"/>
  <c r="A431" i="2"/>
  <c r="B431" i="2"/>
  <c r="C431" i="2"/>
  <c r="D431" i="2"/>
  <c r="E431" i="2"/>
  <c r="F431" i="2"/>
  <c r="G431" i="2"/>
  <c r="H431" i="2"/>
  <c r="I431" i="2"/>
  <c r="J431" i="2"/>
  <c r="K431" i="2"/>
  <c r="L431" i="2"/>
  <c r="M431" i="2"/>
  <c r="O431" i="2"/>
  <c r="P431" i="2"/>
  <c r="Q431" i="2"/>
  <c r="R431" i="2"/>
  <c r="S431" i="2"/>
  <c r="U431" i="2"/>
  <c r="V431" i="2"/>
  <c r="W431" i="2"/>
  <c r="X431" i="2"/>
  <c r="Y431" i="2"/>
  <c r="A432" i="2"/>
  <c r="B432" i="2"/>
  <c r="C432" i="2"/>
  <c r="D432" i="2"/>
  <c r="E432" i="2"/>
  <c r="F432" i="2"/>
  <c r="G432" i="2"/>
  <c r="H432" i="2"/>
  <c r="I432" i="2"/>
  <c r="J432" i="2"/>
  <c r="K432" i="2"/>
  <c r="L432" i="2"/>
  <c r="M432" i="2"/>
  <c r="O432" i="2"/>
  <c r="P432" i="2"/>
  <c r="Q432" i="2"/>
  <c r="R432" i="2"/>
  <c r="S432" i="2"/>
  <c r="U432" i="2"/>
  <c r="V432" i="2"/>
  <c r="W432" i="2"/>
  <c r="X432" i="2"/>
  <c r="Y432" i="2"/>
  <c r="A433" i="2"/>
  <c r="B433" i="2"/>
  <c r="C433" i="2"/>
  <c r="D433" i="2"/>
  <c r="E433" i="2"/>
  <c r="F433" i="2"/>
  <c r="G433" i="2"/>
  <c r="H433" i="2"/>
  <c r="I433" i="2"/>
  <c r="J433" i="2"/>
  <c r="K433" i="2"/>
  <c r="L433" i="2"/>
  <c r="M433" i="2"/>
  <c r="O433" i="2"/>
  <c r="P433" i="2"/>
  <c r="Q433" i="2"/>
  <c r="R433" i="2"/>
  <c r="S433" i="2"/>
  <c r="U433" i="2"/>
  <c r="V433" i="2"/>
  <c r="W433" i="2"/>
  <c r="X433" i="2"/>
  <c r="Y433" i="2"/>
  <c r="A434" i="2"/>
  <c r="B434" i="2"/>
  <c r="C434" i="2"/>
  <c r="D434" i="2"/>
  <c r="E434" i="2"/>
  <c r="F434" i="2"/>
  <c r="G434" i="2"/>
  <c r="H434" i="2"/>
  <c r="I434" i="2"/>
  <c r="J434" i="2"/>
  <c r="K434" i="2"/>
  <c r="L434" i="2"/>
  <c r="M434" i="2"/>
  <c r="O434" i="2"/>
  <c r="P434" i="2"/>
  <c r="Q434" i="2"/>
  <c r="R434" i="2"/>
  <c r="S434" i="2"/>
  <c r="U434" i="2"/>
  <c r="V434" i="2"/>
  <c r="W434" i="2"/>
  <c r="X434" i="2"/>
  <c r="Y434" i="2"/>
  <c r="A435" i="2"/>
  <c r="B435" i="2"/>
  <c r="C435" i="2"/>
  <c r="D435" i="2"/>
  <c r="E435" i="2"/>
  <c r="F435" i="2"/>
  <c r="G435" i="2"/>
  <c r="H435" i="2"/>
  <c r="I435" i="2"/>
  <c r="J435" i="2"/>
  <c r="K435" i="2"/>
  <c r="L435" i="2"/>
  <c r="M435" i="2"/>
  <c r="O435" i="2"/>
  <c r="P435" i="2"/>
  <c r="Q435" i="2"/>
  <c r="R435" i="2"/>
  <c r="S435" i="2"/>
  <c r="U435" i="2"/>
  <c r="V435" i="2"/>
  <c r="W435" i="2"/>
  <c r="X435" i="2"/>
  <c r="Y435" i="2"/>
  <c r="A436" i="2"/>
  <c r="B436" i="2"/>
  <c r="C436" i="2"/>
  <c r="D436" i="2"/>
  <c r="E436" i="2"/>
  <c r="F436" i="2"/>
  <c r="G436" i="2"/>
  <c r="H436" i="2"/>
  <c r="I436" i="2"/>
  <c r="J436" i="2"/>
  <c r="K436" i="2"/>
  <c r="L436" i="2"/>
  <c r="M436" i="2"/>
  <c r="O436" i="2"/>
  <c r="P436" i="2"/>
  <c r="Q436" i="2"/>
  <c r="R436" i="2"/>
  <c r="S436" i="2"/>
  <c r="U436" i="2"/>
  <c r="V436" i="2"/>
  <c r="W436" i="2"/>
  <c r="X436" i="2"/>
  <c r="Y436" i="2"/>
  <c r="A437" i="2"/>
  <c r="B437" i="2"/>
  <c r="C437" i="2"/>
  <c r="D437" i="2"/>
  <c r="E437" i="2"/>
  <c r="F437" i="2"/>
  <c r="G437" i="2"/>
  <c r="H437" i="2"/>
  <c r="I437" i="2"/>
  <c r="J437" i="2"/>
  <c r="K437" i="2"/>
  <c r="L437" i="2"/>
  <c r="M437" i="2"/>
  <c r="O437" i="2"/>
  <c r="P437" i="2"/>
  <c r="Q437" i="2"/>
  <c r="R437" i="2"/>
  <c r="S437" i="2"/>
  <c r="U437" i="2"/>
  <c r="V437" i="2"/>
  <c r="W437" i="2"/>
  <c r="X437" i="2"/>
  <c r="Y437" i="2"/>
  <c r="A438" i="2"/>
  <c r="B438" i="2"/>
  <c r="C438" i="2"/>
  <c r="D438" i="2"/>
  <c r="E438" i="2"/>
  <c r="F438" i="2"/>
  <c r="G438" i="2"/>
  <c r="H438" i="2"/>
  <c r="I438" i="2"/>
  <c r="J438" i="2"/>
  <c r="K438" i="2"/>
  <c r="L438" i="2"/>
  <c r="M438" i="2"/>
  <c r="O438" i="2"/>
  <c r="P438" i="2"/>
  <c r="Q438" i="2"/>
  <c r="R438" i="2"/>
  <c r="S438" i="2"/>
  <c r="U438" i="2"/>
  <c r="V438" i="2"/>
  <c r="W438" i="2"/>
  <c r="X438" i="2"/>
  <c r="Y438" i="2"/>
  <c r="A439" i="2"/>
  <c r="B439" i="2"/>
  <c r="C439" i="2"/>
  <c r="D439" i="2"/>
  <c r="E439" i="2"/>
  <c r="F439" i="2"/>
  <c r="G439" i="2"/>
  <c r="H439" i="2"/>
  <c r="I439" i="2"/>
  <c r="J439" i="2"/>
  <c r="K439" i="2"/>
  <c r="L439" i="2"/>
  <c r="M439" i="2"/>
  <c r="O439" i="2"/>
  <c r="P439" i="2"/>
  <c r="Q439" i="2"/>
  <c r="R439" i="2"/>
  <c r="S439" i="2"/>
  <c r="U439" i="2"/>
  <c r="V439" i="2"/>
  <c r="W439" i="2"/>
  <c r="X439" i="2"/>
  <c r="Y439" i="2"/>
  <c r="A440" i="2"/>
  <c r="B440" i="2"/>
  <c r="C440" i="2"/>
  <c r="D440" i="2"/>
  <c r="E440" i="2"/>
  <c r="F440" i="2"/>
  <c r="G440" i="2"/>
  <c r="H440" i="2"/>
  <c r="I440" i="2"/>
  <c r="J440" i="2"/>
  <c r="K440" i="2"/>
  <c r="L440" i="2"/>
  <c r="M440" i="2"/>
  <c r="O440" i="2"/>
  <c r="P440" i="2"/>
  <c r="Q440" i="2"/>
  <c r="R440" i="2"/>
  <c r="S440" i="2"/>
  <c r="U440" i="2"/>
  <c r="V440" i="2"/>
  <c r="W440" i="2"/>
  <c r="X440" i="2"/>
  <c r="Y440" i="2"/>
  <c r="A441" i="2"/>
  <c r="B441" i="2"/>
  <c r="C441" i="2"/>
  <c r="D441" i="2"/>
  <c r="E441" i="2"/>
  <c r="F441" i="2"/>
  <c r="G441" i="2"/>
  <c r="H441" i="2"/>
  <c r="I441" i="2"/>
  <c r="J441" i="2"/>
  <c r="K441" i="2"/>
  <c r="L441" i="2"/>
  <c r="M441" i="2"/>
  <c r="O441" i="2"/>
  <c r="P441" i="2"/>
  <c r="Q441" i="2"/>
  <c r="R441" i="2"/>
  <c r="S441" i="2"/>
  <c r="U441" i="2"/>
  <c r="V441" i="2"/>
  <c r="W441" i="2"/>
  <c r="X441" i="2"/>
  <c r="Y441" i="2"/>
  <c r="A442" i="2"/>
  <c r="B442" i="2"/>
  <c r="C442" i="2"/>
  <c r="D442" i="2"/>
  <c r="E442" i="2"/>
  <c r="F442" i="2"/>
  <c r="G442" i="2"/>
  <c r="H442" i="2"/>
  <c r="I442" i="2"/>
  <c r="J442" i="2"/>
  <c r="K442" i="2"/>
  <c r="L442" i="2"/>
  <c r="M442" i="2"/>
  <c r="O442" i="2"/>
  <c r="P442" i="2"/>
  <c r="Q442" i="2"/>
  <c r="R442" i="2"/>
  <c r="S442" i="2"/>
  <c r="U442" i="2"/>
  <c r="V442" i="2"/>
  <c r="W442" i="2"/>
  <c r="X442" i="2"/>
  <c r="Y442" i="2"/>
  <c r="A443" i="2"/>
  <c r="B443" i="2"/>
  <c r="C443" i="2"/>
  <c r="D443" i="2"/>
  <c r="E443" i="2"/>
  <c r="F443" i="2"/>
  <c r="G443" i="2"/>
  <c r="H443" i="2"/>
  <c r="I443" i="2"/>
  <c r="J443" i="2"/>
  <c r="K443" i="2"/>
  <c r="L443" i="2"/>
  <c r="M443" i="2"/>
  <c r="O443" i="2"/>
  <c r="P443" i="2"/>
  <c r="Q443" i="2"/>
  <c r="R443" i="2"/>
  <c r="S443" i="2"/>
  <c r="U443" i="2"/>
  <c r="V443" i="2"/>
  <c r="W443" i="2"/>
  <c r="X443" i="2"/>
  <c r="Y443" i="2"/>
  <c r="A444" i="2"/>
  <c r="B444" i="2"/>
  <c r="C444" i="2"/>
  <c r="D444" i="2"/>
  <c r="E444" i="2"/>
  <c r="F444" i="2"/>
  <c r="G444" i="2"/>
  <c r="H444" i="2"/>
  <c r="I444" i="2"/>
  <c r="J444" i="2"/>
  <c r="K444" i="2"/>
  <c r="L444" i="2"/>
  <c r="M444" i="2"/>
  <c r="O444" i="2"/>
  <c r="P444" i="2"/>
  <c r="Q444" i="2"/>
  <c r="R444" i="2"/>
  <c r="S444" i="2"/>
  <c r="U444" i="2"/>
  <c r="V444" i="2"/>
  <c r="W444" i="2"/>
  <c r="X444" i="2"/>
  <c r="Y444" i="2"/>
  <c r="A445" i="2"/>
  <c r="B445" i="2"/>
  <c r="C445" i="2"/>
  <c r="D445" i="2"/>
  <c r="E445" i="2"/>
  <c r="F445" i="2"/>
  <c r="G445" i="2"/>
  <c r="H445" i="2"/>
  <c r="I445" i="2"/>
  <c r="J445" i="2"/>
  <c r="K445" i="2"/>
  <c r="L445" i="2"/>
  <c r="M445" i="2"/>
  <c r="O445" i="2"/>
  <c r="P445" i="2"/>
  <c r="Q445" i="2"/>
  <c r="R445" i="2"/>
  <c r="S445" i="2"/>
  <c r="U445" i="2"/>
  <c r="V445" i="2"/>
  <c r="W445" i="2"/>
  <c r="X445" i="2"/>
  <c r="Y445" i="2"/>
  <c r="A446" i="2"/>
  <c r="B446" i="2"/>
  <c r="C446" i="2"/>
  <c r="D446" i="2"/>
  <c r="E446" i="2"/>
  <c r="F446" i="2"/>
  <c r="G446" i="2"/>
  <c r="H446" i="2"/>
  <c r="I446" i="2"/>
  <c r="J446" i="2"/>
  <c r="K446" i="2"/>
  <c r="L446" i="2"/>
  <c r="M446" i="2"/>
  <c r="O446" i="2"/>
  <c r="P446" i="2"/>
  <c r="Q446" i="2"/>
  <c r="R446" i="2"/>
  <c r="S446" i="2"/>
  <c r="U446" i="2"/>
  <c r="V446" i="2"/>
  <c r="W446" i="2"/>
  <c r="X446" i="2"/>
  <c r="Y446" i="2"/>
  <c r="A447" i="2"/>
  <c r="B447" i="2"/>
  <c r="C447" i="2"/>
  <c r="D447" i="2"/>
  <c r="E447" i="2"/>
  <c r="F447" i="2"/>
  <c r="G447" i="2"/>
  <c r="H447" i="2"/>
  <c r="I447" i="2"/>
  <c r="J447" i="2"/>
  <c r="K447" i="2"/>
  <c r="L447" i="2"/>
  <c r="M447" i="2"/>
  <c r="O447" i="2"/>
  <c r="P447" i="2"/>
  <c r="Q447" i="2"/>
  <c r="R447" i="2"/>
  <c r="S447" i="2"/>
  <c r="U447" i="2"/>
  <c r="V447" i="2"/>
  <c r="W447" i="2"/>
  <c r="X447" i="2"/>
  <c r="Y447" i="2"/>
  <c r="A448" i="2"/>
  <c r="B448" i="2"/>
  <c r="C448" i="2"/>
  <c r="D448" i="2"/>
  <c r="E448" i="2"/>
  <c r="F448" i="2"/>
  <c r="G448" i="2"/>
  <c r="H448" i="2"/>
  <c r="I448" i="2"/>
  <c r="J448" i="2"/>
  <c r="K448" i="2"/>
  <c r="L448" i="2"/>
  <c r="M448" i="2"/>
  <c r="O448" i="2"/>
  <c r="P448" i="2"/>
  <c r="Q448" i="2"/>
  <c r="R448" i="2"/>
  <c r="S448" i="2"/>
  <c r="U448" i="2"/>
  <c r="V448" i="2"/>
  <c r="W448" i="2"/>
  <c r="X448" i="2"/>
  <c r="Y448" i="2"/>
  <c r="A449" i="2"/>
  <c r="B449" i="2"/>
  <c r="C449" i="2"/>
  <c r="D449" i="2"/>
  <c r="E449" i="2"/>
  <c r="F449" i="2"/>
  <c r="G449" i="2"/>
  <c r="H449" i="2"/>
  <c r="I449" i="2"/>
  <c r="J449" i="2"/>
  <c r="K449" i="2"/>
  <c r="L449" i="2"/>
  <c r="M449" i="2"/>
  <c r="O449" i="2"/>
  <c r="P449" i="2"/>
  <c r="Q449" i="2"/>
  <c r="R449" i="2"/>
  <c r="S449" i="2"/>
  <c r="U449" i="2"/>
  <c r="V449" i="2"/>
  <c r="W449" i="2"/>
  <c r="X449" i="2"/>
  <c r="Y449" i="2"/>
  <c r="A450" i="2"/>
  <c r="B450" i="2"/>
  <c r="C450" i="2"/>
  <c r="D450" i="2"/>
  <c r="E450" i="2"/>
  <c r="F450" i="2"/>
  <c r="G450" i="2"/>
  <c r="H450" i="2"/>
  <c r="I450" i="2"/>
  <c r="J450" i="2"/>
  <c r="K450" i="2"/>
  <c r="L450" i="2"/>
  <c r="M450" i="2"/>
  <c r="O450" i="2"/>
  <c r="P450" i="2"/>
  <c r="Q450" i="2"/>
  <c r="R450" i="2"/>
  <c r="S450" i="2"/>
  <c r="U450" i="2"/>
  <c r="V450" i="2"/>
  <c r="W450" i="2"/>
  <c r="X450" i="2"/>
  <c r="Y450" i="2"/>
  <c r="A451" i="2"/>
  <c r="B451" i="2"/>
  <c r="C451" i="2"/>
  <c r="D451" i="2"/>
  <c r="E451" i="2"/>
  <c r="F451" i="2"/>
  <c r="G451" i="2"/>
  <c r="H451" i="2"/>
  <c r="I451" i="2"/>
  <c r="J451" i="2"/>
  <c r="K451" i="2"/>
  <c r="L451" i="2"/>
  <c r="M451" i="2"/>
  <c r="O451" i="2"/>
  <c r="P451" i="2"/>
  <c r="Q451" i="2"/>
  <c r="R451" i="2"/>
  <c r="S451" i="2"/>
  <c r="U451" i="2"/>
  <c r="V451" i="2"/>
  <c r="W451" i="2"/>
  <c r="X451" i="2"/>
  <c r="Y451" i="2"/>
  <c r="A452" i="2"/>
  <c r="B452" i="2"/>
  <c r="C452" i="2"/>
  <c r="D452" i="2"/>
  <c r="E452" i="2"/>
  <c r="F452" i="2"/>
  <c r="G452" i="2"/>
  <c r="H452" i="2"/>
  <c r="I452" i="2"/>
  <c r="J452" i="2"/>
  <c r="K452" i="2"/>
  <c r="L452" i="2"/>
  <c r="M452" i="2"/>
  <c r="O452" i="2"/>
  <c r="P452" i="2"/>
  <c r="Q452" i="2"/>
  <c r="R452" i="2"/>
  <c r="S452" i="2"/>
  <c r="U452" i="2"/>
  <c r="V452" i="2"/>
  <c r="W452" i="2"/>
  <c r="X452" i="2"/>
  <c r="Y452" i="2"/>
  <c r="A453" i="2"/>
  <c r="B453" i="2"/>
  <c r="C453" i="2"/>
  <c r="D453" i="2"/>
  <c r="E453" i="2"/>
  <c r="F453" i="2"/>
  <c r="G453" i="2"/>
  <c r="H453" i="2"/>
  <c r="I453" i="2"/>
  <c r="J453" i="2"/>
  <c r="K453" i="2"/>
  <c r="L453" i="2"/>
  <c r="M453" i="2"/>
  <c r="O453" i="2"/>
  <c r="P453" i="2"/>
  <c r="Q453" i="2"/>
  <c r="R453" i="2"/>
  <c r="S453" i="2"/>
  <c r="U453" i="2"/>
  <c r="V453" i="2"/>
  <c r="W453" i="2"/>
  <c r="X453" i="2"/>
  <c r="Y453" i="2"/>
  <c r="A454" i="2"/>
  <c r="B454" i="2"/>
  <c r="C454" i="2"/>
  <c r="D454" i="2"/>
  <c r="E454" i="2"/>
  <c r="F454" i="2"/>
  <c r="G454" i="2"/>
  <c r="H454" i="2"/>
  <c r="I454" i="2"/>
  <c r="J454" i="2"/>
  <c r="K454" i="2"/>
  <c r="L454" i="2"/>
  <c r="M454" i="2"/>
  <c r="O454" i="2"/>
  <c r="P454" i="2"/>
  <c r="Q454" i="2"/>
  <c r="R454" i="2"/>
  <c r="S454" i="2"/>
  <c r="U454" i="2"/>
  <c r="V454" i="2"/>
  <c r="W454" i="2"/>
  <c r="X454" i="2"/>
  <c r="Y454" i="2"/>
  <c r="A455" i="2"/>
  <c r="B455" i="2"/>
  <c r="C455" i="2"/>
  <c r="D455" i="2"/>
  <c r="E455" i="2"/>
  <c r="F455" i="2"/>
  <c r="G455" i="2"/>
  <c r="H455" i="2"/>
  <c r="I455" i="2"/>
  <c r="J455" i="2"/>
  <c r="K455" i="2"/>
  <c r="L455" i="2"/>
  <c r="M455" i="2"/>
  <c r="O455" i="2"/>
  <c r="P455" i="2"/>
  <c r="Q455" i="2"/>
  <c r="R455" i="2"/>
  <c r="S455" i="2"/>
  <c r="U455" i="2"/>
  <c r="V455" i="2"/>
  <c r="W455" i="2"/>
  <c r="X455" i="2"/>
  <c r="Y455" i="2"/>
  <c r="A456" i="2"/>
  <c r="B456" i="2"/>
  <c r="C456" i="2"/>
  <c r="D456" i="2"/>
  <c r="E456" i="2"/>
  <c r="F456" i="2"/>
  <c r="G456" i="2"/>
  <c r="H456" i="2"/>
  <c r="I456" i="2"/>
  <c r="J456" i="2"/>
  <c r="K456" i="2"/>
  <c r="L456" i="2"/>
  <c r="M456" i="2"/>
  <c r="O456" i="2"/>
  <c r="P456" i="2"/>
  <c r="Q456" i="2"/>
  <c r="R456" i="2"/>
  <c r="S456" i="2"/>
  <c r="U456" i="2"/>
  <c r="V456" i="2"/>
  <c r="W456" i="2"/>
  <c r="X456" i="2"/>
  <c r="Y456" i="2"/>
  <c r="A457" i="2"/>
  <c r="B457" i="2"/>
  <c r="C457" i="2"/>
  <c r="D457" i="2"/>
  <c r="E457" i="2"/>
  <c r="F457" i="2"/>
  <c r="G457" i="2"/>
  <c r="H457" i="2"/>
  <c r="I457" i="2"/>
  <c r="J457" i="2"/>
  <c r="K457" i="2"/>
  <c r="L457" i="2"/>
  <c r="M457" i="2"/>
  <c r="O457" i="2"/>
  <c r="P457" i="2"/>
  <c r="Q457" i="2"/>
  <c r="R457" i="2"/>
  <c r="S457" i="2"/>
  <c r="U457" i="2"/>
  <c r="V457" i="2"/>
  <c r="W457" i="2"/>
  <c r="X457" i="2"/>
  <c r="Y457" i="2"/>
  <c r="A458" i="2"/>
  <c r="B458" i="2"/>
  <c r="C458" i="2"/>
  <c r="D458" i="2"/>
  <c r="E458" i="2"/>
  <c r="F458" i="2"/>
  <c r="G458" i="2"/>
  <c r="H458" i="2"/>
  <c r="I458" i="2"/>
  <c r="J458" i="2"/>
  <c r="K458" i="2"/>
  <c r="L458" i="2"/>
  <c r="M458" i="2"/>
  <c r="O458" i="2"/>
  <c r="P458" i="2"/>
  <c r="Q458" i="2"/>
  <c r="R458" i="2"/>
  <c r="S458" i="2"/>
  <c r="U458" i="2"/>
  <c r="V458" i="2"/>
  <c r="W458" i="2"/>
  <c r="X458" i="2"/>
  <c r="Y458" i="2"/>
  <c r="A459" i="2"/>
  <c r="B459" i="2"/>
  <c r="C459" i="2"/>
  <c r="D459" i="2"/>
  <c r="E459" i="2"/>
  <c r="F459" i="2"/>
  <c r="G459" i="2"/>
  <c r="H459" i="2"/>
  <c r="I459" i="2"/>
  <c r="J459" i="2"/>
  <c r="K459" i="2"/>
  <c r="L459" i="2"/>
  <c r="M459" i="2"/>
  <c r="O459" i="2"/>
  <c r="P459" i="2"/>
  <c r="Q459" i="2"/>
  <c r="R459" i="2"/>
  <c r="S459" i="2"/>
  <c r="U459" i="2"/>
  <c r="V459" i="2"/>
  <c r="W459" i="2"/>
  <c r="X459" i="2"/>
  <c r="Y459" i="2"/>
  <c r="A460" i="2"/>
  <c r="B460" i="2"/>
  <c r="C460" i="2"/>
  <c r="D460" i="2"/>
  <c r="E460" i="2"/>
  <c r="F460" i="2"/>
  <c r="G460" i="2"/>
  <c r="H460" i="2"/>
  <c r="I460" i="2"/>
  <c r="J460" i="2"/>
  <c r="K460" i="2"/>
  <c r="L460" i="2"/>
  <c r="M460" i="2"/>
  <c r="O460" i="2"/>
  <c r="P460" i="2"/>
  <c r="Q460" i="2"/>
  <c r="R460" i="2"/>
  <c r="S460" i="2"/>
  <c r="U460" i="2"/>
  <c r="V460" i="2"/>
  <c r="W460" i="2"/>
  <c r="X460" i="2"/>
  <c r="Y460" i="2"/>
  <c r="A461" i="2"/>
  <c r="B461" i="2"/>
  <c r="C461" i="2"/>
  <c r="D461" i="2"/>
  <c r="E461" i="2"/>
  <c r="F461" i="2"/>
  <c r="G461" i="2"/>
  <c r="H461" i="2"/>
  <c r="I461" i="2"/>
  <c r="J461" i="2"/>
  <c r="K461" i="2"/>
  <c r="L461" i="2"/>
  <c r="M461" i="2"/>
  <c r="O461" i="2"/>
  <c r="P461" i="2"/>
  <c r="Q461" i="2"/>
  <c r="R461" i="2"/>
  <c r="S461" i="2"/>
  <c r="U461" i="2"/>
  <c r="V461" i="2"/>
  <c r="W461" i="2"/>
  <c r="X461" i="2"/>
  <c r="Y461" i="2"/>
  <c r="A462" i="2"/>
  <c r="B462" i="2"/>
  <c r="C462" i="2"/>
  <c r="D462" i="2"/>
  <c r="E462" i="2"/>
  <c r="F462" i="2"/>
  <c r="G462" i="2"/>
  <c r="H462" i="2"/>
  <c r="I462" i="2"/>
  <c r="J462" i="2"/>
  <c r="K462" i="2"/>
  <c r="L462" i="2"/>
  <c r="M462" i="2"/>
  <c r="O462" i="2"/>
  <c r="P462" i="2"/>
  <c r="Q462" i="2"/>
  <c r="R462" i="2"/>
  <c r="S462" i="2"/>
  <c r="U462" i="2"/>
  <c r="V462" i="2"/>
  <c r="W462" i="2"/>
  <c r="X462" i="2"/>
  <c r="Y462" i="2"/>
  <c r="A463" i="2"/>
  <c r="B463" i="2"/>
  <c r="C463" i="2"/>
  <c r="D463" i="2"/>
  <c r="E463" i="2"/>
  <c r="F463" i="2"/>
  <c r="G463" i="2"/>
  <c r="H463" i="2"/>
  <c r="I463" i="2"/>
  <c r="J463" i="2"/>
  <c r="K463" i="2"/>
  <c r="L463" i="2"/>
  <c r="M463" i="2"/>
  <c r="O463" i="2"/>
  <c r="P463" i="2"/>
  <c r="Q463" i="2"/>
  <c r="R463" i="2"/>
  <c r="S463" i="2"/>
  <c r="U463" i="2"/>
  <c r="V463" i="2"/>
  <c r="W463" i="2"/>
  <c r="X463" i="2"/>
  <c r="Y463" i="2"/>
  <c r="A464" i="2"/>
  <c r="B464" i="2"/>
  <c r="C464" i="2"/>
  <c r="D464" i="2"/>
  <c r="E464" i="2"/>
  <c r="F464" i="2"/>
  <c r="G464" i="2"/>
  <c r="H464" i="2"/>
  <c r="I464" i="2"/>
  <c r="J464" i="2"/>
  <c r="K464" i="2"/>
  <c r="L464" i="2"/>
  <c r="M464" i="2"/>
  <c r="O464" i="2"/>
  <c r="P464" i="2"/>
  <c r="Q464" i="2"/>
  <c r="R464" i="2"/>
  <c r="S464" i="2"/>
  <c r="U464" i="2"/>
  <c r="V464" i="2"/>
  <c r="W464" i="2"/>
  <c r="X464" i="2"/>
  <c r="Y464" i="2"/>
  <c r="A465" i="2"/>
  <c r="B465" i="2"/>
  <c r="C465" i="2"/>
  <c r="D465" i="2"/>
  <c r="E465" i="2"/>
  <c r="F465" i="2"/>
  <c r="G465" i="2"/>
  <c r="H465" i="2"/>
  <c r="I465" i="2"/>
  <c r="J465" i="2"/>
  <c r="K465" i="2"/>
  <c r="L465" i="2"/>
  <c r="M465" i="2"/>
  <c r="O465" i="2"/>
  <c r="P465" i="2"/>
  <c r="Q465" i="2"/>
  <c r="R465" i="2"/>
  <c r="S465" i="2"/>
  <c r="U465" i="2"/>
  <c r="V465" i="2"/>
  <c r="W465" i="2"/>
  <c r="X465" i="2"/>
  <c r="Y465" i="2"/>
  <c r="A466" i="2"/>
  <c r="B466" i="2"/>
  <c r="C466" i="2"/>
  <c r="D466" i="2"/>
  <c r="E466" i="2"/>
  <c r="F466" i="2"/>
  <c r="G466" i="2"/>
  <c r="H466" i="2"/>
  <c r="I466" i="2"/>
  <c r="J466" i="2"/>
  <c r="K466" i="2"/>
  <c r="L466" i="2"/>
  <c r="M466" i="2"/>
  <c r="O466" i="2"/>
  <c r="P466" i="2"/>
  <c r="Q466" i="2"/>
  <c r="R466" i="2"/>
  <c r="S466" i="2"/>
  <c r="U466" i="2"/>
  <c r="V466" i="2"/>
  <c r="W466" i="2"/>
  <c r="X466" i="2"/>
  <c r="Y466" i="2"/>
  <c r="A467" i="2"/>
  <c r="B467" i="2"/>
  <c r="C467" i="2"/>
  <c r="D467" i="2"/>
  <c r="E467" i="2"/>
  <c r="F467" i="2"/>
  <c r="G467" i="2"/>
  <c r="H467" i="2"/>
  <c r="I467" i="2"/>
  <c r="J467" i="2"/>
  <c r="K467" i="2"/>
  <c r="L467" i="2"/>
  <c r="M467" i="2"/>
  <c r="O467" i="2"/>
  <c r="P467" i="2"/>
  <c r="Q467" i="2"/>
  <c r="R467" i="2"/>
  <c r="S467" i="2"/>
  <c r="U467" i="2"/>
  <c r="V467" i="2"/>
  <c r="W467" i="2"/>
  <c r="X467" i="2"/>
  <c r="Y467" i="2"/>
  <c r="A468" i="2"/>
  <c r="B468" i="2"/>
  <c r="C468" i="2"/>
  <c r="D468" i="2"/>
  <c r="E468" i="2"/>
  <c r="F468" i="2"/>
  <c r="G468" i="2"/>
  <c r="H468" i="2"/>
  <c r="I468" i="2"/>
  <c r="J468" i="2"/>
  <c r="K468" i="2"/>
  <c r="L468" i="2"/>
  <c r="M468" i="2"/>
  <c r="O468" i="2"/>
  <c r="P468" i="2"/>
  <c r="Q468" i="2"/>
  <c r="R468" i="2"/>
  <c r="S468" i="2"/>
  <c r="U468" i="2"/>
  <c r="V468" i="2"/>
  <c r="W468" i="2"/>
  <c r="X468" i="2"/>
  <c r="Y468" i="2"/>
  <c r="A469" i="2"/>
  <c r="B469" i="2"/>
  <c r="C469" i="2"/>
  <c r="D469" i="2"/>
  <c r="E469" i="2"/>
  <c r="F469" i="2"/>
  <c r="G469" i="2"/>
  <c r="H469" i="2"/>
  <c r="I469" i="2"/>
  <c r="J469" i="2"/>
  <c r="K469" i="2"/>
  <c r="L469" i="2"/>
  <c r="M469" i="2"/>
  <c r="O469" i="2"/>
  <c r="P469" i="2"/>
  <c r="Q469" i="2"/>
  <c r="R469" i="2"/>
  <c r="S469" i="2"/>
  <c r="U469" i="2"/>
  <c r="V469" i="2"/>
  <c r="W469" i="2"/>
  <c r="X469" i="2"/>
  <c r="Y469" i="2"/>
  <c r="A470" i="2"/>
  <c r="B470" i="2"/>
  <c r="C470" i="2"/>
  <c r="D470" i="2"/>
  <c r="E470" i="2"/>
  <c r="F470" i="2"/>
  <c r="G470" i="2"/>
  <c r="H470" i="2"/>
  <c r="I470" i="2"/>
  <c r="J470" i="2"/>
  <c r="K470" i="2"/>
  <c r="L470" i="2"/>
  <c r="M470" i="2"/>
  <c r="O470" i="2"/>
  <c r="P470" i="2"/>
  <c r="Q470" i="2"/>
  <c r="R470" i="2"/>
  <c r="S470" i="2"/>
  <c r="U470" i="2"/>
  <c r="V470" i="2"/>
  <c r="W470" i="2"/>
  <c r="X470" i="2"/>
  <c r="Y470" i="2"/>
  <c r="A471" i="2"/>
  <c r="B471" i="2"/>
  <c r="C471" i="2"/>
  <c r="D471" i="2"/>
  <c r="E471" i="2"/>
  <c r="F471" i="2"/>
  <c r="G471" i="2"/>
  <c r="H471" i="2"/>
  <c r="I471" i="2"/>
  <c r="J471" i="2"/>
  <c r="K471" i="2"/>
  <c r="L471" i="2"/>
  <c r="M471" i="2"/>
  <c r="O471" i="2"/>
  <c r="P471" i="2"/>
  <c r="Q471" i="2"/>
  <c r="R471" i="2"/>
  <c r="S471" i="2"/>
  <c r="U471" i="2"/>
  <c r="V471" i="2"/>
  <c r="W471" i="2"/>
  <c r="X471" i="2"/>
  <c r="Y471" i="2"/>
  <c r="A472" i="2"/>
  <c r="B472" i="2"/>
  <c r="C472" i="2"/>
  <c r="D472" i="2"/>
  <c r="E472" i="2"/>
  <c r="F472" i="2"/>
  <c r="G472" i="2"/>
  <c r="H472" i="2"/>
  <c r="I472" i="2"/>
  <c r="J472" i="2"/>
  <c r="K472" i="2"/>
  <c r="L472" i="2"/>
  <c r="M472" i="2"/>
  <c r="O472" i="2"/>
  <c r="P472" i="2"/>
  <c r="Q472" i="2"/>
  <c r="R472" i="2"/>
  <c r="S472" i="2"/>
  <c r="U472" i="2"/>
  <c r="V472" i="2"/>
  <c r="W472" i="2"/>
  <c r="X472" i="2"/>
  <c r="Y472" i="2"/>
  <c r="A473" i="2"/>
  <c r="B473" i="2"/>
  <c r="C473" i="2"/>
  <c r="D473" i="2"/>
  <c r="E473" i="2"/>
  <c r="F473" i="2"/>
  <c r="G473" i="2"/>
  <c r="H473" i="2"/>
  <c r="I473" i="2"/>
  <c r="J473" i="2"/>
  <c r="K473" i="2"/>
  <c r="L473" i="2"/>
  <c r="M473" i="2"/>
  <c r="O473" i="2"/>
  <c r="P473" i="2"/>
  <c r="Q473" i="2"/>
  <c r="R473" i="2"/>
  <c r="S473" i="2"/>
  <c r="U473" i="2"/>
  <c r="V473" i="2"/>
  <c r="W473" i="2"/>
  <c r="X473" i="2"/>
  <c r="Y473" i="2"/>
  <c r="A474" i="2"/>
  <c r="B474" i="2"/>
  <c r="C474" i="2"/>
  <c r="D474" i="2"/>
  <c r="E474" i="2"/>
  <c r="F474" i="2"/>
  <c r="G474" i="2"/>
  <c r="H474" i="2"/>
  <c r="I474" i="2"/>
  <c r="J474" i="2"/>
  <c r="K474" i="2"/>
  <c r="L474" i="2"/>
  <c r="M474" i="2"/>
  <c r="O474" i="2"/>
  <c r="P474" i="2"/>
  <c r="Q474" i="2"/>
  <c r="R474" i="2"/>
  <c r="S474" i="2"/>
  <c r="U474" i="2"/>
  <c r="V474" i="2"/>
  <c r="W474" i="2"/>
  <c r="X474" i="2"/>
  <c r="Y474" i="2"/>
  <c r="A475" i="2"/>
  <c r="B475" i="2"/>
  <c r="C475" i="2"/>
  <c r="D475" i="2"/>
  <c r="E475" i="2"/>
  <c r="F475" i="2"/>
  <c r="G475" i="2"/>
  <c r="H475" i="2"/>
  <c r="I475" i="2"/>
  <c r="J475" i="2"/>
  <c r="K475" i="2"/>
  <c r="L475" i="2"/>
  <c r="M475" i="2"/>
  <c r="O475" i="2"/>
  <c r="P475" i="2"/>
  <c r="Q475" i="2"/>
  <c r="R475" i="2"/>
  <c r="S475" i="2"/>
  <c r="U475" i="2"/>
  <c r="V475" i="2"/>
  <c r="W475" i="2"/>
  <c r="X475" i="2"/>
  <c r="Y475" i="2"/>
  <c r="A476" i="2"/>
  <c r="B476" i="2"/>
  <c r="C476" i="2"/>
  <c r="D476" i="2"/>
  <c r="E476" i="2"/>
  <c r="F476" i="2"/>
  <c r="G476" i="2"/>
  <c r="H476" i="2"/>
  <c r="I476" i="2"/>
  <c r="J476" i="2"/>
  <c r="K476" i="2"/>
  <c r="L476" i="2"/>
  <c r="M476" i="2"/>
  <c r="O476" i="2"/>
  <c r="P476" i="2"/>
  <c r="Q476" i="2"/>
  <c r="R476" i="2"/>
  <c r="S476" i="2"/>
  <c r="U476" i="2"/>
  <c r="V476" i="2"/>
  <c r="W476" i="2"/>
  <c r="X476" i="2"/>
  <c r="Y476" i="2"/>
  <c r="A477" i="2"/>
  <c r="B477" i="2"/>
  <c r="C477" i="2"/>
  <c r="D477" i="2"/>
  <c r="E477" i="2"/>
  <c r="F477" i="2"/>
  <c r="G477" i="2"/>
  <c r="H477" i="2"/>
  <c r="I477" i="2"/>
  <c r="J477" i="2"/>
  <c r="K477" i="2"/>
  <c r="L477" i="2"/>
  <c r="M477" i="2"/>
  <c r="O477" i="2"/>
  <c r="P477" i="2"/>
  <c r="Q477" i="2"/>
  <c r="R477" i="2"/>
  <c r="S477" i="2"/>
  <c r="U477" i="2"/>
  <c r="V477" i="2"/>
  <c r="W477" i="2"/>
  <c r="X477" i="2"/>
  <c r="Y477" i="2"/>
  <c r="A478" i="2"/>
  <c r="B478" i="2"/>
  <c r="C478" i="2"/>
  <c r="D478" i="2"/>
  <c r="E478" i="2"/>
  <c r="F478" i="2"/>
  <c r="G478" i="2"/>
  <c r="H478" i="2"/>
  <c r="I478" i="2"/>
  <c r="J478" i="2"/>
  <c r="K478" i="2"/>
  <c r="L478" i="2"/>
  <c r="M478" i="2"/>
  <c r="O478" i="2"/>
  <c r="P478" i="2"/>
  <c r="Q478" i="2"/>
  <c r="R478" i="2"/>
  <c r="S478" i="2"/>
  <c r="U478" i="2"/>
  <c r="V478" i="2"/>
  <c r="W478" i="2"/>
  <c r="X478" i="2"/>
  <c r="Y478" i="2"/>
  <c r="A479" i="2"/>
  <c r="B479" i="2"/>
  <c r="C479" i="2"/>
  <c r="D479" i="2"/>
  <c r="E479" i="2"/>
  <c r="F479" i="2"/>
  <c r="G479" i="2"/>
  <c r="H479" i="2"/>
  <c r="I479" i="2"/>
  <c r="J479" i="2"/>
  <c r="K479" i="2"/>
  <c r="L479" i="2"/>
  <c r="M479" i="2"/>
  <c r="O479" i="2"/>
  <c r="P479" i="2"/>
  <c r="Q479" i="2"/>
  <c r="R479" i="2"/>
  <c r="S479" i="2"/>
  <c r="U479" i="2"/>
  <c r="V479" i="2"/>
  <c r="W479" i="2"/>
  <c r="X479" i="2"/>
  <c r="Y479" i="2"/>
  <c r="A480" i="2"/>
  <c r="B480" i="2"/>
  <c r="C480" i="2"/>
  <c r="D480" i="2"/>
  <c r="E480" i="2"/>
  <c r="F480" i="2"/>
  <c r="G480" i="2"/>
  <c r="H480" i="2"/>
  <c r="I480" i="2"/>
  <c r="J480" i="2"/>
  <c r="K480" i="2"/>
  <c r="L480" i="2"/>
  <c r="M480" i="2"/>
  <c r="O480" i="2"/>
  <c r="P480" i="2"/>
  <c r="Q480" i="2"/>
  <c r="R480" i="2"/>
  <c r="S480" i="2"/>
  <c r="U480" i="2"/>
  <c r="V480" i="2"/>
  <c r="W480" i="2"/>
  <c r="X480" i="2"/>
  <c r="Y480" i="2"/>
  <c r="A481" i="2"/>
  <c r="B481" i="2"/>
  <c r="C481" i="2"/>
  <c r="D481" i="2"/>
  <c r="E481" i="2"/>
  <c r="F481" i="2"/>
  <c r="G481" i="2"/>
  <c r="H481" i="2"/>
  <c r="I481" i="2"/>
  <c r="J481" i="2"/>
  <c r="K481" i="2"/>
  <c r="L481" i="2"/>
  <c r="M481" i="2"/>
  <c r="O481" i="2"/>
  <c r="P481" i="2"/>
  <c r="Q481" i="2"/>
  <c r="R481" i="2"/>
  <c r="S481" i="2"/>
  <c r="U481" i="2"/>
  <c r="V481" i="2"/>
  <c r="W481" i="2"/>
  <c r="X481" i="2"/>
  <c r="Y481" i="2"/>
  <c r="A482" i="2"/>
  <c r="B482" i="2"/>
  <c r="C482" i="2"/>
  <c r="D482" i="2"/>
  <c r="E482" i="2"/>
  <c r="F482" i="2"/>
  <c r="G482" i="2"/>
  <c r="H482" i="2"/>
  <c r="I482" i="2"/>
  <c r="J482" i="2"/>
  <c r="K482" i="2"/>
  <c r="L482" i="2"/>
  <c r="M482" i="2"/>
  <c r="O482" i="2"/>
  <c r="P482" i="2"/>
  <c r="Q482" i="2"/>
  <c r="R482" i="2"/>
  <c r="S482" i="2"/>
  <c r="U482" i="2"/>
  <c r="V482" i="2"/>
  <c r="W482" i="2"/>
  <c r="X482" i="2"/>
  <c r="Y482" i="2"/>
  <c r="A483" i="2"/>
  <c r="B483" i="2"/>
  <c r="C483" i="2"/>
  <c r="D483" i="2"/>
  <c r="E483" i="2"/>
  <c r="F483" i="2"/>
  <c r="G483" i="2"/>
  <c r="H483" i="2"/>
  <c r="I483" i="2"/>
  <c r="J483" i="2"/>
  <c r="K483" i="2"/>
  <c r="L483" i="2"/>
  <c r="M483" i="2"/>
  <c r="O483" i="2"/>
  <c r="P483" i="2"/>
  <c r="Q483" i="2"/>
  <c r="R483" i="2"/>
  <c r="S483" i="2"/>
  <c r="U483" i="2"/>
  <c r="V483" i="2"/>
  <c r="W483" i="2"/>
  <c r="X483" i="2"/>
  <c r="Y483" i="2"/>
  <c r="A484" i="2"/>
  <c r="B484" i="2"/>
  <c r="C484" i="2"/>
  <c r="D484" i="2"/>
  <c r="E484" i="2"/>
  <c r="F484" i="2"/>
  <c r="G484" i="2"/>
  <c r="H484" i="2"/>
  <c r="I484" i="2"/>
  <c r="J484" i="2"/>
  <c r="K484" i="2"/>
  <c r="L484" i="2"/>
  <c r="M484" i="2"/>
  <c r="O484" i="2"/>
  <c r="P484" i="2"/>
  <c r="Q484" i="2"/>
  <c r="R484" i="2"/>
  <c r="S484" i="2"/>
  <c r="U484" i="2"/>
  <c r="V484" i="2"/>
  <c r="W484" i="2"/>
  <c r="X484" i="2"/>
  <c r="Y484" i="2"/>
  <c r="A485" i="2"/>
  <c r="B485" i="2"/>
  <c r="C485" i="2"/>
  <c r="D485" i="2"/>
  <c r="E485" i="2"/>
  <c r="F485" i="2"/>
  <c r="G485" i="2"/>
  <c r="H485" i="2"/>
  <c r="I485" i="2"/>
  <c r="J485" i="2"/>
  <c r="K485" i="2"/>
  <c r="L485" i="2"/>
  <c r="M485" i="2"/>
  <c r="O485" i="2"/>
  <c r="P485" i="2"/>
  <c r="Q485" i="2"/>
  <c r="R485" i="2"/>
  <c r="S485" i="2"/>
  <c r="U485" i="2"/>
  <c r="V485" i="2"/>
  <c r="W485" i="2"/>
  <c r="X485" i="2"/>
  <c r="Y485" i="2"/>
  <c r="A486" i="2"/>
  <c r="B486" i="2"/>
  <c r="C486" i="2"/>
  <c r="D486" i="2"/>
  <c r="E486" i="2"/>
  <c r="F486" i="2"/>
  <c r="G486" i="2"/>
  <c r="H486" i="2"/>
  <c r="I486" i="2"/>
  <c r="J486" i="2"/>
  <c r="K486" i="2"/>
  <c r="L486" i="2"/>
  <c r="M486" i="2"/>
  <c r="O486" i="2"/>
  <c r="P486" i="2"/>
  <c r="Q486" i="2"/>
  <c r="R486" i="2"/>
  <c r="S486" i="2"/>
  <c r="U486" i="2"/>
  <c r="V486" i="2"/>
  <c r="W486" i="2"/>
  <c r="X486" i="2"/>
  <c r="Y486" i="2"/>
  <c r="A487" i="2"/>
  <c r="B487" i="2"/>
  <c r="C487" i="2"/>
  <c r="D487" i="2"/>
  <c r="E487" i="2"/>
  <c r="F487" i="2"/>
  <c r="G487" i="2"/>
  <c r="H487" i="2"/>
  <c r="I487" i="2"/>
  <c r="J487" i="2"/>
  <c r="K487" i="2"/>
  <c r="L487" i="2"/>
  <c r="M487" i="2"/>
  <c r="O487" i="2"/>
  <c r="P487" i="2"/>
  <c r="Q487" i="2"/>
  <c r="R487" i="2"/>
  <c r="S487" i="2"/>
  <c r="U487" i="2"/>
  <c r="V487" i="2"/>
  <c r="W487" i="2"/>
  <c r="X487" i="2"/>
  <c r="Y487" i="2"/>
  <c r="A488" i="2"/>
  <c r="B488" i="2"/>
  <c r="C488" i="2"/>
  <c r="D488" i="2"/>
  <c r="E488" i="2"/>
  <c r="F488" i="2"/>
  <c r="G488" i="2"/>
  <c r="H488" i="2"/>
  <c r="I488" i="2"/>
  <c r="J488" i="2"/>
  <c r="K488" i="2"/>
  <c r="L488" i="2"/>
  <c r="M488" i="2"/>
  <c r="O488" i="2"/>
  <c r="P488" i="2"/>
  <c r="Q488" i="2"/>
  <c r="R488" i="2"/>
  <c r="S488" i="2"/>
  <c r="U488" i="2"/>
  <c r="V488" i="2"/>
  <c r="W488" i="2"/>
  <c r="X488" i="2"/>
  <c r="Y488" i="2"/>
  <c r="A489" i="2"/>
  <c r="B489" i="2"/>
  <c r="C489" i="2"/>
  <c r="D489" i="2"/>
  <c r="E489" i="2"/>
  <c r="F489" i="2"/>
  <c r="G489" i="2"/>
  <c r="H489" i="2"/>
  <c r="I489" i="2"/>
  <c r="J489" i="2"/>
  <c r="K489" i="2"/>
  <c r="L489" i="2"/>
  <c r="M489" i="2"/>
  <c r="O489" i="2"/>
  <c r="P489" i="2"/>
  <c r="Q489" i="2"/>
  <c r="R489" i="2"/>
  <c r="S489" i="2"/>
  <c r="U489" i="2"/>
  <c r="V489" i="2"/>
  <c r="W489" i="2"/>
  <c r="X489" i="2"/>
  <c r="Y489" i="2"/>
  <c r="A490" i="2"/>
  <c r="B490" i="2"/>
  <c r="C490" i="2"/>
  <c r="D490" i="2"/>
  <c r="E490" i="2"/>
  <c r="F490" i="2"/>
  <c r="G490" i="2"/>
  <c r="H490" i="2"/>
  <c r="I490" i="2"/>
  <c r="J490" i="2"/>
  <c r="K490" i="2"/>
  <c r="L490" i="2"/>
  <c r="M490" i="2"/>
  <c r="O490" i="2"/>
  <c r="P490" i="2"/>
  <c r="Q490" i="2"/>
  <c r="R490" i="2"/>
  <c r="S490" i="2"/>
  <c r="U490" i="2"/>
  <c r="V490" i="2"/>
  <c r="W490" i="2"/>
  <c r="X490" i="2"/>
  <c r="Y490" i="2"/>
  <c r="A491" i="2"/>
  <c r="B491" i="2"/>
  <c r="C491" i="2"/>
  <c r="D491" i="2"/>
  <c r="E491" i="2"/>
  <c r="F491" i="2"/>
  <c r="G491" i="2"/>
  <c r="H491" i="2"/>
  <c r="I491" i="2"/>
  <c r="J491" i="2"/>
  <c r="K491" i="2"/>
  <c r="L491" i="2"/>
  <c r="M491" i="2"/>
  <c r="O491" i="2"/>
  <c r="P491" i="2"/>
  <c r="Q491" i="2"/>
  <c r="R491" i="2"/>
  <c r="S491" i="2"/>
  <c r="U491" i="2"/>
  <c r="V491" i="2"/>
  <c r="W491" i="2"/>
  <c r="X491" i="2"/>
  <c r="Y491" i="2"/>
  <c r="A492" i="2"/>
  <c r="B492" i="2"/>
  <c r="C492" i="2"/>
  <c r="D492" i="2"/>
  <c r="E492" i="2"/>
  <c r="F492" i="2"/>
  <c r="G492" i="2"/>
  <c r="H492" i="2"/>
  <c r="I492" i="2"/>
  <c r="J492" i="2"/>
  <c r="K492" i="2"/>
  <c r="L492" i="2"/>
  <c r="M492" i="2"/>
  <c r="O492" i="2"/>
  <c r="P492" i="2"/>
  <c r="Q492" i="2"/>
  <c r="R492" i="2"/>
  <c r="S492" i="2"/>
  <c r="U492" i="2"/>
  <c r="V492" i="2"/>
  <c r="W492" i="2"/>
  <c r="X492" i="2"/>
  <c r="Y492" i="2"/>
  <c r="A493" i="2"/>
  <c r="B493" i="2"/>
  <c r="C493" i="2"/>
  <c r="D493" i="2"/>
  <c r="E493" i="2"/>
  <c r="F493" i="2"/>
  <c r="G493" i="2"/>
  <c r="H493" i="2"/>
  <c r="I493" i="2"/>
  <c r="J493" i="2"/>
  <c r="K493" i="2"/>
  <c r="L493" i="2"/>
  <c r="M493" i="2"/>
  <c r="O493" i="2"/>
  <c r="P493" i="2"/>
  <c r="Q493" i="2"/>
  <c r="R493" i="2"/>
  <c r="S493" i="2"/>
  <c r="U493" i="2"/>
  <c r="V493" i="2"/>
  <c r="W493" i="2"/>
  <c r="X493" i="2"/>
  <c r="Y493" i="2"/>
  <c r="A494" i="2"/>
  <c r="B494" i="2"/>
  <c r="C494" i="2"/>
  <c r="D494" i="2"/>
  <c r="E494" i="2"/>
  <c r="F494" i="2"/>
  <c r="G494" i="2"/>
  <c r="H494" i="2"/>
  <c r="I494" i="2"/>
  <c r="J494" i="2"/>
  <c r="K494" i="2"/>
  <c r="L494" i="2"/>
  <c r="M494" i="2"/>
  <c r="O494" i="2"/>
  <c r="P494" i="2"/>
  <c r="Q494" i="2"/>
  <c r="R494" i="2"/>
  <c r="S494" i="2"/>
  <c r="U494" i="2"/>
  <c r="V494" i="2"/>
  <c r="W494" i="2"/>
  <c r="X494" i="2"/>
  <c r="Y494" i="2"/>
  <c r="A495" i="2"/>
  <c r="B495" i="2"/>
  <c r="C495" i="2"/>
  <c r="D495" i="2"/>
  <c r="E495" i="2"/>
  <c r="F495" i="2"/>
  <c r="G495" i="2"/>
  <c r="H495" i="2"/>
  <c r="I495" i="2"/>
  <c r="J495" i="2"/>
  <c r="K495" i="2"/>
  <c r="L495" i="2"/>
  <c r="M495" i="2"/>
  <c r="O495" i="2"/>
  <c r="P495" i="2"/>
  <c r="Q495" i="2"/>
  <c r="R495" i="2"/>
  <c r="S495" i="2"/>
  <c r="U495" i="2"/>
  <c r="V495" i="2"/>
  <c r="W495" i="2"/>
  <c r="X495" i="2"/>
  <c r="Y495" i="2"/>
  <c r="A496" i="2"/>
  <c r="B496" i="2"/>
  <c r="C496" i="2"/>
  <c r="D496" i="2"/>
  <c r="E496" i="2"/>
  <c r="F496" i="2"/>
  <c r="G496" i="2"/>
  <c r="H496" i="2"/>
  <c r="I496" i="2"/>
  <c r="J496" i="2"/>
  <c r="K496" i="2"/>
  <c r="L496" i="2"/>
  <c r="M496" i="2"/>
  <c r="O496" i="2"/>
  <c r="P496" i="2"/>
  <c r="Q496" i="2"/>
  <c r="R496" i="2"/>
  <c r="S496" i="2"/>
  <c r="U496" i="2"/>
  <c r="V496" i="2"/>
  <c r="W496" i="2"/>
  <c r="X496" i="2"/>
  <c r="Y496" i="2"/>
  <c r="A497" i="2"/>
  <c r="B497" i="2"/>
  <c r="C497" i="2"/>
  <c r="D497" i="2"/>
  <c r="E497" i="2"/>
  <c r="F497" i="2"/>
  <c r="G497" i="2"/>
  <c r="H497" i="2"/>
  <c r="I497" i="2"/>
  <c r="J497" i="2"/>
  <c r="K497" i="2"/>
  <c r="L497" i="2"/>
  <c r="M497" i="2"/>
  <c r="O497" i="2"/>
  <c r="P497" i="2"/>
  <c r="Q497" i="2"/>
  <c r="R497" i="2"/>
  <c r="S497" i="2"/>
  <c r="U497" i="2"/>
  <c r="V497" i="2"/>
  <c r="W497" i="2"/>
  <c r="X497" i="2"/>
  <c r="Y497" i="2"/>
  <c r="A498" i="2"/>
  <c r="B498" i="2"/>
  <c r="C498" i="2"/>
  <c r="D498" i="2"/>
  <c r="E498" i="2"/>
  <c r="F498" i="2"/>
  <c r="G498" i="2"/>
  <c r="H498" i="2"/>
  <c r="I498" i="2"/>
  <c r="J498" i="2"/>
  <c r="K498" i="2"/>
  <c r="L498" i="2"/>
  <c r="M498" i="2"/>
  <c r="O498" i="2"/>
  <c r="P498" i="2"/>
  <c r="Q498" i="2"/>
  <c r="R498" i="2"/>
  <c r="S498" i="2"/>
  <c r="U498" i="2"/>
  <c r="V498" i="2"/>
  <c r="W498" i="2"/>
  <c r="X498" i="2"/>
  <c r="Y498" i="2"/>
  <c r="A499" i="2"/>
  <c r="B499" i="2"/>
  <c r="C499" i="2"/>
  <c r="D499" i="2"/>
  <c r="E499" i="2"/>
  <c r="F499" i="2"/>
  <c r="G499" i="2"/>
  <c r="H499" i="2"/>
  <c r="I499" i="2"/>
  <c r="J499" i="2"/>
  <c r="K499" i="2"/>
  <c r="L499" i="2"/>
  <c r="M499" i="2"/>
  <c r="O499" i="2"/>
  <c r="P499" i="2"/>
  <c r="Q499" i="2"/>
  <c r="R499" i="2"/>
  <c r="S499" i="2"/>
  <c r="U499" i="2"/>
  <c r="V499" i="2"/>
  <c r="W499" i="2"/>
  <c r="X499" i="2"/>
  <c r="Y499" i="2"/>
  <c r="A500" i="2"/>
  <c r="B500" i="2"/>
  <c r="C500" i="2"/>
  <c r="D500" i="2"/>
  <c r="E500" i="2"/>
  <c r="F500" i="2"/>
  <c r="G500" i="2"/>
  <c r="H500" i="2"/>
  <c r="I500" i="2"/>
  <c r="J500" i="2"/>
  <c r="K500" i="2"/>
  <c r="L500" i="2"/>
  <c r="M500" i="2"/>
  <c r="O500" i="2"/>
  <c r="P500" i="2"/>
  <c r="Q500" i="2"/>
  <c r="R500" i="2"/>
  <c r="S500" i="2"/>
  <c r="U500" i="2"/>
  <c r="V500" i="2"/>
  <c r="W500" i="2"/>
  <c r="X500" i="2"/>
  <c r="Y500" i="2"/>
  <c r="A501" i="2"/>
  <c r="B501" i="2"/>
  <c r="C501" i="2"/>
  <c r="D501" i="2"/>
  <c r="E501" i="2"/>
  <c r="F501" i="2"/>
  <c r="G501" i="2"/>
  <c r="H501" i="2"/>
  <c r="I501" i="2"/>
  <c r="J501" i="2"/>
  <c r="K501" i="2"/>
  <c r="L501" i="2"/>
  <c r="M501" i="2"/>
  <c r="O501" i="2"/>
  <c r="P501" i="2"/>
  <c r="Q501" i="2"/>
  <c r="R501" i="2"/>
  <c r="S501" i="2"/>
  <c r="U501" i="2"/>
  <c r="V501" i="2"/>
  <c r="W501" i="2"/>
  <c r="X501" i="2"/>
  <c r="Y501" i="2"/>
  <c r="A502" i="2"/>
  <c r="B502" i="2"/>
  <c r="C502" i="2"/>
  <c r="D502" i="2"/>
  <c r="E502" i="2"/>
  <c r="F502" i="2"/>
  <c r="G502" i="2"/>
  <c r="H502" i="2"/>
  <c r="I502" i="2"/>
  <c r="J502" i="2"/>
  <c r="K502" i="2"/>
  <c r="L502" i="2"/>
  <c r="M502" i="2"/>
  <c r="O502" i="2"/>
  <c r="P502" i="2"/>
  <c r="Q502" i="2"/>
  <c r="R502" i="2"/>
  <c r="S502" i="2"/>
  <c r="U502" i="2"/>
  <c r="V502" i="2"/>
  <c r="W502" i="2"/>
  <c r="X502" i="2"/>
  <c r="Y502" i="2"/>
  <c r="A503" i="2"/>
  <c r="B503" i="2"/>
  <c r="C503" i="2"/>
  <c r="D503" i="2"/>
  <c r="E503" i="2"/>
  <c r="F503" i="2"/>
  <c r="G503" i="2"/>
  <c r="H503" i="2"/>
  <c r="I503" i="2"/>
  <c r="J503" i="2"/>
  <c r="K503" i="2"/>
  <c r="L503" i="2"/>
  <c r="M503" i="2"/>
  <c r="O503" i="2"/>
  <c r="P503" i="2"/>
  <c r="Q503" i="2"/>
  <c r="R503" i="2"/>
  <c r="S503" i="2"/>
  <c r="U503" i="2"/>
  <c r="V503" i="2"/>
  <c r="W503" i="2"/>
  <c r="X503" i="2"/>
  <c r="Y503" i="2"/>
  <c r="A504" i="2"/>
  <c r="B504" i="2"/>
  <c r="C504" i="2"/>
  <c r="D504" i="2"/>
  <c r="E504" i="2"/>
  <c r="F504" i="2"/>
  <c r="G504" i="2"/>
  <c r="H504" i="2"/>
  <c r="I504" i="2"/>
  <c r="J504" i="2"/>
  <c r="K504" i="2"/>
  <c r="L504" i="2"/>
  <c r="M504" i="2"/>
  <c r="O504" i="2"/>
  <c r="P504" i="2"/>
  <c r="Q504" i="2"/>
  <c r="R504" i="2"/>
  <c r="S504" i="2"/>
  <c r="U504" i="2"/>
  <c r="V504" i="2"/>
  <c r="W504" i="2"/>
  <c r="X504" i="2"/>
  <c r="Y504" i="2"/>
  <c r="A505" i="2"/>
  <c r="B505" i="2"/>
  <c r="C505" i="2"/>
  <c r="D505" i="2"/>
  <c r="E505" i="2"/>
  <c r="F505" i="2"/>
  <c r="G505" i="2"/>
  <c r="H505" i="2"/>
  <c r="I505" i="2"/>
  <c r="J505" i="2"/>
  <c r="K505" i="2"/>
  <c r="L505" i="2"/>
  <c r="M505" i="2"/>
  <c r="O505" i="2"/>
  <c r="P505" i="2"/>
  <c r="Q505" i="2"/>
  <c r="R505" i="2"/>
  <c r="S505" i="2"/>
  <c r="U505" i="2"/>
  <c r="V505" i="2"/>
  <c r="W505" i="2"/>
  <c r="X505" i="2"/>
  <c r="Y505" i="2"/>
  <c r="A506" i="2"/>
  <c r="B506" i="2"/>
  <c r="C506" i="2"/>
  <c r="D506" i="2"/>
  <c r="E506" i="2"/>
  <c r="F506" i="2"/>
  <c r="G506" i="2"/>
  <c r="H506" i="2"/>
  <c r="I506" i="2"/>
  <c r="J506" i="2"/>
  <c r="K506" i="2"/>
  <c r="L506" i="2"/>
  <c r="M506" i="2"/>
  <c r="O506" i="2"/>
  <c r="P506" i="2"/>
  <c r="Q506" i="2"/>
  <c r="R506" i="2"/>
  <c r="S506" i="2"/>
  <c r="U506" i="2"/>
  <c r="V506" i="2"/>
  <c r="W506" i="2"/>
  <c r="X506" i="2"/>
  <c r="Y506" i="2"/>
  <c r="A507" i="2"/>
  <c r="B507" i="2"/>
  <c r="C507" i="2"/>
  <c r="D507" i="2"/>
  <c r="E507" i="2"/>
  <c r="F507" i="2"/>
  <c r="G507" i="2"/>
  <c r="H507" i="2"/>
  <c r="I507" i="2"/>
  <c r="J507" i="2"/>
  <c r="K507" i="2"/>
  <c r="L507" i="2"/>
  <c r="M507" i="2"/>
  <c r="O507" i="2"/>
  <c r="P507" i="2"/>
  <c r="Q507" i="2"/>
  <c r="R507" i="2"/>
  <c r="S507" i="2"/>
  <c r="U507" i="2"/>
  <c r="V507" i="2"/>
  <c r="W507" i="2"/>
  <c r="X507" i="2"/>
  <c r="Y507" i="2"/>
  <c r="A508" i="2"/>
  <c r="B508" i="2"/>
  <c r="C508" i="2"/>
  <c r="D508" i="2"/>
  <c r="E508" i="2"/>
  <c r="F508" i="2"/>
  <c r="G508" i="2"/>
  <c r="H508" i="2"/>
  <c r="I508" i="2"/>
  <c r="J508" i="2"/>
  <c r="K508" i="2"/>
  <c r="L508" i="2"/>
  <c r="M508" i="2"/>
  <c r="O508" i="2"/>
  <c r="P508" i="2"/>
  <c r="Q508" i="2"/>
  <c r="R508" i="2"/>
  <c r="S508" i="2"/>
  <c r="U508" i="2"/>
  <c r="V508" i="2"/>
  <c r="W508" i="2"/>
  <c r="X508" i="2"/>
  <c r="Y508" i="2"/>
  <c r="A509" i="2"/>
  <c r="B509" i="2"/>
  <c r="C509" i="2"/>
  <c r="D509" i="2"/>
  <c r="E509" i="2"/>
  <c r="F509" i="2"/>
  <c r="G509" i="2"/>
  <c r="H509" i="2"/>
  <c r="I509" i="2"/>
  <c r="J509" i="2"/>
  <c r="K509" i="2"/>
  <c r="L509" i="2"/>
  <c r="M509" i="2"/>
  <c r="O509" i="2"/>
  <c r="P509" i="2"/>
  <c r="Q509" i="2"/>
  <c r="R509" i="2"/>
  <c r="S509" i="2"/>
  <c r="U509" i="2"/>
  <c r="V509" i="2"/>
  <c r="W509" i="2"/>
  <c r="X509" i="2"/>
  <c r="Y509" i="2"/>
  <c r="A510" i="2"/>
  <c r="B510" i="2"/>
  <c r="C510" i="2"/>
  <c r="D510" i="2"/>
  <c r="E510" i="2"/>
  <c r="F510" i="2"/>
  <c r="G510" i="2"/>
  <c r="H510" i="2"/>
  <c r="I510" i="2"/>
  <c r="J510" i="2"/>
  <c r="K510" i="2"/>
  <c r="L510" i="2"/>
  <c r="M510" i="2"/>
  <c r="O510" i="2"/>
  <c r="P510" i="2"/>
  <c r="Q510" i="2"/>
  <c r="R510" i="2"/>
  <c r="S510" i="2"/>
  <c r="U510" i="2"/>
  <c r="V510" i="2"/>
  <c r="W510" i="2"/>
  <c r="X510" i="2"/>
  <c r="Y510" i="2"/>
  <c r="A511" i="2"/>
  <c r="B511" i="2"/>
  <c r="C511" i="2"/>
  <c r="D511" i="2"/>
  <c r="E511" i="2"/>
  <c r="F511" i="2"/>
  <c r="G511" i="2"/>
  <c r="H511" i="2"/>
  <c r="I511" i="2"/>
  <c r="J511" i="2"/>
  <c r="K511" i="2"/>
  <c r="L511" i="2"/>
  <c r="M511" i="2"/>
  <c r="O511" i="2"/>
  <c r="P511" i="2"/>
  <c r="Q511" i="2"/>
  <c r="R511" i="2"/>
  <c r="S511" i="2"/>
  <c r="U511" i="2"/>
  <c r="V511" i="2"/>
  <c r="W511" i="2"/>
  <c r="X511" i="2"/>
  <c r="Y511" i="2"/>
  <c r="A512" i="2"/>
  <c r="B512" i="2"/>
  <c r="C512" i="2"/>
  <c r="D512" i="2"/>
  <c r="E512" i="2"/>
  <c r="F512" i="2"/>
  <c r="G512" i="2"/>
  <c r="H512" i="2"/>
  <c r="I512" i="2"/>
  <c r="J512" i="2"/>
  <c r="K512" i="2"/>
  <c r="L512" i="2"/>
  <c r="M512" i="2"/>
  <c r="O512" i="2"/>
  <c r="P512" i="2"/>
  <c r="Q512" i="2"/>
  <c r="R512" i="2"/>
  <c r="S512" i="2"/>
  <c r="U512" i="2"/>
  <c r="V512" i="2"/>
  <c r="W512" i="2"/>
  <c r="X512" i="2"/>
  <c r="Y512" i="2"/>
  <c r="A513" i="2"/>
  <c r="B513" i="2"/>
  <c r="C513" i="2"/>
  <c r="D513" i="2"/>
  <c r="E513" i="2"/>
  <c r="F513" i="2"/>
  <c r="G513" i="2"/>
  <c r="H513" i="2"/>
  <c r="I513" i="2"/>
  <c r="J513" i="2"/>
  <c r="K513" i="2"/>
  <c r="L513" i="2"/>
  <c r="M513" i="2"/>
  <c r="O513" i="2"/>
  <c r="P513" i="2"/>
  <c r="Q513" i="2"/>
  <c r="R513" i="2"/>
  <c r="S513" i="2"/>
  <c r="U513" i="2"/>
  <c r="V513" i="2"/>
  <c r="W513" i="2"/>
  <c r="X513" i="2"/>
  <c r="Y513" i="2"/>
  <c r="A514" i="2"/>
  <c r="B514" i="2"/>
  <c r="C514" i="2"/>
  <c r="D514" i="2"/>
  <c r="E514" i="2"/>
  <c r="F514" i="2"/>
  <c r="G514" i="2"/>
  <c r="H514" i="2"/>
  <c r="I514" i="2"/>
  <c r="J514" i="2"/>
  <c r="K514" i="2"/>
  <c r="L514" i="2"/>
  <c r="M514" i="2"/>
  <c r="O514" i="2"/>
  <c r="P514" i="2"/>
  <c r="Q514" i="2"/>
  <c r="R514" i="2"/>
  <c r="S514" i="2"/>
  <c r="U514" i="2"/>
  <c r="V514" i="2"/>
  <c r="W514" i="2"/>
  <c r="X514" i="2"/>
  <c r="Y514" i="2"/>
  <c r="A515" i="2"/>
  <c r="B515" i="2"/>
  <c r="C515" i="2"/>
  <c r="D515" i="2"/>
  <c r="E515" i="2"/>
  <c r="F515" i="2"/>
  <c r="G515" i="2"/>
  <c r="H515" i="2"/>
  <c r="I515" i="2"/>
  <c r="J515" i="2"/>
  <c r="K515" i="2"/>
  <c r="L515" i="2"/>
  <c r="M515" i="2"/>
  <c r="O515" i="2"/>
  <c r="P515" i="2"/>
  <c r="Q515" i="2"/>
  <c r="R515" i="2"/>
  <c r="S515" i="2"/>
  <c r="U515" i="2"/>
  <c r="V515" i="2"/>
  <c r="W515" i="2"/>
  <c r="X515" i="2"/>
  <c r="Y515" i="2"/>
  <c r="A516" i="2"/>
  <c r="B516" i="2"/>
  <c r="C516" i="2"/>
  <c r="D516" i="2"/>
  <c r="E516" i="2"/>
  <c r="F516" i="2"/>
  <c r="G516" i="2"/>
  <c r="H516" i="2"/>
  <c r="I516" i="2"/>
  <c r="J516" i="2"/>
  <c r="K516" i="2"/>
  <c r="L516" i="2"/>
  <c r="M516" i="2"/>
  <c r="O516" i="2"/>
  <c r="P516" i="2"/>
  <c r="Q516" i="2"/>
  <c r="R516" i="2"/>
  <c r="S516" i="2"/>
  <c r="U516" i="2"/>
  <c r="V516" i="2"/>
  <c r="W516" i="2"/>
  <c r="X516" i="2"/>
  <c r="Y516" i="2"/>
  <c r="A517" i="2"/>
  <c r="B517" i="2"/>
  <c r="C517" i="2"/>
  <c r="D517" i="2"/>
  <c r="E517" i="2"/>
  <c r="F517" i="2"/>
  <c r="G517" i="2"/>
  <c r="H517" i="2"/>
  <c r="I517" i="2"/>
  <c r="J517" i="2"/>
  <c r="K517" i="2"/>
  <c r="L517" i="2"/>
  <c r="M517" i="2"/>
  <c r="O517" i="2"/>
  <c r="P517" i="2"/>
  <c r="Q517" i="2"/>
  <c r="R517" i="2"/>
  <c r="S517" i="2"/>
  <c r="U517" i="2"/>
  <c r="V517" i="2"/>
  <c r="W517" i="2"/>
  <c r="X517" i="2"/>
  <c r="Y517" i="2"/>
  <c r="A518" i="2"/>
  <c r="B518" i="2"/>
  <c r="C518" i="2"/>
  <c r="D518" i="2"/>
  <c r="E518" i="2"/>
  <c r="F518" i="2"/>
  <c r="G518" i="2"/>
  <c r="H518" i="2"/>
  <c r="I518" i="2"/>
  <c r="J518" i="2"/>
  <c r="K518" i="2"/>
  <c r="L518" i="2"/>
  <c r="M518" i="2"/>
  <c r="O518" i="2"/>
  <c r="P518" i="2"/>
  <c r="Q518" i="2"/>
  <c r="R518" i="2"/>
  <c r="S518" i="2"/>
  <c r="U518" i="2"/>
  <c r="V518" i="2"/>
  <c r="W518" i="2"/>
  <c r="X518" i="2"/>
  <c r="Y518" i="2"/>
  <c r="A519" i="2"/>
  <c r="B519" i="2"/>
  <c r="C519" i="2"/>
  <c r="D519" i="2"/>
  <c r="E519" i="2"/>
  <c r="F519" i="2"/>
  <c r="G519" i="2"/>
  <c r="H519" i="2"/>
  <c r="I519" i="2"/>
  <c r="J519" i="2"/>
  <c r="K519" i="2"/>
  <c r="L519" i="2"/>
  <c r="M519" i="2"/>
  <c r="O519" i="2"/>
  <c r="P519" i="2"/>
  <c r="Q519" i="2"/>
  <c r="R519" i="2"/>
  <c r="S519" i="2"/>
  <c r="U519" i="2"/>
  <c r="V519" i="2"/>
  <c r="W519" i="2"/>
  <c r="X519" i="2"/>
  <c r="Y519" i="2"/>
  <c r="A520" i="2"/>
  <c r="B520" i="2"/>
  <c r="C520" i="2"/>
  <c r="D520" i="2"/>
  <c r="E520" i="2"/>
  <c r="F520" i="2"/>
  <c r="G520" i="2"/>
  <c r="H520" i="2"/>
  <c r="I520" i="2"/>
  <c r="J520" i="2"/>
  <c r="K520" i="2"/>
  <c r="L520" i="2"/>
  <c r="M520" i="2"/>
  <c r="O520" i="2"/>
  <c r="P520" i="2"/>
  <c r="Q520" i="2"/>
  <c r="R520" i="2"/>
  <c r="S520" i="2"/>
  <c r="U520" i="2"/>
  <c r="V520" i="2"/>
  <c r="W520" i="2"/>
  <c r="X520" i="2"/>
  <c r="Y520" i="2"/>
  <c r="A521" i="2"/>
  <c r="B521" i="2"/>
  <c r="C521" i="2"/>
  <c r="D521" i="2"/>
  <c r="E521" i="2"/>
  <c r="F521" i="2"/>
  <c r="G521" i="2"/>
  <c r="H521" i="2"/>
  <c r="I521" i="2"/>
  <c r="J521" i="2"/>
  <c r="K521" i="2"/>
  <c r="L521" i="2"/>
  <c r="M521" i="2"/>
  <c r="O521" i="2"/>
  <c r="P521" i="2"/>
  <c r="Q521" i="2"/>
  <c r="R521" i="2"/>
  <c r="S521" i="2"/>
  <c r="U521" i="2"/>
  <c r="V521" i="2"/>
  <c r="W521" i="2"/>
  <c r="X521" i="2"/>
  <c r="Y521" i="2"/>
  <c r="A522" i="2"/>
  <c r="B522" i="2"/>
  <c r="C522" i="2"/>
  <c r="D522" i="2"/>
  <c r="E522" i="2"/>
  <c r="F522" i="2"/>
  <c r="G522" i="2"/>
  <c r="H522" i="2"/>
  <c r="I522" i="2"/>
  <c r="J522" i="2"/>
  <c r="K522" i="2"/>
  <c r="L522" i="2"/>
  <c r="M522" i="2"/>
  <c r="O522" i="2"/>
  <c r="P522" i="2"/>
  <c r="Q522" i="2"/>
  <c r="R522" i="2"/>
  <c r="S522" i="2"/>
  <c r="U522" i="2"/>
  <c r="V522" i="2"/>
  <c r="W522" i="2"/>
  <c r="X522" i="2"/>
  <c r="Y522" i="2"/>
  <c r="A523" i="2"/>
  <c r="B523" i="2"/>
  <c r="C523" i="2"/>
  <c r="D523" i="2"/>
  <c r="E523" i="2"/>
  <c r="F523" i="2"/>
  <c r="G523" i="2"/>
  <c r="H523" i="2"/>
  <c r="I523" i="2"/>
  <c r="J523" i="2"/>
  <c r="K523" i="2"/>
  <c r="L523" i="2"/>
  <c r="M523" i="2"/>
  <c r="O523" i="2"/>
  <c r="P523" i="2"/>
  <c r="Q523" i="2"/>
  <c r="R523" i="2"/>
  <c r="S523" i="2"/>
  <c r="U523" i="2"/>
  <c r="V523" i="2"/>
  <c r="W523" i="2"/>
  <c r="X523" i="2"/>
  <c r="Y523" i="2"/>
  <c r="A524" i="2"/>
  <c r="B524" i="2"/>
  <c r="C524" i="2"/>
  <c r="D524" i="2"/>
  <c r="E524" i="2"/>
  <c r="F524" i="2"/>
  <c r="G524" i="2"/>
  <c r="H524" i="2"/>
  <c r="I524" i="2"/>
  <c r="J524" i="2"/>
  <c r="K524" i="2"/>
  <c r="L524" i="2"/>
  <c r="M524" i="2"/>
  <c r="O524" i="2"/>
  <c r="P524" i="2"/>
  <c r="Q524" i="2"/>
  <c r="R524" i="2"/>
  <c r="S524" i="2"/>
  <c r="U524" i="2"/>
  <c r="V524" i="2"/>
  <c r="W524" i="2"/>
  <c r="X524" i="2"/>
  <c r="Y524" i="2"/>
  <c r="A525" i="2"/>
  <c r="B525" i="2"/>
  <c r="C525" i="2"/>
  <c r="D525" i="2"/>
  <c r="E525" i="2"/>
  <c r="F525" i="2"/>
  <c r="G525" i="2"/>
  <c r="H525" i="2"/>
  <c r="I525" i="2"/>
  <c r="J525" i="2"/>
  <c r="K525" i="2"/>
  <c r="L525" i="2"/>
  <c r="M525" i="2"/>
  <c r="O525" i="2"/>
  <c r="P525" i="2"/>
  <c r="Q525" i="2"/>
  <c r="R525" i="2"/>
  <c r="S525" i="2"/>
  <c r="U525" i="2"/>
  <c r="V525" i="2"/>
  <c r="W525" i="2"/>
  <c r="X525" i="2"/>
  <c r="Y525" i="2"/>
  <c r="A526" i="2"/>
  <c r="B526" i="2"/>
  <c r="C526" i="2"/>
  <c r="D526" i="2"/>
  <c r="E526" i="2"/>
  <c r="F526" i="2"/>
  <c r="G526" i="2"/>
  <c r="H526" i="2"/>
  <c r="I526" i="2"/>
  <c r="J526" i="2"/>
  <c r="K526" i="2"/>
  <c r="L526" i="2"/>
  <c r="M526" i="2"/>
  <c r="O526" i="2"/>
  <c r="P526" i="2"/>
  <c r="Q526" i="2"/>
  <c r="R526" i="2"/>
  <c r="S526" i="2"/>
  <c r="U526" i="2"/>
  <c r="V526" i="2"/>
  <c r="W526" i="2"/>
  <c r="X526" i="2"/>
  <c r="Y526" i="2"/>
  <c r="A527" i="2"/>
  <c r="B527" i="2"/>
  <c r="C527" i="2"/>
  <c r="D527" i="2"/>
  <c r="E527" i="2"/>
  <c r="F527" i="2"/>
  <c r="G527" i="2"/>
  <c r="H527" i="2"/>
  <c r="I527" i="2"/>
  <c r="J527" i="2"/>
  <c r="K527" i="2"/>
  <c r="L527" i="2"/>
  <c r="M527" i="2"/>
  <c r="O527" i="2"/>
  <c r="P527" i="2"/>
  <c r="Q527" i="2"/>
  <c r="R527" i="2"/>
  <c r="S527" i="2"/>
  <c r="U527" i="2"/>
  <c r="V527" i="2"/>
  <c r="W527" i="2"/>
  <c r="X527" i="2"/>
  <c r="Y527" i="2"/>
  <c r="A528" i="2"/>
  <c r="B528" i="2"/>
  <c r="C528" i="2"/>
  <c r="D528" i="2"/>
  <c r="E528" i="2"/>
  <c r="F528" i="2"/>
  <c r="G528" i="2"/>
  <c r="H528" i="2"/>
  <c r="I528" i="2"/>
  <c r="J528" i="2"/>
  <c r="K528" i="2"/>
  <c r="L528" i="2"/>
  <c r="M528" i="2"/>
  <c r="O528" i="2"/>
  <c r="P528" i="2"/>
  <c r="Q528" i="2"/>
  <c r="R528" i="2"/>
  <c r="S528" i="2"/>
  <c r="U528" i="2"/>
  <c r="V528" i="2"/>
  <c r="W528" i="2"/>
  <c r="X528" i="2"/>
  <c r="Y528" i="2"/>
  <c r="A529" i="2"/>
  <c r="B529" i="2"/>
  <c r="C529" i="2"/>
  <c r="D529" i="2"/>
  <c r="E529" i="2"/>
  <c r="F529" i="2"/>
  <c r="G529" i="2"/>
  <c r="H529" i="2"/>
  <c r="I529" i="2"/>
  <c r="J529" i="2"/>
  <c r="K529" i="2"/>
  <c r="L529" i="2"/>
  <c r="M529" i="2"/>
  <c r="O529" i="2"/>
  <c r="P529" i="2"/>
  <c r="Q529" i="2"/>
  <c r="R529" i="2"/>
  <c r="S529" i="2"/>
  <c r="U529" i="2"/>
  <c r="V529" i="2"/>
  <c r="W529" i="2"/>
  <c r="X529" i="2"/>
  <c r="Y529" i="2"/>
  <c r="A530" i="2"/>
  <c r="B530" i="2"/>
  <c r="C530" i="2"/>
  <c r="D530" i="2"/>
  <c r="E530" i="2"/>
  <c r="F530" i="2"/>
  <c r="G530" i="2"/>
  <c r="H530" i="2"/>
  <c r="I530" i="2"/>
  <c r="J530" i="2"/>
  <c r="K530" i="2"/>
  <c r="L530" i="2"/>
  <c r="M530" i="2"/>
  <c r="O530" i="2"/>
  <c r="P530" i="2"/>
  <c r="Q530" i="2"/>
  <c r="R530" i="2"/>
  <c r="S530" i="2"/>
  <c r="U530" i="2"/>
  <c r="V530" i="2"/>
  <c r="W530" i="2"/>
  <c r="X530" i="2"/>
  <c r="Y530" i="2"/>
  <c r="A531" i="2"/>
  <c r="B531" i="2"/>
  <c r="C531" i="2"/>
  <c r="D531" i="2"/>
  <c r="E531" i="2"/>
  <c r="F531" i="2"/>
  <c r="G531" i="2"/>
  <c r="H531" i="2"/>
  <c r="I531" i="2"/>
  <c r="J531" i="2"/>
  <c r="K531" i="2"/>
  <c r="L531" i="2"/>
  <c r="M531" i="2"/>
  <c r="O531" i="2"/>
  <c r="P531" i="2"/>
  <c r="Q531" i="2"/>
  <c r="R531" i="2"/>
  <c r="S531" i="2"/>
  <c r="U531" i="2"/>
  <c r="V531" i="2"/>
  <c r="W531" i="2"/>
  <c r="X531" i="2"/>
  <c r="Y531" i="2"/>
  <c r="A532" i="2"/>
  <c r="B532" i="2"/>
  <c r="C532" i="2"/>
  <c r="D532" i="2"/>
  <c r="E532" i="2"/>
  <c r="F532" i="2"/>
  <c r="G532" i="2"/>
  <c r="H532" i="2"/>
  <c r="I532" i="2"/>
  <c r="J532" i="2"/>
  <c r="K532" i="2"/>
  <c r="L532" i="2"/>
  <c r="M532" i="2"/>
  <c r="O532" i="2"/>
  <c r="P532" i="2"/>
  <c r="Q532" i="2"/>
  <c r="R532" i="2"/>
  <c r="S532" i="2"/>
  <c r="U532" i="2"/>
  <c r="V532" i="2"/>
  <c r="W532" i="2"/>
  <c r="X532" i="2"/>
  <c r="Y532" i="2"/>
  <c r="A533" i="2"/>
  <c r="B533" i="2"/>
  <c r="C533" i="2"/>
  <c r="D533" i="2"/>
  <c r="E533" i="2"/>
  <c r="F533" i="2"/>
  <c r="G533" i="2"/>
  <c r="H533" i="2"/>
  <c r="I533" i="2"/>
  <c r="J533" i="2"/>
  <c r="K533" i="2"/>
  <c r="L533" i="2"/>
  <c r="M533" i="2"/>
  <c r="O533" i="2"/>
  <c r="P533" i="2"/>
  <c r="Q533" i="2"/>
  <c r="R533" i="2"/>
  <c r="S533" i="2"/>
  <c r="U533" i="2"/>
  <c r="V533" i="2"/>
  <c r="W533" i="2"/>
  <c r="X533" i="2"/>
  <c r="Y533" i="2"/>
  <c r="A534" i="2"/>
  <c r="B534" i="2"/>
  <c r="C534" i="2"/>
  <c r="D534" i="2"/>
  <c r="E534" i="2"/>
  <c r="F534" i="2"/>
  <c r="G534" i="2"/>
  <c r="H534" i="2"/>
  <c r="I534" i="2"/>
  <c r="J534" i="2"/>
  <c r="K534" i="2"/>
  <c r="L534" i="2"/>
  <c r="M534" i="2"/>
  <c r="O534" i="2"/>
  <c r="P534" i="2"/>
  <c r="Q534" i="2"/>
  <c r="R534" i="2"/>
  <c r="S534" i="2"/>
  <c r="U534" i="2"/>
  <c r="V534" i="2"/>
  <c r="W534" i="2"/>
  <c r="X534" i="2"/>
  <c r="Y534" i="2"/>
  <c r="A535" i="2"/>
  <c r="B535" i="2"/>
  <c r="C535" i="2"/>
  <c r="D535" i="2"/>
  <c r="E535" i="2"/>
  <c r="F535" i="2"/>
  <c r="G535" i="2"/>
  <c r="H535" i="2"/>
  <c r="I535" i="2"/>
  <c r="J535" i="2"/>
  <c r="K535" i="2"/>
  <c r="L535" i="2"/>
  <c r="M535" i="2"/>
  <c r="O535" i="2"/>
  <c r="P535" i="2"/>
  <c r="Q535" i="2"/>
  <c r="R535" i="2"/>
  <c r="S535" i="2"/>
  <c r="U535" i="2"/>
  <c r="V535" i="2"/>
  <c r="W535" i="2"/>
  <c r="X535" i="2"/>
  <c r="Y535" i="2"/>
  <c r="A536" i="2"/>
  <c r="B536" i="2"/>
  <c r="C536" i="2"/>
  <c r="D536" i="2"/>
  <c r="E536" i="2"/>
  <c r="F536" i="2"/>
  <c r="G536" i="2"/>
  <c r="H536" i="2"/>
  <c r="I536" i="2"/>
  <c r="J536" i="2"/>
  <c r="K536" i="2"/>
  <c r="L536" i="2"/>
  <c r="M536" i="2"/>
  <c r="O536" i="2"/>
  <c r="P536" i="2"/>
  <c r="Q536" i="2"/>
  <c r="R536" i="2"/>
  <c r="S536" i="2"/>
  <c r="U536" i="2"/>
  <c r="V536" i="2"/>
  <c r="W536" i="2"/>
  <c r="X536" i="2"/>
  <c r="Y536" i="2"/>
  <c r="A537" i="2"/>
  <c r="B537" i="2"/>
  <c r="C537" i="2"/>
  <c r="D537" i="2"/>
  <c r="E537" i="2"/>
  <c r="F537" i="2"/>
  <c r="G537" i="2"/>
  <c r="H537" i="2"/>
  <c r="I537" i="2"/>
  <c r="J537" i="2"/>
  <c r="K537" i="2"/>
  <c r="L537" i="2"/>
  <c r="M537" i="2"/>
  <c r="O537" i="2"/>
  <c r="P537" i="2"/>
  <c r="Q537" i="2"/>
  <c r="R537" i="2"/>
  <c r="S537" i="2"/>
  <c r="U537" i="2"/>
  <c r="V537" i="2"/>
  <c r="W537" i="2"/>
  <c r="X537" i="2"/>
  <c r="Y537" i="2"/>
  <c r="A538" i="2"/>
  <c r="B538" i="2"/>
  <c r="C538" i="2"/>
  <c r="D538" i="2"/>
  <c r="E538" i="2"/>
  <c r="F538" i="2"/>
  <c r="G538" i="2"/>
  <c r="H538" i="2"/>
  <c r="I538" i="2"/>
  <c r="J538" i="2"/>
  <c r="K538" i="2"/>
  <c r="L538" i="2"/>
  <c r="M538" i="2"/>
  <c r="O538" i="2"/>
  <c r="P538" i="2"/>
  <c r="Q538" i="2"/>
  <c r="R538" i="2"/>
  <c r="S538" i="2"/>
  <c r="U538" i="2"/>
  <c r="V538" i="2"/>
  <c r="W538" i="2"/>
  <c r="X538" i="2"/>
  <c r="Y538" i="2"/>
  <c r="A539" i="2"/>
  <c r="B539" i="2"/>
  <c r="C539" i="2"/>
  <c r="D539" i="2"/>
  <c r="E539" i="2"/>
  <c r="F539" i="2"/>
  <c r="G539" i="2"/>
  <c r="H539" i="2"/>
  <c r="I539" i="2"/>
  <c r="J539" i="2"/>
  <c r="K539" i="2"/>
  <c r="L539" i="2"/>
  <c r="M539" i="2"/>
  <c r="O539" i="2"/>
  <c r="P539" i="2"/>
  <c r="Q539" i="2"/>
  <c r="R539" i="2"/>
  <c r="S539" i="2"/>
  <c r="U539" i="2"/>
  <c r="V539" i="2"/>
  <c r="W539" i="2"/>
  <c r="X539" i="2"/>
  <c r="Y539" i="2"/>
  <c r="A540" i="2"/>
  <c r="B540" i="2"/>
  <c r="C540" i="2"/>
  <c r="D540" i="2"/>
  <c r="E540" i="2"/>
  <c r="F540" i="2"/>
  <c r="G540" i="2"/>
  <c r="H540" i="2"/>
  <c r="I540" i="2"/>
  <c r="J540" i="2"/>
  <c r="K540" i="2"/>
  <c r="L540" i="2"/>
  <c r="M540" i="2"/>
  <c r="O540" i="2"/>
  <c r="P540" i="2"/>
  <c r="Q540" i="2"/>
  <c r="R540" i="2"/>
  <c r="S540" i="2"/>
  <c r="U540" i="2"/>
  <c r="V540" i="2"/>
  <c r="W540" i="2"/>
  <c r="X540" i="2"/>
  <c r="Y540" i="2"/>
  <c r="A541" i="2"/>
  <c r="B541" i="2"/>
  <c r="C541" i="2"/>
  <c r="D541" i="2"/>
  <c r="E541" i="2"/>
  <c r="F541" i="2"/>
  <c r="G541" i="2"/>
  <c r="H541" i="2"/>
  <c r="I541" i="2"/>
  <c r="J541" i="2"/>
  <c r="K541" i="2"/>
  <c r="L541" i="2"/>
  <c r="M541" i="2"/>
  <c r="O541" i="2"/>
  <c r="P541" i="2"/>
  <c r="Q541" i="2"/>
  <c r="R541" i="2"/>
  <c r="S541" i="2"/>
  <c r="U541" i="2"/>
  <c r="V541" i="2"/>
  <c r="W541" i="2"/>
  <c r="X541" i="2"/>
  <c r="Y541" i="2"/>
  <c r="A542" i="2"/>
  <c r="B542" i="2"/>
  <c r="C542" i="2"/>
  <c r="D542" i="2"/>
  <c r="E542" i="2"/>
  <c r="F542" i="2"/>
  <c r="G542" i="2"/>
  <c r="H542" i="2"/>
  <c r="I542" i="2"/>
  <c r="J542" i="2"/>
  <c r="K542" i="2"/>
  <c r="L542" i="2"/>
  <c r="M542" i="2"/>
  <c r="O542" i="2"/>
  <c r="P542" i="2"/>
  <c r="Q542" i="2"/>
  <c r="R542" i="2"/>
  <c r="S542" i="2"/>
  <c r="U542" i="2"/>
  <c r="V542" i="2"/>
  <c r="W542" i="2"/>
  <c r="X542" i="2"/>
  <c r="Y542" i="2"/>
  <c r="A543" i="2"/>
  <c r="B543" i="2"/>
  <c r="C543" i="2"/>
  <c r="D543" i="2"/>
  <c r="E543" i="2"/>
  <c r="F543" i="2"/>
  <c r="G543" i="2"/>
  <c r="H543" i="2"/>
  <c r="I543" i="2"/>
  <c r="J543" i="2"/>
  <c r="K543" i="2"/>
  <c r="L543" i="2"/>
  <c r="M543" i="2"/>
  <c r="O543" i="2"/>
  <c r="P543" i="2"/>
  <c r="Q543" i="2"/>
  <c r="R543" i="2"/>
  <c r="S543" i="2"/>
  <c r="U543" i="2"/>
  <c r="V543" i="2"/>
  <c r="W543" i="2"/>
  <c r="X543" i="2"/>
  <c r="Y543" i="2"/>
  <c r="A544" i="2"/>
  <c r="B544" i="2"/>
  <c r="C544" i="2"/>
  <c r="D544" i="2"/>
  <c r="E544" i="2"/>
  <c r="F544" i="2"/>
  <c r="G544" i="2"/>
  <c r="H544" i="2"/>
  <c r="I544" i="2"/>
  <c r="J544" i="2"/>
  <c r="K544" i="2"/>
  <c r="L544" i="2"/>
  <c r="M544" i="2"/>
  <c r="O544" i="2"/>
  <c r="P544" i="2"/>
  <c r="Q544" i="2"/>
  <c r="R544" i="2"/>
  <c r="S544" i="2"/>
  <c r="U544" i="2"/>
  <c r="V544" i="2"/>
  <c r="W544" i="2"/>
  <c r="X544" i="2"/>
  <c r="Y544" i="2"/>
  <c r="A545" i="2"/>
  <c r="B545" i="2"/>
  <c r="C545" i="2"/>
  <c r="D545" i="2"/>
  <c r="E545" i="2"/>
  <c r="F545" i="2"/>
  <c r="G545" i="2"/>
  <c r="H545" i="2"/>
  <c r="I545" i="2"/>
  <c r="J545" i="2"/>
  <c r="K545" i="2"/>
  <c r="L545" i="2"/>
  <c r="M545" i="2"/>
  <c r="O545" i="2"/>
  <c r="P545" i="2"/>
  <c r="Q545" i="2"/>
  <c r="R545" i="2"/>
  <c r="S545" i="2"/>
  <c r="U545" i="2"/>
  <c r="V545" i="2"/>
  <c r="W545" i="2"/>
  <c r="X545" i="2"/>
  <c r="Y545" i="2"/>
  <c r="A546" i="2"/>
  <c r="B546" i="2"/>
  <c r="C546" i="2"/>
  <c r="D546" i="2"/>
  <c r="E546" i="2"/>
  <c r="F546" i="2"/>
  <c r="G546" i="2"/>
  <c r="H546" i="2"/>
  <c r="I546" i="2"/>
  <c r="J546" i="2"/>
  <c r="K546" i="2"/>
  <c r="L546" i="2"/>
  <c r="M546" i="2"/>
  <c r="O546" i="2"/>
  <c r="P546" i="2"/>
  <c r="Q546" i="2"/>
  <c r="R546" i="2"/>
  <c r="S546" i="2"/>
  <c r="U546" i="2"/>
  <c r="V546" i="2"/>
  <c r="W546" i="2"/>
  <c r="X546" i="2"/>
  <c r="Y546" i="2"/>
  <c r="A547" i="2"/>
  <c r="B547" i="2"/>
  <c r="C547" i="2"/>
  <c r="D547" i="2"/>
  <c r="E547" i="2"/>
  <c r="F547" i="2"/>
  <c r="G547" i="2"/>
  <c r="H547" i="2"/>
  <c r="I547" i="2"/>
  <c r="J547" i="2"/>
  <c r="K547" i="2"/>
  <c r="L547" i="2"/>
  <c r="M547" i="2"/>
  <c r="O547" i="2"/>
  <c r="P547" i="2"/>
  <c r="Q547" i="2"/>
  <c r="R547" i="2"/>
  <c r="S547" i="2"/>
  <c r="U547" i="2"/>
  <c r="V547" i="2"/>
  <c r="W547" i="2"/>
  <c r="X547" i="2"/>
  <c r="Y547" i="2"/>
  <c r="A548" i="2"/>
  <c r="B548" i="2"/>
  <c r="C548" i="2"/>
  <c r="D548" i="2"/>
  <c r="E548" i="2"/>
  <c r="F548" i="2"/>
  <c r="G548" i="2"/>
  <c r="H548" i="2"/>
  <c r="I548" i="2"/>
  <c r="J548" i="2"/>
  <c r="K548" i="2"/>
  <c r="L548" i="2"/>
  <c r="M548" i="2"/>
  <c r="O548" i="2"/>
  <c r="P548" i="2"/>
  <c r="Q548" i="2"/>
  <c r="R548" i="2"/>
  <c r="S548" i="2"/>
  <c r="U548" i="2"/>
  <c r="V548" i="2"/>
  <c r="W548" i="2"/>
  <c r="X548" i="2"/>
  <c r="Y548" i="2"/>
  <c r="A549" i="2"/>
  <c r="B549" i="2"/>
  <c r="C549" i="2"/>
  <c r="D549" i="2"/>
  <c r="E549" i="2"/>
  <c r="F549" i="2"/>
  <c r="G549" i="2"/>
  <c r="H549" i="2"/>
  <c r="I549" i="2"/>
  <c r="J549" i="2"/>
  <c r="K549" i="2"/>
  <c r="L549" i="2"/>
  <c r="M549" i="2"/>
  <c r="O549" i="2"/>
  <c r="P549" i="2"/>
  <c r="Q549" i="2"/>
  <c r="R549" i="2"/>
  <c r="S549" i="2"/>
  <c r="U549" i="2"/>
  <c r="V549" i="2"/>
  <c r="W549" i="2"/>
  <c r="X549" i="2"/>
  <c r="Y549" i="2"/>
  <c r="A550" i="2"/>
  <c r="B550" i="2"/>
  <c r="C550" i="2"/>
  <c r="D550" i="2"/>
  <c r="E550" i="2"/>
  <c r="F550" i="2"/>
  <c r="G550" i="2"/>
  <c r="H550" i="2"/>
  <c r="I550" i="2"/>
  <c r="J550" i="2"/>
  <c r="K550" i="2"/>
  <c r="L550" i="2"/>
  <c r="M550" i="2"/>
  <c r="O550" i="2"/>
  <c r="P550" i="2"/>
  <c r="Q550" i="2"/>
  <c r="R550" i="2"/>
  <c r="S550" i="2"/>
  <c r="U550" i="2"/>
  <c r="V550" i="2"/>
  <c r="W550" i="2"/>
  <c r="X550" i="2"/>
  <c r="Y550" i="2"/>
  <c r="A551" i="2"/>
  <c r="B551" i="2"/>
  <c r="C551" i="2"/>
  <c r="D551" i="2"/>
  <c r="E551" i="2"/>
  <c r="F551" i="2"/>
  <c r="G551" i="2"/>
  <c r="H551" i="2"/>
  <c r="I551" i="2"/>
  <c r="J551" i="2"/>
  <c r="K551" i="2"/>
  <c r="L551" i="2"/>
  <c r="M551" i="2"/>
  <c r="O551" i="2"/>
  <c r="P551" i="2"/>
  <c r="Q551" i="2"/>
  <c r="R551" i="2"/>
  <c r="S551" i="2"/>
  <c r="U551" i="2"/>
  <c r="V551" i="2"/>
  <c r="W551" i="2"/>
  <c r="X551" i="2"/>
  <c r="Y551" i="2"/>
  <c r="A552" i="2"/>
  <c r="B552" i="2"/>
  <c r="C552" i="2"/>
  <c r="D552" i="2"/>
  <c r="E552" i="2"/>
  <c r="F552" i="2"/>
  <c r="G552" i="2"/>
  <c r="H552" i="2"/>
  <c r="I552" i="2"/>
  <c r="J552" i="2"/>
  <c r="K552" i="2"/>
  <c r="L552" i="2"/>
  <c r="M552" i="2"/>
  <c r="O552" i="2"/>
  <c r="P552" i="2"/>
  <c r="Q552" i="2"/>
  <c r="R552" i="2"/>
  <c r="S552" i="2"/>
  <c r="U552" i="2"/>
  <c r="V552" i="2"/>
  <c r="W552" i="2"/>
  <c r="X552" i="2"/>
  <c r="Y552" i="2"/>
  <c r="A553" i="2"/>
  <c r="B553" i="2"/>
  <c r="C553" i="2"/>
  <c r="D553" i="2"/>
  <c r="E553" i="2"/>
  <c r="F553" i="2"/>
  <c r="G553" i="2"/>
  <c r="H553" i="2"/>
  <c r="I553" i="2"/>
  <c r="J553" i="2"/>
  <c r="K553" i="2"/>
  <c r="L553" i="2"/>
  <c r="M553" i="2"/>
  <c r="O553" i="2"/>
  <c r="P553" i="2"/>
  <c r="Q553" i="2"/>
  <c r="R553" i="2"/>
  <c r="S553" i="2"/>
  <c r="U553" i="2"/>
  <c r="V553" i="2"/>
  <c r="W553" i="2"/>
  <c r="X553" i="2"/>
  <c r="Y553" i="2"/>
  <c r="A554" i="2"/>
  <c r="B554" i="2"/>
  <c r="C554" i="2"/>
  <c r="D554" i="2"/>
  <c r="E554" i="2"/>
  <c r="F554" i="2"/>
  <c r="G554" i="2"/>
  <c r="H554" i="2"/>
  <c r="I554" i="2"/>
  <c r="J554" i="2"/>
  <c r="K554" i="2"/>
  <c r="L554" i="2"/>
  <c r="M554" i="2"/>
  <c r="O554" i="2"/>
  <c r="P554" i="2"/>
  <c r="Q554" i="2"/>
  <c r="R554" i="2"/>
  <c r="S554" i="2"/>
  <c r="U554" i="2"/>
  <c r="V554" i="2"/>
  <c r="W554" i="2"/>
  <c r="X554" i="2"/>
  <c r="Y554" i="2"/>
  <c r="A555" i="2"/>
  <c r="B555" i="2"/>
  <c r="C555" i="2"/>
  <c r="D555" i="2"/>
  <c r="E555" i="2"/>
  <c r="F555" i="2"/>
  <c r="G555" i="2"/>
  <c r="H555" i="2"/>
  <c r="I555" i="2"/>
  <c r="J555" i="2"/>
  <c r="K555" i="2"/>
  <c r="L555" i="2"/>
  <c r="M555" i="2"/>
  <c r="O555" i="2"/>
  <c r="P555" i="2"/>
  <c r="Q555" i="2"/>
  <c r="R555" i="2"/>
  <c r="S555" i="2"/>
  <c r="U555" i="2"/>
  <c r="V555" i="2"/>
  <c r="W555" i="2"/>
  <c r="X555" i="2"/>
  <c r="Y555" i="2"/>
  <c r="A556" i="2"/>
  <c r="B556" i="2"/>
  <c r="C556" i="2"/>
  <c r="D556" i="2"/>
  <c r="E556" i="2"/>
  <c r="F556" i="2"/>
  <c r="G556" i="2"/>
  <c r="H556" i="2"/>
  <c r="I556" i="2"/>
  <c r="J556" i="2"/>
  <c r="K556" i="2"/>
  <c r="L556" i="2"/>
  <c r="M556" i="2"/>
  <c r="O556" i="2"/>
  <c r="P556" i="2"/>
  <c r="Q556" i="2"/>
  <c r="R556" i="2"/>
  <c r="S556" i="2"/>
  <c r="U556" i="2"/>
  <c r="V556" i="2"/>
  <c r="W556" i="2"/>
  <c r="X556" i="2"/>
  <c r="Y556" i="2"/>
  <c r="A557" i="2"/>
  <c r="B557" i="2"/>
  <c r="C557" i="2"/>
  <c r="D557" i="2"/>
  <c r="E557" i="2"/>
  <c r="F557" i="2"/>
  <c r="G557" i="2"/>
  <c r="H557" i="2"/>
  <c r="I557" i="2"/>
  <c r="J557" i="2"/>
  <c r="K557" i="2"/>
  <c r="L557" i="2"/>
  <c r="M557" i="2"/>
  <c r="O557" i="2"/>
  <c r="P557" i="2"/>
  <c r="Q557" i="2"/>
  <c r="R557" i="2"/>
  <c r="S557" i="2"/>
  <c r="U557" i="2"/>
  <c r="V557" i="2"/>
  <c r="W557" i="2"/>
  <c r="X557" i="2"/>
  <c r="Y557" i="2"/>
  <c r="A558" i="2"/>
  <c r="B558" i="2"/>
  <c r="C558" i="2"/>
  <c r="D558" i="2"/>
  <c r="E558" i="2"/>
  <c r="F558" i="2"/>
  <c r="G558" i="2"/>
  <c r="H558" i="2"/>
  <c r="I558" i="2"/>
  <c r="J558" i="2"/>
  <c r="K558" i="2"/>
  <c r="L558" i="2"/>
  <c r="M558" i="2"/>
  <c r="O558" i="2"/>
  <c r="P558" i="2"/>
  <c r="Q558" i="2"/>
  <c r="R558" i="2"/>
  <c r="S558" i="2"/>
  <c r="U558" i="2"/>
  <c r="V558" i="2"/>
  <c r="W558" i="2"/>
  <c r="X558" i="2"/>
  <c r="Y558" i="2"/>
  <c r="A559" i="2"/>
  <c r="B559" i="2"/>
  <c r="C559" i="2"/>
  <c r="D559" i="2"/>
  <c r="E559" i="2"/>
  <c r="F559" i="2"/>
  <c r="G559" i="2"/>
  <c r="H559" i="2"/>
  <c r="I559" i="2"/>
  <c r="J559" i="2"/>
  <c r="K559" i="2"/>
  <c r="L559" i="2"/>
  <c r="M559" i="2"/>
  <c r="O559" i="2"/>
  <c r="P559" i="2"/>
  <c r="Q559" i="2"/>
  <c r="R559" i="2"/>
  <c r="S559" i="2"/>
  <c r="U559" i="2"/>
  <c r="V559" i="2"/>
  <c r="W559" i="2"/>
  <c r="X559" i="2"/>
  <c r="Y559" i="2"/>
  <c r="A560" i="2"/>
  <c r="B560" i="2"/>
  <c r="C560" i="2"/>
  <c r="D560" i="2"/>
  <c r="E560" i="2"/>
  <c r="F560" i="2"/>
  <c r="G560" i="2"/>
  <c r="H560" i="2"/>
  <c r="I560" i="2"/>
  <c r="J560" i="2"/>
  <c r="K560" i="2"/>
  <c r="L560" i="2"/>
  <c r="M560" i="2"/>
  <c r="O560" i="2"/>
  <c r="P560" i="2"/>
  <c r="Q560" i="2"/>
  <c r="R560" i="2"/>
  <c r="S560" i="2"/>
  <c r="U560" i="2"/>
  <c r="V560" i="2"/>
  <c r="W560" i="2"/>
  <c r="X560" i="2"/>
  <c r="Y560" i="2"/>
  <c r="A561" i="2"/>
  <c r="B561" i="2"/>
  <c r="C561" i="2"/>
  <c r="D561" i="2"/>
  <c r="E561" i="2"/>
  <c r="F561" i="2"/>
  <c r="G561" i="2"/>
  <c r="H561" i="2"/>
  <c r="I561" i="2"/>
  <c r="J561" i="2"/>
  <c r="K561" i="2"/>
  <c r="L561" i="2"/>
  <c r="M561" i="2"/>
  <c r="O561" i="2"/>
  <c r="P561" i="2"/>
  <c r="Q561" i="2"/>
  <c r="R561" i="2"/>
  <c r="S561" i="2"/>
  <c r="U561" i="2"/>
  <c r="V561" i="2"/>
  <c r="W561" i="2"/>
  <c r="X561" i="2"/>
  <c r="Y561" i="2"/>
  <c r="A562" i="2"/>
  <c r="B562" i="2"/>
  <c r="C562" i="2"/>
  <c r="D562" i="2"/>
  <c r="E562" i="2"/>
  <c r="F562" i="2"/>
  <c r="G562" i="2"/>
  <c r="H562" i="2"/>
  <c r="I562" i="2"/>
  <c r="J562" i="2"/>
  <c r="K562" i="2"/>
  <c r="L562" i="2"/>
  <c r="M562" i="2"/>
  <c r="O562" i="2"/>
  <c r="P562" i="2"/>
  <c r="Q562" i="2"/>
  <c r="R562" i="2"/>
  <c r="S562" i="2"/>
  <c r="U562" i="2"/>
  <c r="V562" i="2"/>
  <c r="W562" i="2"/>
  <c r="X562" i="2"/>
  <c r="Y562" i="2"/>
  <c r="A563" i="2"/>
  <c r="B563" i="2"/>
  <c r="C563" i="2"/>
  <c r="D563" i="2"/>
  <c r="E563" i="2"/>
  <c r="F563" i="2"/>
  <c r="G563" i="2"/>
  <c r="H563" i="2"/>
  <c r="I563" i="2"/>
  <c r="J563" i="2"/>
  <c r="K563" i="2"/>
  <c r="L563" i="2"/>
  <c r="M563" i="2"/>
  <c r="O563" i="2"/>
  <c r="P563" i="2"/>
  <c r="Q563" i="2"/>
  <c r="R563" i="2"/>
  <c r="S563" i="2"/>
  <c r="U563" i="2"/>
  <c r="V563" i="2"/>
  <c r="W563" i="2"/>
  <c r="X563" i="2"/>
  <c r="Y563" i="2"/>
  <c r="A564" i="2"/>
  <c r="B564" i="2"/>
  <c r="C564" i="2"/>
  <c r="D564" i="2"/>
  <c r="E564" i="2"/>
  <c r="F564" i="2"/>
  <c r="G564" i="2"/>
  <c r="H564" i="2"/>
  <c r="I564" i="2"/>
  <c r="J564" i="2"/>
  <c r="K564" i="2"/>
  <c r="L564" i="2"/>
  <c r="M564" i="2"/>
  <c r="O564" i="2"/>
  <c r="P564" i="2"/>
  <c r="Q564" i="2"/>
  <c r="R564" i="2"/>
  <c r="S564" i="2"/>
  <c r="U564" i="2"/>
  <c r="V564" i="2"/>
  <c r="W564" i="2"/>
  <c r="X564" i="2"/>
  <c r="Y564" i="2"/>
  <c r="A565" i="2"/>
  <c r="B565" i="2"/>
  <c r="C565" i="2"/>
  <c r="D565" i="2"/>
  <c r="E565" i="2"/>
  <c r="F565" i="2"/>
  <c r="G565" i="2"/>
  <c r="H565" i="2"/>
  <c r="I565" i="2"/>
  <c r="J565" i="2"/>
  <c r="K565" i="2"/>
  <c r="L565" i="2"/>
  <c r="M565" i="2"/>
  <c r="O565" i="2"/>
  <c r="P565" i="2"/>
  <c r="Q565" i="2"/>
  <c r="R565" i="2"/>
  <c r="S565" i="2"/>
  <c r="U565" i="2"/>
  <c r="V565" i="2"/>
  <c r="W565" i="2"/>
  <c r="X565" i="2"/>
  <c r="Y565" i="2"/>
  <c r="A566" i="2"/>
  <c r="B566" i="2"/>
  <c r="C566" i="2"/>
  <c r="D566" i="2"/>
  <c r="E566" i="2"/>
  <c r="F566" i="2"/>
  <c r="G566" i="2"/>
  <c r="H566" i="2"/>
  <c r="I566" i="2"/>
  <c r="J566" i="2"/>
  <c r="K566" i="2"/>
  <c r="L566" i="2"/>
  <c r="M566" i="2"/>
  <c r="O566" i="2"/>
  <c r="P566" i="2"/>
  <c r="Q566" i="2"/>
  <c r="R566" i="2"/>
  <c r="S566" i="2"/>
  <c r="U566" i="2"/>
  <c r="V566" i="2"/>
  <c r="W566" i="2"/>
  <c r="X566" i="2"/>
  <c r="Y566" i="2"/>
  <c r="A567" i="2"/>
  <c r="B567" i="2"/>
  <c r="C567" i="2"/>
  <c r="D567" i="2"/>
  <c r="E567" i="2"/>
  <c r="F567" i="2"/>
  <c r="G567" i="2"/>
  <c r="H567" i="2"/>
  <c r="I567" i="2"/>
  <c r="J567" i="2"/>
  <c r="K567" i="2"/>
  <c r="L567" i="2"/>
  <c r="M567" i="2"/>
  <c r="O567" i="2"/>
  <c r="P567" i="2"/>
  <c r="Q567" i="2"/>
  <c r="R567" i="2"/>
  <c r="S567" i="2"/>
  <c r="U567" i="2"/>
  <c r="V567" i="2"/>
  <c r="W567" i="2"/>
  <c r="X567" i="2"/>
  <c r="Y567" i="2"/>
  <c r="A568" i="2"/>
  <c r="B568" i="2"/>
  <c r="C568" i="2"/>
  <c r="D568" i="2"/>
  <c r="E568" i="2"/>
  <c r="F568" i="2"/>
  <c r="G568" i="2"/>
  <c r="H568" i="2"/>
  <c r="I568" i="2"/>
  <c r="J568" i="2"/>
  <c r="K568" i="2"/>
  <c r="L568" i="2"/>
  <c r="M568" i="2"/>
  <c r="O568" i="2"/>
  <c r="P568" i="2"/>
  <c r="Q568" i="2"/>
  <c r="R568" i="2"/>
  <c r="S568" i="2"/>
  <c r="U568" i="2"/>
  <c r="V568" i="2"/>
  <c r="W568" i="2"/>
  <c r="X568" i="2"/>
  <c r="Y568" i="2"/>
  <c r="A569" i="2"/>
  <c r="B569" i="2"/>
  <c r="C569" i="2"/>
  <c r="D569" i="2"/>
  <c r="E569" i="2"/>
  <c r="F569" i="2"/>
  <c r="G569" i="2"/>
  <c r="H569" i="2"/>
  <c r="I569" i="2"/>
  <c r="J569" i="2"/>
  <c r="K569" i="2"/>
  <c r="L569" i="2"/>
  <c r="M569" i="2"/>
  <c r="O569" i="2"/>
  <c r="P569" i="2"/>
  <c r="Q569" i="2"/>
  <c r="R569" i="2"/>
  <c r="S569" i="2"/>
  <c r="U569" i="2"/>
  <c r="V569" i="2"/>
  <c r="W569" i="2"/>
  <c r="X569" i="2"/>
  <c r="Y569" i="2"/>
  <c r="A570" i="2"/>
  <c r="B570" i="2"/>
  <c r="C570" i="2"/>
  <c r="D570" i="2"/>
  <c r="E570" i="2"/>
  <c r="F570" i="2"/>
  <c r="G570" i="2"/>
  <c r="H570" i="2"/>
  <c r="I570" i="2"/>
  <c r="J570" i="2"/>
  <c r="K570" i="2"/>
  <c r="L570" i="2"/>
  <c r="M570" i="2"/>
  <c r="O570" i="2"/>
  <c r="P570" i="2"/>
  <c r="Q570" i="2"/>
  <c r="R570" i="2"/>
  <c r="S570" i="2"/>
  <c r="U570" i="2"/>
  <c r="V570" i="2"/>
  <c r="W570" i="2"/>
  <c r="X570" i="2"/>
  <c r="Y570" i="2"/>
  <c r="A571" i="2"/>
  <c r="B571" i="2"/>
  <c r="C571" i="2"/>
  <c r="D571" i="2"/>
  <c r="E571" i="2"/>
  <c r="F571" i="2"/>
  <c r="G571" i="2"/>
  <c r="H571" i="2"/>
  <c r="I571" i="2"/>
  <c r="J571" i="2"/>
  <c r="K571" i="2"/>
  <c r="L571" i="2"/>
  <c r="M571" i="2"/>
  <c r="O571" i="2"/>
  <c r="P571" i="2"/>
  <c r="Q571" i="2"/>
  <c r="R571" i="2"/>
  <c r="S571" i="2"/>
  <c r="U571" i="2"/>
  <c r="V571" i="2"/>
  <c r="W571" i="2"/>
  <c r="X571" i="2"/>
  <c r="Y571" i="2"/>
  <c r="A572" i="2"/>
  <c r="B572" i="2"/>
  <c r="C572" i="2"/>
  <c r="D572" i="2"/>
  <c r="E572" i="2"/>
  <c r="F572" i="2"/>
  <c r="G572" i="2"/>
  <c r="H572" i="2"/>
  <c r="I572" i="2"/>
  <c r="J572" i="2"/>
  <c r="K572" i="2"/>
  <c r="L572" i="2"/>
  <c r="M572" i="2"/>
  <c r="O572" i="2"/>
  <c r="P572" i="2"/>
  <c r="Q572" i="2"/>
  <c r="R572" i="2"/>
  <c r="S572" i="2"/>
  <c r="U572" i="2"/>
  <c r="V572" i="2"/>
  <c r="W572" i="2"/>
  <c r="X572" i="2"/>
  <c r="Y572" i="2"/>
  <c r="A573" i="2"/>
  <c r="B573" i="2"/>
  <c r="C573" i="2"/>
  <c r="D573" i="2"/>
  <c r="E573" i="2"/>
  <c r="F573" i="2"/>
  <c r="G573" i="2"/>
  <c r="H573" i="2"/>
  <c r="I573" i="2"/>
  <c r="J573" i="2"/>
  <c r="K573" i="2"/>
  <c r="L573" i="2"/>
  <c r="M573" i="2"/>
  <c r="O573" i="2"/>
  <c r="P573" i="2"/>
  <c r="Q573" i="2"/>
  <c r="R573" i="2"/>
  <c r="S573" i="2"/>
  <c r="U573" i="2"/>
  <c r="V573" i="2"/>
  <c r="W573" i="2"/>
  <c r="X573" i="2"/>
  <c r="Y573" i="2"/>
  <c r="A574" i="2"/>
  <c r="B574" i="2"/>
  <c r="C574" i="2"/>
  <c r="D574" i="2"/>
  <c r="E574" i="2"/>
  <c r="F574" i="2"/>
  <c r="G574" i="2"/>
  <c r="H574" i="2"/>
  <c r="I574" i="2"/>
  <c r="J574" i="2"/>
  <c r="K574" i="2"/>
  <c r="L574" i="2"/>
  <c r="M574" i="2"/>
  <c r="O574" i="2"/>
  <c r="P574" i="2"/>
  <c r="Q574" i="2"/>
  <c r="R574" i="2"/>
  <c r="S574" i="2"/>
  <c r="U574" i="2"/>
  <c r="V574" i="2"/>
  <c r="W574" i="2"/>
  <c r="X574" i="2"/>
  <c r="Y574" i="2"/>
  <c r="A575" i="2"/>
  <c r="B575" i="2"/>
  <c r="C575" i="2"/>
  <c r="D575" i="2"/>
  <c r="E575" i="2"/>
  <c r="F575" i="2"/>
  <c r="G575" i="2"/>
  <c r="H575" i="2"/>
  <c r="I575" i="2"/>
  <c r="J575" i="2"/>
  <c r="K575" i="2"/>
  <c r="L575" i="2"/>
  <c r="M575" i="2"/>
  <c r="O575" i="2"/>
  <c r="P575" i="2"/>
  <c r="Q575" i="2"/>
  <c r="R575" i="2"/>
  <c r="S575" i="2"/>
  <c r="U575" i="2"/>
  <c r="V575" i="2"/>
  <c r="W575" i="2"/>
  <c r="X575" i="2"/>
  <c r="Y575" i="2"/>
  <c r="A576" i="2"/>
  <c r="B576" i="2"/>
  <c r="C576" i="2"/>
  <c r="D576" i="2"/>
  <c r="E576" i="2"/>
  <c r="F576" i="2"/>
  <c r="G576" i="2"/>
  <c r="H576" i="2"/>
  <c r="I576" i="2"/>
  <c r="J576" i="2"/>
  <c r="K576" i="2"/>
  <c r="L576" i="2"/>
  <c r="M576" i="2"/>
  <c r="O576" i="2"/>
  <c r="P576" i="2"/>
  <c r="Q576" i="2"/>
  <c r="R576" i="2"/>
  <c r="S576" i="2"/>
  <c r="U576" i="2"/>
  <c r="V576" i="2"/>
  <c r="W576" i="2"/>
  <c r="X576" i="2"/>
  <c r="Y576" i="2"/>
  <c r="A577" i="2"/>
  <c r="B577" i="2"/>
  <c r="C577" i="2"/>
  <c r="D577" i="2"/>
  <c r="E577" i="2"/>
  <c r="F577" i="2"/>
  <c r="G577" i="2"/>
  <c r="H577" i="2"/>
  <c r="I577" i="2"/>
  <c r="J577" i="2"/>
  <c r="K577" i="2"/>
  <c r="L577" i="2"/>
  <c r="M577" i="2"/>
  <c r="O577" i="2"/>
  <c r="P577" i="2"/>
  <c r="Q577" i="2"/>
  <c r="R577" i="2"/>
  <c r="S577" i="2"/>
  <c r="U577" i="2"/>
  <c r="V577" i="2"/>
  <c r="W577" i="2"/>
  <c r="X577" i="2"/>
  <c r="Y577" i="2"/>
  <c r="A578" i="2"/>
  <c r="B578" i="2"/>
  <c r="C578" i="2"/>
  <c r="D578" i="2"/>
  <c r="E578" i="2"/>
  <c r="F578" i="2"/>
  <c r="G578" i="2"/>
  <c r="H578" i="2"/>
  <c r="I578" i="2"/>
  <c r="J578" i="2"/>
  <c r="K578" i="2"/>
  <c r="L578" i="2"/>
  <c r="M578" i="2"/>
  <c r="O578" i="2"/>
  <c r="P578" i="2"/>
  <c r="Q578" i="2"/>
  <c r="R578" i="2"/>
  <c r="S578" i="2"/>
  <c r="U578" i="2"/>
  <c r="V578" i="2"/>
  <c r="W578" i="2"/>
  <c r="X578" i="2"/>
  <c r="Y578" i="2"/>
  <c r="A579" i="2"/>
  <c r="B579" i="2"/>
  <c r="C579" i="2"/>
  <c r="D579" i="2"/>
  <c r="E579" i="2"/>
  <c r="F579" i="2"/>
  <c r="G579" i="2"/>
  <c r="H579" i="2"/>
  <c r="I579" i="2"/>
  <c r="J579" i="2"/>
  <c r="K579" i="2"/>
  <c r="L579" i="2"/>
  <c r="M579" i="2"/>
  <c r="O579" i="2"/>
  <c r="P579" i="2"/>
  <c r="Q579" i="2"/>
  <c r="R579" i="2"/>
  <c r="S579" i="2"/>
  <c r="U579" i="2"/>
  <c r="V579" i="2"/>
  <c r="W579" i="2"/>
  <c r="X579" i="2"/>
  <c r="Y579" i="2"/>
  <c r="A580" i="2"/>
  <c r="B580" i="2"/>
  <c r="C580" i="2"/>
  <c r="D580" i="2"/>
  <c r="E580" i="2"/>
  <c r="F580" i="2"/>
  <c r="G580" i="2"/>
  <c r="H580" i="2"/>
  <c r="I580" i="2"/>
  <c r="J580" i="2"/>
  <c r="K580" i="2"/>
  <c r="L580" i="2"/>
  <c r="M580" i="2"/>
  <c r="O580" i="2"/>
  <c r="P580" i="2"/>
  <c r="Q580" i="2"/>
  <c r="R580" i="2"/>
  <c r="S580" i="2"/>
  <c r="U580" i="2"/>
  <c r="V580" i="2"/>
  <c r="W580" i="2"/>
  <c r="X580" i="2"/>
  <c r="Y580" i="2"/>
  <c r="A581" i="2"/>
  <c r="B581" i="2"/>
  <c r="C581" i="2"/>
  <c r="D581" i="2"/>
  <c r="E581" i="2"/>
  <c r="F581" i="2"/>
  <c r="G581" i="2"/>
  <c r="H581" i="2"/>
  <c r="I581" i="2"/>
  <c r="J581" i="2"/>
  <c r="K581" i="2"/>
  <c r="L581" i="2"/>
  <c r="M581" i="2"/>
  <c r="O581" i="2"/>
  <c r="P581" i="2"/>
  <c r="Q581" i="2"/>
  <c r="R581" i="2"/>
  <c r="S581" i="2"/>
  <c r="U581" i="2"/>
  <c r="V581" i="2"/>
  <c r="W581" i="2"/>
  <c r="X581" i="2"/>
  <c r="Y581" i="2"/>
  <c r="A582" i="2"/>
  <c r="B582" i="2"/>
  <c r="C582" i="2"/>
  <c r="D582" i="2"/>
  <c r="E582" i="2"/>
  <c r="F582" i="2"/>
  <c r="G582" i="2"/>
  <c r="H582" i="2"/>
  <c r="I582" i="2"/>
  <c r="J582" i="2"/>
  <c r="K582" i="2"/>
  <c r="L582" i="2"/>
  <c r="M582" i="2"/>
  <c r="O582" i="2"/>
  <c r="P582" i="2"/>
  <c r="Q582" i="2"/>
  <c r="R582" i="2"/>
  <c r="S582" i="2"/>
  <c r="U582" i="2"/>
  <c r="V582" i="2"/>
  <c r="W582" i="2"/>
  <c r="X582" i="2"/>
  <c r="Y582" i="2"/>
  <c r="A583" i="2"/>
  <c r="B583" i="2"/>
  <c r="C583" i="2"/>
  <c r="D583" i="2"/>
  <c r="E583" i="2"/>
  <c r="F583" i="2"/>
  <c r="G583" i="2"/>
  <c r="H583" i="2"/>
  <c r="I583" i="2"/>
  <c r="J583" i="2"/>
  <c r="K583" i="2"/>
  <c r="L583" i="2"/>
  <c r="M583" i="2"/>
  <c r="O583" i="2"/>
  <c r="P583" i="2"/>
  <c r="Q583" i="2"/>
  <c r="R583" i="2"/>
  <c r="S583" i="2"/>
  <c r="U583" i="2"/>
  <c r="V583" i="2"/>
  <c r="W583" i="2"/>
  <c r="X583" i="2"/>
  <c r="Y583" i="2"/>
  <c r="A584" i="2"/>
  <c r="B584" i="2"/>
  <c r="C584" i="2"/>
  <c r="D584" i="2"/>
  <c r="E584" i="2"/>
  <c r="F584" i="2"/>
  <c r="G584" i="2"/>
  <c r="H584" i="2"/>
  <c r="I584" i="2"/>
  <c r="J584" i="2"/>
  <c r="K584" i="2"/>
  <c r="L584" i="2"/>
  <c r="M584" i="2"/>
  <c r="O584" i="2"/>
  <c r="P584" i="2"/>
  <c r="Q584" i="2"/>
  <c r="R584" i="2"/>
  <c r="S584" i="2"/>
  <c r="U584" i="2"/>
  <c r="V584" i="2"/>
  <c r="W584" i="2"/>
  <c r="X584" i="2"/>
  <c r="Y584" i="2"/>
  <c r="A585" i="2"/>
  <c r="B585" i="2"/>
  <c r="C585" i="2"/>
  <c r="D585" i="2"/>
  <c r="E585" i="2"/>
  <c r="F585" i="2"/>
  <c r="G585" i="2"/>
  <c r="H585" i="2"/>
  <c r="I585" i="2"/>
  <c r="J585" i="2"/>
  <c r="K585" i="2"/>
  <c r="L585" i="2"/>
  <c r="M585" i="2"/>
  <c r="O585" i="2"/>
  <c r="P585" i="2"/>
  <c r="Q585" i="2"/>
  <c r="R585" i="2"/>
  <c r="S585" i="2"/>
  <c r="U585" i="2"/>
  <c r="V585" i="2"/>
  <c r="W585" i="2"/>
  <c r="X585" i="2"/>
  <c r="Y585" i="2"/>
  <c r="A586" i="2"/>
  <c r="B586" i="2"/>
  <c r="C586" i="2"/>
  <c r="D586" i="2"/>
  <c r="E586" i="2"/>
  <c r="F586" i="2"/>
  <c r="G586" i="2"/>
  <c r="H586" i="2"/>
  <c r="I586" i="2"/>
  <c r="J586" i="2"/>
  <c r="K586" i="2"/>
  <c r="L586" i="2"/>
  <c r="M586" i="2"/>
  <c r="O586" i="2"/>
  <c r="P586" i="2"/>
  <c r="Q586" i="2"/>
  <c r="R586" i="2"/>
  <c r="S586" i="2"/>
  <c r="U586" i="2"/>
  <c r="V586" i="2"/>
  <c r="W586" i="2"/>
  <c r="X586" i="2"/>
  <c r="Y586" i="2"/>
  <c r="A587" i="2"/>
  <c r="B587" i="2"/>
  <c r="C587" i="2"/>
  <c r="D587" i="2"/>
  <c r="E587" i="2"/>
  <c r="F587" i="2"/>
  <c r="G587" i="2"/>
  <c r="H587" i="2"/>
  <c r="I587" i="2"/>
  <c r="J587" i="2"/>
  <c r="K587" i="2"/>
  <c r="L587" i="2"/>
  <c r="M587" i="2"/>
  <c r="O587" i="2"/>
  <c r="P587" i="2"/>
  <c r="Q587" i="2"/>
  <c r="R587" i="2"/>
  <c r="S587" i="2"/>
  <c r="U587" i="2"/>
  <c r="V587" i="2"/>
  <c r="W587" i="2"/>
  <c r="X587" i="2"/>
  <c r="Y587" i="2"/>
  <c r="A588" i="2"/>
  <c r="B588" i="2"/>
  <c r="C588" i="2"/>
  <c r="D588" i="2"/>
  <c r="E588" i="2"/>
  <c r="F588" i="2"/>
  <c r="G588" i="2"/>
  <c r="H588" i="2"/>
  <c r="I588" i="2"/>
  <c r="J588" i="2"/>
  <c r="K588" i="2"/>
  <c r="L588" i="2"/>
  <c r="M588" i="2"/>
  <c r="O588" i="2"/>
  <c r="P588" i="2"/>
  <c r="Q588" i="2"/>
  <c r="R588" i="2"/>
  <c r="S588" i="2"/>
  <c r="U588" i="2"/>
  <c r="V588" i="2"/>
  <c r="W588" i="2"/>
  <c r="X588" i="2"/>
  <c r="Y588" i="2"/>
  <c r="A589" i="2"/>
  <c r="B589" i="2"/>
  <c r="C589" i="2"/>
  <c r="D589" i="2"/>
  <c r="E589" i="2"/>
  <c r="F589" i="2"/>
  <c r="G589" i="2"/>
  <c r="H589" i="2"/>
  <c r="I589" i="2"/>
  <c r="J589" i="2"/>
  <c r="K589" i="2"/>
  <c r="L589" i="2"/>
  <c r="M589" i="2"/>
  <c r="O589" i="2"/>
  <c r="P589" i="2"/>
  <c r="Q589" i="2"/>
  <c r="R589" i="2"/>
  <c r="S589" i="2"/>
  <c r="U589" i="2"/>
  <c r="V589" i="2"/>
  <c r="W589" i="2"/>
  <c r="X589" i="2"/>
  <c r="Y589" i="2"/>
  <c r="A590" i="2"/>
  <c r="B590" i="2"/>
  <c r="C590" i="2"/>
  <c r="D590" i="2"/>
  <c r="E590" i="2"/>
  <c r="F590" i="2"/>
  <c r="G590" i="2"/>
  <c r="H590" i="2"/>
  <c r="I590" i="2"/>
  <c r="J590" i="2"/>
  <c r="K590" i="2"/>
  <c r="L590" i="2"/>
  <c r="M590" i="2"/>
  <c r="O590" i="2"/>
  <c r="P590" i="2"/>
  <c r="Q590" i="2"/>
  <c r="R590" i="2"/>
  <c r="S590" i="2"/>
  <c r="U590" i="2"/>
  <c r="V590" i="2"/>
  <c r="W590" i="2"/>
  <c r="X590" i="2"/>
  <c r="Y590" i="2"/>
  <c r="A591" i="2"/>
  <c r="B591" i="2"/>
  <c r="C591" i="2"/>
  <c r="D591" i="2"/>
  <c r="E591" i="2"/>
  <c r="F591" i="2"/>
  <c r="G591" i="2"/>
  <c r="H591" i="2"/>
  <c r="I591" i="2"/>
  <c r="J591" i="2"/>
  <c r="K591" i="2"/>
  <c r="L591" i="2"/>
  <c r="M591" i="2"/>
  <c r="O591" i="2"/>
  <c r="P591" i="2"/>
  <c r="Q591" i="2"/>
  <c r="R591" i="2"/>
  <c r="S591" i="2"/>
  <c r="U591" i="2"/>
  <c r="V591" i="2"/>
  <c r="W591" i="2"/>
  <c r="X591" i="2"/>
  <c r="Y591" i="2"/>
  <c r="A592" i="2"/>
  <c r="B592" i="2"/>
  <c r="C592" i="2"/>
  <c r="D592" i="2"/>
  <c r="E592" i="2"/>
  <c r="F592" i="2"/>
  <c r="G592" i="2"/>
  <c r="H592" i="2"/>
  <c r="I592" i="2"/>
  <c r="J592" i="2"/>
  <c r="K592" i="2"/>
  <c r="L592" i="2"/>
  <c r="M592" i="2"/>
  <c r="O592" i="2"/>
  <c r="P592" i="2"/>
  <c r="Q592" i="2"/>
  <c r="R592" i="2"/>
  <c r="S592" i="2"/>
  <c r="U592" i="2"/>
  <c r="V592" i="2"/>
  <c r="W592" i="2"/>
  <c r="X592" i="2"/>
  <c r="Y592" i="2"/>
  <c r="A593" i="2"/>
  <c r="B593" i="2"/>
  <c r="C593" i="2"/>
  <c r="D593" i="2"/>
  <c r="E593" i="2"/>
  <c r="F593" i="2"/>
  <c r="G593" i="2"/>
  <c r="H593" i="2"/>
  <c r="I593" i="2"/>
  <c r="J593" i="2"/>
  <c r="K593" i="2"/>
  <c r="L593" i="2"/>
  <c r="M593" i="2"/>
  <c r="O593" i="2"/>
  <c r="P593" i="2"/>
  <c r="Q593" i="2"/>
  <c r="R593" i="2"/>
  <c r="S593" i="2"/>
  <c r="U593" i="2"/>
  <c r="V593" i="2"/>
  <c r="W593" i="2"/>
  <c r="X593" i="2"/>
  <c r="Y593" i="2"/>
  <c r="A594" i="2"/>
  <c r="B594" i="2"/>
  <c r="C594" i="2"/>
  <c r="D594" i="2"/>
  <c r="E594" i="2"/>
  <c r="F594" i="2"/>
  <c r="G594" i="2"/>
  <c r="H594" i="2"/>
  <c r="I594" i="2"/>
  <c r="J594" i="2"/>
  <c r="K594" i="2"/>
  <c r="L594" i="2"/>
  <c r="M594" i="2"/>
  <c r="O594" i="2"/>
  <c r="P594" i="2"/>
  <c r="Q594" i="2"/>
  <c r="R594" i="2"/>
  <c r="S594" i="2"/>
  <c r="U594" i="2"/>
  <c r="V594" i="2"/>
  <c r="W594" i="2"/>
  <c r="X594" i="2"/>
  <c r="Y594" i="2"/>
  <c r="A595" i="2"/>
  <c r="B595" i="2"/>
  <c r="C595" i="2"/>
  <c r="D595" i="2"/>
  <c r="E595" i="2"/>
  <c r="F595" i="2"/>
  <c r="G595" i="2"/>
  <c r="H595" i="2"/>
  <c r="I595" i="2"/>
  <c r="J595" i="2"/>
  <c r="K595" i="2"/>
  <c r="L595" i="2"/>
  <c r="M595" i="2"/>
  <c r="O595" i="2"/>
  <c r="P595" i="2"/>
  <c r="Q595" i="2"/>
  <c r="R595" i="2"/>
  <c r="S595" i="2"/>
  <c r="U595" i="2"/>
  <c r="V595" i="2"/>
  <c r="W595" i="2"/>
  <c r="X595" i="2"/>
  <c r="Y595" i="2"/>
  <c r="A596" i="2"/>
  <c r="B596" i="2"/>
  <c r="C596" i="2"/>
  <c r="D596" i="2"/>
  <c r="E596" i="2"/>
  <c r="F596" i="2"/>
  <c r="G596" i="2"/>
  <c r="H596" i="2"/>
  <c r="I596" i="2"/>
  <c r="J596" i="2"/>
  <c r="K596" i="2"/>
  <c r="L596" i="2"/>
  <c r="M596" i="2"/>
  <c r="O596" i="2"/>
  <c r="P596" i="2"/>
  <c r="Q596" i="2"/>
  <c r="R596" i="2"/>
  <c r="S596" i="2"/>
  <c r="U596" i="2"/>
  <c r="V596" i="2"/>
  <c r="W596" i="2"/>
  <c r="X596" i="2"/>
  <c r="Y596" i="2"/>
  <c r="A597" i="2"/>
  <c r="B597" i="2"/>
  <c r="C597" i="2"/>
  <c r="D597" i="2"/>
  <c r="E597" i="2"/>
  <c r="F597" i="2"/>
  <c r="G597" i="2"/>
  <c r="H597" i="2"/>
  <c r="I597" i="2"/>
  <c r="J597" i="2"/>
  <c r="K597" i="2"/>
  <c r="L597" i="2"/>
  <c r="M597" i="2"/>
  <c r="O597" i="2"/>
  <c r="P597" i="2"/>
  <c r="Q597" i="2"/>
  <c r="R597" i="2"/>
  <c r="S597" i="2"/>
  <c r="U597" i="2"/>
  <c r="V597" i="2"/>
  <c r="W597" i="2"/>
  <c r="X597" i="2"/>
  <c r="Y597" i="2"/>
  <c r="A598" i="2"/>
  <c r="B598" i="2"/>
  <c r="C598" i="2"/>
  <c r="D598" i="2"/>
  <c r="E598" i="2"/>
  <c r="F598" i="2"/>
  <c r="G598" i="2"/>
  <c r="H598" i="2"/>
  <c r="I598" i="2"/>
  <c r="J598" i="2"/>
  <c r="K598" i="2"/>
  <c r="L598" i="2"/>
  <c r="M598" i="2"/>
  <c r="O598" i="2"/>
  <c r="P598" i="2"/>
  <c r="Q598" i="2"/>
  <c r="R598" i="2"/>
  <c r="S598" i="2"/>
  <c r="U598" i="2"/>
  <c r="V598" i="2"/>
  <c r="W598" i="2"/>
  <c r="X598" i="2"/>
  <c r="Y598" i="2"/>
  <c r="A599" i="2"/>
  <c r="B599" i="2"/>
  <c r="C599" i="2"/>
  <c r="D599" i="2"/>
  <c r="E599" i="2"/>
  <c r="F599" i="2"/>
  <c r="G599" i="2"/>
  <c r="H599" i="2"/>
  <c r="I599" i="2"/>
  <c r="J599" i="2"/>
  <c r="K599" i="2"/>
  <c r="L599" i="2"/>
  <c r="M599" i="2"/>
  <c r="O599" i="2"/>
  <c r="P599" i="2"/>
  <c r="Q599" i="2"/>
  <c r="R599" i="2"/>
  <c r="S599" i="2"/>
  <c r="U599" i="2"/>
  <c r="V599" i="2"/>
  <c r="W599" i="2"/>
  <c r="X599" i="2"/>
  <c r="Y599" i="2"/>
  <c r="A600" i="2"/>
  <c r="B600" i="2"/>
  <c r="C600" i="2"/>
  <c r="D600" i="2"/>
  <c r="E600" i="2"/>
  <c r="F600" i="2"/>
  <c r="G600" i="2"/>
  <c r="H600" i="2"/>
  <c r="I600" i="2"/>
  <c r="J600" i="2"/>
  <c r="K600" i="2"/>
  <c r="L600" i="2"/>
  <c r="M600" i="2"/>
  <c r="O600" i="2"/>
  <c r="P600" i="2"/>
  <c r="Q600" i="2"/>
  <c r="R600" i="2"/>
  <c r="S600" i="2"/>
  <c r="U600" i="2"/>
  <c r="V600" i="2"/>
  <c r="W600" i="2"/>
  <c r="X600" i="2"/>
  <c r="Y600" i="2"/>
  <c r="A601" i="2"/>
  <c r="B601" i="2"/>
  <c r="C601" i="2"/>
  <c r="D601" i="2"/>
  <c r="E601" i="2"/>
  <c r="F601" i="2"/>
  <c r="G601" i="2"/>
  <c r="H601" i="2"/>
  <c r="I601" i="2"/>
  <c r="J601" i="2"/>
  <c r="K601" i="2"/>
  <c r="L601" i="2"/>
  <c r="M601" i="2"/>
  <c r="O601" i="2"/>
  <c r="P601" i="2"/>
  <c r="Q601" i="2"/>
  <c r="R601" i="2"/>
  <c r="S601" i="2"/>
  <c r="U601" i="2"/>
  <c r="V601" i="2"/>
  <c r="W601" i="2"/>
  <c r="X601" i="2"/>
  <c r="Y601" i="2"/>
  <c r="A602" i="2"/>
  <c r="B602" i="2"/>
  <c r="C602" i="2"/>
  <c r="D602" i="2"/>
  <c r="E602" i="2"/>
  <c r="F602" i="2"/>
  <c r="G602" i="2"/>
  <c r="H602" i="2"/>
  <c r="I602" i="2"/>
  <c r="J602" i="2"/>
  <c r="K602" i="2"/>
  <c r="L602" i="2"/>
  <c r="M602" i="2"/>
  <c r="O602" i="2"/>
  <c r="P602" i="2"/>
  <c r="Q602" i="2"/>
  <c r="R602" i="2"/>
  <c r="S602" i="2"/>
  <c r="U602" i="2"/>
  <c r="V602" i="2"/>
  <c r="W602" i="2"/>
  <c r="X602" i="2"/>
  <c r="Y602" i="2"/>
  <c r="A603" i="2"/>
  <c r="B603" i="2"/>
  <c r="C603" i="2"/>
  <c r="D603" i="2"/>
  <c r="E603" i="2"/>
  <c r="F603" i="2"/>
  <c r="G603" i="2"/>
  <c r="H603" i="2"/>
  <c r="I603" i="2"/>
  <c r="J603" i="2"/>
  <c r="K603" i="2"/>
  <c r="L603" i="2"/>
  <c r="M603" i="2"/>
  <c r="O603" i="2"/>
  <c r="P603" i="2"/>
  <c r="Q603" i="2"/>
  <c r="R603" i="2"/>
  <c r="S603" i="2"/>
  <c r="U603" i="2"/>
  <c r="V603" i="2"/>
  <c r="W603" i="2"/>
  <c r="X603" i="2"/>
  <c r="Y603" i="2"/>
  <c r="A604" i="2"/>
  <c r="B604" i="2"/>
  <c r="C604" i="2"/>
  <c r="D604" i="2"/>
  <c r="E604" i="2"/>
  <c r="F604" i="2"/>
  <c r="G604" i="2"/>
  <c r="H604" i="2"/>
  <c r="I604" i="2"/>
  <c r="J604" i="2"/>
  <c r="K604" i="2"/>
  <c r="L604" i="2"/>
  <c r="M604" i="2"/>
  <c r="O604" i="2"/>
  <c r="P604" i="2"/>
  <c r="Q604" i="2"/>
  <c r="R604" i="2"/>
  <c r="S604" i="2"/>
  <c r="U604" i="2"/>
  <c r="V604" i="2"/>
  <c r="W604" i="2"/>
  <c r="X604" i="2"/>
  <c r="Y604" i="2"/>
  <c r="A605" i="2"/>
  <c r="B605" i="2"/>
  <c r="C605" i="2"/>
  <c r="D605" i="2"/>
  <c r="E605" i="2"/>
  <c r="F605" i="2"/>
  <c r="G605" i="2"/>
  <c r="H605" i="2"/>
  <c r="I605" i="2"/>
  <c r="J605" i="2"/>
  <c r="K605" i="2"/>
  <c r="L605" i="2"/>
  <c r="M605" i="2"/>
  <c r="O605" i="2"/>
  <c r="P605" i="2"/>
  <c r="Q605" i="2"/>
  <c r="R605" i="2"/>
  <c r="S605" i="2"/>
  <c r="U605" i="2"/>
  <c r="V605" i="2"/>
  <c r="W605" i="2"/>
  <c r="X605" i="2"/>
  <c r="Y605" i="2"/>
  <c r="A606" i="2"/>
  <c r="B606" i="2"/>
  <c r="C606" i="2"/>
  <c r="D606" i="2"/>
  <c r="E606" i="2"/>
  <c r="F606" i="2"/>
  <c r="G606" i="2"/>
  <c r="H606" i="2"/>
  <c r="I606" i="2"/>
  <c r="J606" i="2"/>
  <c r="K606" i="2"/>
  <c r="L606" i="2"/>
  <c r="M606" i="2"/>
  <c r="O606" i="2"/>
  <c r="P606" i="2"/>
  <c r="Q606" i="2"/>
  <c r="R606" i="2"/>
  <c r="S606" i="2"/>
  <c r="U606" i="2"/>
  <c r="V606" i="2"/>
  <c r="W606" i="2"/>
  <c r="X606" i="2"/>
  <c r="Y606" i="2"/>
  <c r="A607" i="2"/>
  <c r="B607" i="2"/>
  <c r="C607" i="2"/>
  <c r="D607" i="2"/>
  <c r="E607" i="2"/>
  <c r="F607" i="2"/>
  <c r="G607" i="2"/>
  <c r="H607" i="2"/>
  <c r="I607" i="2"/>
  <c r="J607" i="2"/>
  <c r="K607" i="2"/>
  <c r="L607" i="2"/>
  <c r="M607" i="2"/>
  <c r="O607" i="2"/>
  <c r="P607" i="2"/>
  <c r="Q607" i="2"/>
  <c r="R607" i="2"/>
  <c r="S607" i="2"/>
  <c r="U607" i="2"/>
  <c r="V607" i="2"/>
  <c r="W607" i="2"/>
  <c r="X607" i="2"/>
  <c r="Y607" i="2"/>
  <c r="A608" i="2"/>
  <c r="B608" i="2"/>
  <c r="C608" i="2"/>
  <c r="D608" i="2"/>
  <c r="E608" i="2"/>
  <c r="F608" i="2"/>
  <c r="G608" i="2"/>
  <c r="H608" i="2"/>
  <c r="I608" i="2"/>
  <c r="J608" i="2"/>
  <c r="K608" i="2"/>
  <c r="L608" i="2"/>
  <c r="M608" i="2"/>
  <c r="O608" i="2"/>
  <c r="P608" i="2"/>
  <c r="Q608" i="2"/>
  <c r="R608" i="2"/>
  <c r="S608" i="2"/>
  <c r="U608" i="2"/>
  <c r="V608" i="2"/>
  <c r="W608" i="2"/>
  <c r="X608" i="2"/>
  <c r="Y608" i="2"/>
  <c r="A609" i="2"/>
  <c r="B609" i="2"/>
  <c r="C609" i="2"/>
  <c r="D609" i="2"/>
  <c r="E609" i="2"/>
  <c r="F609" i="2"/>
  <c r="G609" i="2"/>
  <c r="H609" i="2"/>
  <c r="I609" i="2"/>
  <c r="J609" i="2"/>
  <c r="K609" i="2"/>
  <c r="L609" i="2"/>
  <c r="M609" i="2"/>
  <c r="O609" i="2"/>
  <c r="P609" i="2"/>
  <c r="Q609" i="2"/>
  <c r="R609" i="2"/>
  <c r="S609" i="2"/>
  <c r="U609" i="2"/>
  <c r="V609" i="2"/>
  <c r="W609" i="2"/>
  <c r="X609" i="2"/>
  <c r="Y609" i="2"/>
  <c r="A610" i="2"/>
  <c r="B610" i="2"/>
  <c r="C610" i="2"/>
  <c r="D610" i="2"/>
  <c r="E610" i="2"/>
  <c r="F610" i="2"/>
  <c r="G610" i="2"/>
  <c r="H610" i="2"/>
  <c r="I610" i="2"/>
  <c r="J610" i="2"/>
  <c r="K610" i="2"/>
  <c r="L610" i="2"/>
  <c r="M610" i="2"/>
  <c r="O610" i="2"/>
  <c r="P610" i="2"/>
  <c r="Q610" i="2"/>
  <c r="R610" i="2"/>
  <c r="S610" i="2"/>
  <c r="U610" i="2"/>
  <c r="V610" i="2"/>
  <c r="W610" i="2"/>
  <c r="X610" i="2"/>
  <c r="Y610" i="2"/>
  <c r="A611" i="2"/>
  <c r="B611" i="2"/>
  <c r="C611" i="2"/>
  <c r="D611" i="2"/>
  <c r="E611" i="2"/>
  <c r="F611" i="2"/>
  <c r="G611" i="2"/>
  <c r="H611" i="2"/>
  <c r="I611" i="2"/>
  <c r="J611" i="2"/>
  <c r="K611" i="2"/>
  <c r="L611" i="2"/>
  <c r="M611" i="2"/>
  <c r="O611" i="2"/>
  <c r="P611" i="2"/>
  <c r="Q611" i="2"/>
  <c r="R611" i="2"/>
  <c r="S611" i="2"/>
  <c r="U611" i="2"/>
  <c r="V611" i="2"/>
  <c r="W611" i="2"/>
  <c r="X611" i="2"/>
  <c r="Y611" i="2"/>
  <c r="A612" i="2"/>
  <c r="B612" i="2"/>
  <c r="C612" i="2"/>
  <c r="D612" i="2"/>
  <c r="E612" i="2"/>
  <c r="F612" i="2"/>
  <c r="G612" i="2"/>
  <c r="H612" i="2"/>
  <c r="I612" i="2"/>
  <c r="J612" i="2"/>
  <c r="K612" i="2"/>
  <c r="L612" i="2"/>
  <c r="M612" i="2"/>
  <c r="O612" i="2"/>
  <c r="P612" i="2"/>
  <c r="Q612" i="2"/>
  <c r="R612" i="2"/>
  <c r="S612" i="2"/>
  <c r="U612" i="2"/>
  <c r="V612" i="2"/>
  <c r="W612" i="2"/>
  <c r="X612" i="2"/>
  <c r="Y612" i="2"/>
  <c r="A613" i="2"/>
  <c r="B613" i="2"/>
  <c r="C613" i="2"/>
  <c r="D613" i="2"/>
  <c r="E613" i="2"/>
  <c r="F613" i="2"/>
  <c r="G613" i="2"/>
  <c r="H613" i="2"/>
  <c r="I613" i="2"/>
  <c r="J613" i="2"/>
  <c r="K613" i="2"/>
  <c r="L613" i="2"/>
  <c r="M613" i="2"/>
  <c r="O613" i="2"/>
  <c r="P613" i="2"/>
  <c r="Q613" i="2"/>
  <c r="R613" i="2"/>
  <c r="S613" i="2"/>
  <c r="U613" i="2"/>
  <c r="V613" i="2"/>
  <c r="W613" i="2"/>
  <c r="X613" i="2"/>
  <c r="Y613" i="2"/>
  <c r="A614" i="2"/>
  <c r="B614" i="2"/>
  <c r="C614" i="2"/>
  <c r="D614" i="2"/>
  <c r="E614" i="2"/>
  <c r="F614" i="2"/>
  <c r="G614" i="2"/>
  <c r="H614" i="2"/>
  <c r="I614" i="2"/>
  <c r="J614" i="2"/>
  <c r="K614" i="2"/>
  <c r="L614" i="2"/>
  <c r="M614" i="2"/>
  <c r="O614" i="2"/>
  <c r="P614" i="2"/>
  <c r="Q614" i="2"/>
  <c r="R614" i="2"/>
  <c r="S614" i="2"/>
  <c r="U614" i="2"/>
  <c r="V614" i="2"/>
  <c r="W614" i="2"/>
  <c r="X614" i="2"/>
  <c r="Y614" i="2"/>
  <c r="A615" i="2"/>
  <c r="B615" i="2"/>
  <c r="C615" i="2"/>
  <c r="D615" i="2"/>
  <c r="E615" i="2"/>
  <c r="F615" i="2"/>
  <c r="G615" i="2"/>
  <c r="H615" i="2"/>
  <c r="I615" i="2"/>
  <c r="J615" i="2"/>
  <c r="K615" i="2"/>
  <c r="L615" i="2"/>
  <c r="M615" i="2"/>
  <c r="O615" i="2"/>
  <c r="P615" i="2"/>
  <c r="Q615" i="2"/>
  <c r="R615" i="2"/>
  <c r="S615" i="2"/>
  <c r="U615" i="2"/>
  <c r="V615" i="2"/>
  <c r="W615" i="2"/>
  <c r="X615" i="2"/>
  <c r="Y615" i="2"/>
  <c r="A616" i="2"/>
  <c r="B616" i="2"/>
  <c r="C616" i="2"/>
  <c r="D616" i="2"/>
  <c r="E616" i="2"/>
  <c r="F616" i="2"/>
  <c r="G616" i="2"/>
  <c r="H616" i="2"/>
  <c r="I616" i="2"/>
  <c r="J616" i="2"/>
  <c r="K616" i="2"/>
  <c r="L616" i="2"/>
  <c r="M616" i="2"/>
  <c r="O616" i="2"/>
  <c r="P616" i="2"/>
  <c r="Q616" i="2"/>
  <c r="R616" i="2"/>
  <c r="S616" i="2"/>
  <c r="U616" i="2"/>
  <c r="V616" i="2"/>
  <c r="W616" i="2"/>
  <c r="X616" i="2"/>
  <c r="Y616" i="2"/>
  <c r="A617" i="2"/>
  <c r="B617" i="2"/>
  <c r="C617" i="2"/>
  <c r="D617" i="2"/>
  <c r="E617" i="2"/>
  <c r="F617" i="2"/>
  <c r="G617" i="2"/>
  <c r="H617" i="2"/>
  <c r="I617" i="2"/>
  <c r="J617" i="2"/>
  <c r="K617" i="2"/>
  <c r="L617" i="2"/>
  <c r="M617" i="2"/>
  <c r="O617" i="2"/>
  <c r="P617" i="2"/>
  <c r="Q617" i="2"/>
  <c r="R617" i="2"/>
  <c r="S617" i="2"/>
  <c r="U617" i="2"/>
  <c r="V617" i="2"/>
  <c r="W617" i="2"/>
  <c r="X617" i="2"/>
  <c r="Y617" i="2"/>
  <c r="A618" i="2"/>
  <c r="B618" i="2"/>
  <c r="C618" i="2"/>
  <c r="D618" i="2"/>
  <c r="E618" i="2"/>
  <c r="F618" i="2"/>
  <c r="G618" i="2"/>
  <c r="H618" i="2"/>
  <c r="I618" i="2"/>
  <c r="J618" i="2"/>
  <c r="K618" i="2"/>
  <c r="L618" i="2"/>
  <c r="M618" i="2"/>
  <c r="O618" i="2"/>
  <c r="P618" i="2"/>
  <c r="Q618" i="2"/>
  <c r="R618" i="2"/>
  <c r="S618" i="2"/>
  <c r="U618" i="2"/>
  <c r="V618" i="2"/>
  <c r="W618" i="2"/>
  <c r="X618" i="2"/>
  <c r="Y618" i="2"/>
  <c r="A619" i="2"/>
  <c r="B619" i="2"/>
  <c r="C619" i="2"/>
  <c r="D619" i="2"/>
  <c r="E619" i="2"/>
  <c r="F619" i="2"/>
  <c r="G619" i="2"/>
  <c r="H619" i="2"/>
  <c r="I619" i="2"/>
  <c r="J619" i="2"/>
  <c r="K619" i="2"/>
  <c r="L619" i="2"/>
  <c r="M619" i="2"/>
  <c r="O619" i="2"/>
  <c r="P619" i="2"/>
  <c r="Q619" i="2"/>
  <c r="R619" i="2"/>
  <c r="S619" i="2"/>
  <c r="U619" i="2"/>
  <c r="V619" i="2"/>
  <c r="W619" i="2"/>
  <c r="X619" i="2"/>
  <c r="Y619" i="2"/>
  <c r="A620" i="2"/>
  <c r="B620" i="2"/>
  <c r="C620" i="2"/>
  <c r="D620" i="2"/>
  <c r="E620" i="2"/>
  <c r="F620" i="2"/>
  <c r="G620" i="2"/>
  <c r="H620" i="2"/>
  <c r="I620" i="2"/>
  <c r="J620" i="2"/>
  <c r="K620" i="2"/>
  <c r="L620" i="2"/>
  <c r="M620" i="2"/>
  <c r="O620" i="2"/>
  <c r="P620" i="2"/>
  <c r="Q620" i="2"/>
  <c r="R620" i="2"/>
  <c r="S620" i="2"/>
  <c r="U620" i="2"/>
  <c r="V620" i="2"/>
  <c r="W620" i="2"/>
  <c r="X620" i="2"/>
  <c r="Y620" i="2"/>
  <c r="A621" i="2"/>
  <c r="B621" i="2"/>
  <c r="C621" i="2"/>
  <c r="D621" i="2"/>
  <c r="E621" i="2"/>
  <c r="F621" i="2"/>
  <c r="G621" i="2"/>
  <c r="H621" i="2"/>
  <c r="I621" i="2"/>
  <c r="J621" i="2"/>
  <c r="K621" i="2"/>
  <c r="L621" i="2"/>
  <c r="M621" i="2"/>
  <c r="O621" i="2"/>
  <c r="P621" i="2"/>
  <c r="Q621" i="2"/>
  <c r="R621" i="2"/>
  <c r="S621" i="2"/>
  <c r="U621" i="2"/>
  <c r="V621" i="2"/>
  <c r="W621" i="2"/>
  <c r="X621" i="2"/>
  <c r="Y621" i="2"/>
  <c r="A622" i="2"/>
  <c r="B622" i="2"/>
  <c r="C622" i="2"/>
  <c r="D622" i="2"/>
  <c r="E622" i="2"/>
  <c r="F622" i="2"/>
  <c r="G622" i="2"/>
  <c r="H622" i="2"/>
  <c r="I622" i="2"/>
  <c r="J622" i="2"/>
  <c r="K622" i="2"/>
  <c r="L622" i="2"/>
  <c r="M622" i="2"/>
  <c r="O622" i="2"/>
  <c r="P622" i="2"/>
  <c r="Q622" i="2"/>
  <c r="R622" i="2"/>
  <c r="S622" i="2"/>
  <c r="U622" i="2"/>
  <c r="V622" i="2"/>
  <c r="W622" i="2"/>
  <c r="X622" i="2"/>
  <c r="Y622" i="2"/>
  <c r="A623" i="2"/>
  <c r="B623" i="2"/>
  <c r="C623" i="2"/>
  <c r="D623" i="2"/>
  <c r="E623" i="2"/>
  <c r="F623" i="2"/>
  <c r="G623" i="2"/>
  <c r="H623" i="2"/>
  <c r="I623" i="2"/>
  <c r="J623" i="2"/>
  <c r="K623" i="2"/>
  <c r="L623" i="2"/>
  <c r="M623" i="2"/>
  <c r="O623" i="2"/>
  <c r="P623" i="2"/>
  <c r="Q623" i="2"/>
  <c r="R623" i="2"/>
  <c r="S623" i="2"/>
  <c r="U623" i="2"/>
  <c r="V623" i="2"/>
  <c r="W623" i="2"/>
  <c r="X623" i="2"/>
  <c r="Y623" i="2"/>
  <c r="A624" i="2"/>
  <c r="B624" i="2"/>
  <c r="C624" i="2"/>
  <c r="D624" i="2"/>
  <c r="E624" i="2"/>
  <c r="F624" i="2"/>
  <c r="G624" i="2"/>
  <c r="H624" i="2"/>
  <c r="I624" i="2"/>
  <c r="J624" i="2"/>
  <c r="K624" i="2"/>
  <c r="L624" i="2"/>
  <c r="M624" i="2"/>
  <c r="O624" i="2"/>
  <c r="P624" i="2"/>
  <c r="Q624" i="2"/>
  <c r="R624" i="2"/>
  <c r="S624" i="2"/>
  <c r="U624" i="2"/>
  <c r="V624" i="2"/>
  <c r="W624" i="2"/>
  <c r="X624" i="2"/>
  <c r="Y624" i="2"/>
  <c r="A625" i="2"/>
  <c r="B625" i="2"/>
  <c r="C625" i="2"/>
  <c r="D625" i="2"/>
  <c r="E625" i="2"/>
  <c r="F625" i="2"/>
  <c r="G625" i="2"/>
  <c r="H625" i="2"/>
  <c r="I625" i="2"/>
  <c r="J625" i="2"/>
  <c r="K625" i="2"/>
  <c r="L625" i="2"/>
  <c r="M625" i="2"/>
  <c r="O625" i="2"/>
  <c r="P625" i="2"/>
  <c r="Q625" i="2"/>
  <c r="R625" i="2"/>
  <c r="S625" i="2"/>
  <c r="U625" i="2"/>
  <c r="V625" i="2"/>
  <c r="W625" i="2"/>
  <c r="X625" i="2"/>
  <c r="Y625" i="2"/>
  <c r="A626" i="2"/>
  <c r="B626" i="2"/>
  <c r="C626" i="2"/>
  <c r="D626" i="2"/>
  <c r="E626" i="2"/>
  <c r="F626" i="2"/>
  <c r="G626" i="2"/>
  <c r="H626" i="2"/>
  <c r="I626" i="2"/>
  <c r="J626" i="2"/>
  <c r="K626" i="2"/>
  <c r="L626" i="2"/>
  <c r="M626" i="2"/>
  <c r="O626" i="2"/>
  <c r="P626" i="2"/>
  <c r="Q626" i="2"/>
  <c r="R626" i="2"/>
  <c r="S626" i="2"/>
  <c r="U626" i="2"/>
  <c r="V626" i="2"/>
  <c r="W626" i="2"/>
  <c r="X626" i="2"/>
  <c r="Y626" i="2"/>
  <c r="A627" i="2"/>
  <c r="B627" i="2"/>
  <c r="C627" i="2"/>
  <c r="D627" i="2"/>
  <c r="E627" i="2"/>
  <c r="F627" i="2"/>
  <c r="G627" i="2"/>
  <c r="H627" i="2"/>
  <c r="I627" i="2"/>
  <c r="J627" i="2"/>
  <c r="K627" i="2"/>
  <c r="L627" i="2"/>
  <c r="M627" i="2"/>
  <c r="O627" i="2"/>
  <c r="P627" i="2"/>
  <c r="Q627" i="2"/>
  <c r="R627" i="2"/>
  <c r="S627" i="2"/>
  <c r="U627" i="2"/>
  <c r="V627" i="2"/>
  <c r="W627" i="2"/>
  <c r="X627" i="2"/>
  <c r="Y627" i="2"/>
  <c r="A628" i="2"/>
  <c r="B628" i="2"/>
  <c r="C628" i="2"/>
  <c r="D628" i="2"/>
  <c r="E628" i="2"/>
  <c r="F628" i="2"/>
  <c r="G628" i="2"/>
  <c r="H628" i="2"/>
  <c r="I628" i="2"/>
  <c r="J628" i="2"/>
  <c r="K628" i="2"/>
  <c r="L628" i="2"/>
  <c r="M628" i="2"/>
  <c r="O628" i="2"/>
  <c r="P628" i="2"/>
  <c r="Q628" i="2"/>
  <c r="R628" i="2"/>
  <c r="S628" i="2"/>
  <c r="U628" i="2"/>
  <c r="V628" i="2"/>
  <c r="W628" i="2"/>
  <c r="X628" i="2"/>
  <c r="Y628" i="2"/>
  <c r="A629" i="2"/>
  <c r="B629" i="2"/>
  <c r="C629" i="2"/>
  <c r="D629" i="2"/>
  <c r="E629" i="2"/>
  <c r="F629" i="2"/>
  <c r="G629" i="2"/>
  <c r="H629" i="2"/>
  <c r="I629" i="2"/>
  <c r="J629" i="2"/>
  <c r="K629" i="2"/>
  <c r="L629" i="2"/>
  <c r="M629" i="2"/>
  <c r="O629" i="2"/>
  <c r="P629" i="2"/>
  <c r="Q629" i="2"/>
  <c r="R629" i="2"/>
  <c r="S629" i="2"/>
  <c r="U629" i="2"/>
  <c r="V629" i="2"/>
  <c r="W629" i="2"/>
  <c r="X629" i="2"/>
  <c r="Y629" i="2"/>
  <c r="A630" i="2"/>
  <c r="B630" i="2"/>
  <c r="C630" i="2"/>
  <c r="D630" i="2"/>
  <c r="E630" i="2"/>
  <c r="F630" i="2"/>
  <c r="G630" i="2"/>
  <c r="H630" i="2"/>
  <c r="I630" i="2"/>
  <c r="J630" i="2"/>
  <c r="K630" i="2"/>
  <c r="L630" i="2"/>
  <c r="M630" i="2"/>
  <c r="O630" i="2"/>
  <c r="P630" i="2"/>
  <c r="Q630" i="2"/>
  <c r="R630" i="2"/>
  <c r="S630" i="2"/>
  <c r="U630" i="2"/>
  <c r="V630" i="2"/>
  <c r="W630" i="2"/>
  <c r="X630" i="2"/>
  <c r="Y630" i="2"/>
  <c r="A631" i="2"/>
  <c r="B631" i="2"/>
  <c r="C631" i="2"/>
  <c r="D631" i="2"/>
  <c r="E631" i="2"/>
  <c r="F631" i="2"/>
  <c r="G631" i="2"/>
  <c r="H631" i="2"/>
  <c r="I631" i="2"/>
  <c r="J631" i="2"/>
  <c r="K631" i="2"/>
  <c r="L631" i="2"/>
  <c r="M631" i="2"/>
  <c r="O631" i="2"/>
  <c r="P631" i="2"/>
  <c r="Q631" i="2"/>
  <c r="R631" i="2"/>
  <c r="S631" i="2"/>
  <c r="U631" i="2"/>
  <c r="V631" i="2"/>
  <c r="W631" i="2"/>
  <c r="X631" i="2"/>
  <c r="Y631" i="2"/>
  <c r="A632" i="2"/>
  <c r="B632" i="2"/>
  <c r="C632" i="2"/>
  <c r="D632" i="2"/>
  <c r="E632" i="2"/>
  <c r="F632" i="2"/>
  <c r="G632" i="2"/>
  <c r="H632" i="2"/>
  <c r="I632" i="2"/>
  <c r="J632" i="2"/>
  <c r="K632" i="2"/>
  <c r="L632" i="2"/>
  <c r="M632" i="2"/>
  <c r="O632" i="2"/>
  <c r="P632" i="2"/>
  <c r="Q632" i="2"/>
  <c r="R632" i="2"/>
  <c r="S632" i="2"/>
  <c r="U632" i="2"/>
  <c r="V632" i="2"/>
  <c r="W632" i="2"/>
  <c r="X632" i="2"/>
  <c r="Y632" i="2"/>
  <c r="A633" i="2"/>
  <c r="B633" i="2"/>
  <c r="C633" i="2"/>
  <c r="D633" i="2"/>
  <c r="E633" i="2"/>
  <c r="F633" i="2"/>
  <c r="G633" i="2"/>
  <c r="H633" i="2"/>
  <c r="I633" i="2"/>
  <c r="J633" i="2"/>
  <c r="K633" i="2"/>
  <c r="L633" i="2"/>
  <c r="M633" i="2"/>
  <c r="O633" i="2"/>
  <c r="P633" i="2"/>
  <c r="Q633" i="2"/>
  <c r="R633" i="2"/>
  <c r="S633" i="2"/>
  <c r="U633" i="2"/>
  <c r="V633" i="2"/>
  <c r="W633" i="2"/>
  <c r="X633" i="2"/>
  <c r="Y633" i="2"/>
  <c r="A634" i="2"/>
  <c r="B634" i="2"/>
  <c r="C634" i="2"/>
  <c r="D634" i="2"/>
  <c r="E634" i="2"/>
  <c r="F634" i="2"/>
  <c r="G634" i="2"/>
  <c r="H634" i="2"/>
  <c r="I634" i="2"/>
  <c r="J634" i="2"/>
  <c r="K634" i="2"/>
  <c r="L634" i="2"/>
  <c r="M634" i="2"/>
  <c r="O634" i="2"/>
  <c r="P634" i="2"/>
  <c r="Q634" i="2"/>
  <c r="R634" i="2"/>
  <c r="S634" i="2"/>
  <c r="U634" i="2"/>
  <c r="V634" i="2"/>
  <c r="W634" i="2"/>
  <c r="X634" i="2"/>
  <c r="Y634" i="2"/>
  <c r="A635" i="2"/>
  <c r="B635" i="2"/>
  <c r="C635" i="2"/>
  <c r="D635" i="2"/>
  <c r="E635" i="2"/>
  <c r="F635" i="2"/>
  <c r="G635" i="2"/>
  <c r="H635" i="2"/>
  <c r="I635" i="2"/>
  <c r="J635" i="2"/>
  <c r="K635" i="2"/>
  <c r="L635" i="2"/>
  <c r="M635" i="2"/>
  <c r="O635" i="2"/>
  <c r="P635" i="2"/>
  <c r="Q635" i="2"/>
  <c r="R635" i="2"/>
  <c r="S635" i="2"/>
  <c r="U635" i="2"/>
  <c r="V635" i="2"/>
  <c r="W635" i="2"/>
  <c r="X635" i="2"/>
  <c r="Y635" i="2"/>
  <c r="A636" i="2"/>
  <c r="B636" i="2"/>
  <c r="C636" i="2"/>
  <c r="D636" i="2"/>
  <c r="E636" i="2"/>
  <c r="F636" i="2"/>
  <c r="G636" i="2"/>
  <c r="H636" i="2"/>
  <c r="I636" i="2"/>
  <c r="J636" i="2"/>
  <c r="K636" i="2"/>
  <c r="L636" i="2"/>
  <c r="M636" i="2"/>
  <c r="O636" i="2"/>
  <c r="P636" i="2"/>
  <c r="Q636" i="2"/>
  <c r="R636" i="2"/>
  <c r="S636" i="2"/>
  <c r="U636" i="2"/>
  <c r="V636" i="2"/>
  <c r="W636" i="2"/>
  <c r="X636" i="2"/>
  <c r="Y636" i="2"/>
  <c r="A637" i="2"/>
  <c r="B637" i="2"/>
  <c r="C637" i="2"/>
  <c r="D637" i="2"/>
  <c r="E637" i="2"/>
  <c r="F637" i="2"/>
  <c r="G637" i="2"/>
  <c r="H637" i="2"/>
  <c r="I637" i="2"/>
  <c r="J637" i="2"/>
  <c r="K637" i="2"/>
  <c r="L637" i="2"/>
  <c r="M637" i="2"/>
  <c r="O637" i="2"/>
  <c r="P637" i="2"/>
  <c r="Q637" i="2"/>
  <c r="R637" i="2"/>
  <c r="S637" i="2"/>
  <c r="U637" i="2"/>
  <c r="V637" i="2"/>
  <c r="W637" i="2"/>
  <c r="X637" i="2"/>
  <c r="Y637" i="2"/>
  <c r="A638" i="2"/>
  <c r="B638" i="2"/>
  <c r="C638" i="2"/>
  <c r="D638" i="2"/>
  <c r="E638" i="2"/>
  <c r="F638" i="2"/>
  <c r="G638" i="2"/>
  <c r="H638" i="2"/>
  <c r="I638" i="2"/>
  <c r="J638" i="2"/>
  <c r="K638" i="2"/>
  <c r="L638" i="2"/>
  <c r="M638" i="2"/>
  <c r="O638" i="2"/>
  <c r="P638" i="2"/>
  <c r="Q638" i="2"/>
  <c r="R638" i="2"/>
  <c r="S638" i="2"/>
  <c r="U638" i="2"/>
  <c r="V638" i="2"/>
  <c r="W638" i="2"/>
  <c r="X638" i="2"/>
  <c r="Y638" i="2"/>
  <c r="A639" i="2"/>
  <c r="B639" i="2"/>
  <c r="C639" i="2"/>
  <c r="D639" i="2"/>
  <c r="E639" i="2"/>
  <c r="F639" i="2"/>
  <c r="G639" i="2"/>
  <c r="H639" i="2"/>
  <c r="I639" i="2"/>
  <c r="J639" i="2"/>
  <c r="K639" i="2"/>
  <c r="L639" i="2"/>
  <c r="M639" i="2"/>
  <c r="O639" i="2"/>
  <c r="P639" i="2"/>
  <c r="Q639" i="2"/>
  <c r="R639" i="2"/>
  <c r="S639" i="2"/>
  <c r="U639" i="2"/>
  <c r="V639" i="2"/>
  <c r="W639" i="2"/>
  <c r="X639" i="2"/>
  <c r="Y639" i="2"/>
  <c r="A640" i="2"/>
  <c r="B640" i="2"/>
  <c r="C640" i="2"/>
  <c r="D640" i="2"/>
  <c r="E640" i="2"/>
  <c r="F640" i="2"/>
  <c r="G640" i="2"/>
  <c r="H640" i="2"/>
  <c r="I640" i="2"/>
  <c r="J640" i="2"/>
  <c r="K640" i="2"/>
  <c r="L640" i="2"/>
  <c r="M640" i="2"/>
  <c r="O640" i="2"/>
  <c r="P640" i="2"/>
  <c r="Q640" i="2"/>
  <c r="R640" i="2"/>
  <c r="S640" i="2"/>
  <c r="U640" i="2"/>
  <c r="V640" i="2"/>
  <c r="W640" i="2"/>
  <c r="X640" i="2"/>
  <c r="Y640" i="2"/>
  <c r="A641" i="2"/>
  <c r="B641" i="2"/>
  <c r="C641" i="2"/>
  <c r="D641" i="2"/>
  <c r="E641" i="2"/>
  <c r="F641" i="2"/>
  <c r="G641" i="2"/>
  <c r="H641" i="2"/>
  <c r="I641" i="2"/>
  <c r="J641" i="2"/>
  <c r="K641" i="2"/>
  <c r="L641" i="2"/>
  <c r="M641" i="2"/>
  <c r="O641" i="2"/>
  <c r="P641" i="2"/>
  <c r="Q641" i="2"/>
  <c r="R641" i="2"/>
  <c r="S641" i="2"/>
  <c r="U641" i="2"/>
  <c r="V641" i="2"/>
  <c r="W641" i="2"/>
  <c r="X641" i="2"/>
  <c r="Y641" i="2"/>
  <c r="A642" i="2"/>
  <c r="B642" i="2"/>
  <c r="C642" i="2"/>
  <c r="D642" i="2"/>
  <c r="E642" i="2"/>
  <c r="F642" i="2"/>
  <c r="G642" i="2"/>
  <c r="H642" i="2"/>
  <c r="I642" i="2"/>
  <c r="J642" i="2"/>
  <c r="K642" i="2"/>
  <c r="L642" i="2"/>
  <c r="M642" i="2"/>
  <c r="O642" i="2"/>
  <c r="P642" i="2"/>
  <c r="Q642" i="2"/>
  <c r="R642" i="2"/>
  <c r="S642" i="2"/>
  <c r="U642" i="2"/>
  <c r="V642" i="2"/>
  <c r="W642" i="2"/>
  <c r="X642" i="2"/>
  <c r="Y642" i="2"/>
  <c r="A643" i="2"/>
  <c r="B643" i="2"/>
  <c r="C643" i="2"/>
  <c r="D643" i="2"/>
  <c r="E643" i="2"/>
  <c r="F643" i="2"/>
  <c r="G643" i="2"/>
  <c r="H643" i="2"/>
  <c r="I643" i="2"/>
  <c r="J643" i="2"/>
  <c r="K643" i="2"/>
  <c r="L643" i="2"/>
  <c r="M643" i="2"/>
  <c r="O643" i="2"/>
  <c r="P643" i="2"/>
  <c r="Q643" i="2"/>
  <c r="R643" i="2"/>
  <c r="S643" i="2"/>
  <c r="U643" i="2"/>
  <c r="V643" i="2"/>
  <c r="W643" i="2"/>
  <c r="X643" i="2"/>
  <c r="Y643" i="2"/>
  <c r="A644" i="2"/>
  <c r="B644" i="2"/>
  <c r="C644" i="2"/>
  <c r="D644" i="2"/>
  <c r="E644" i="2"/>
  <c r="F644" i="2"/>
  <c r="G644" i="2"/>
  <c r="H644" i="2"/>
  <c r="I644" i="2"/>
  <c r="J644" i="2"/>
  <c r="K644" i="2"/>
  <c r="L644" i="2"/>
  <c r="M644" i="2"/>
  <c r="O644" i="2"/>
  <c r="P644" i="2"/>
  <c r="Q644" i="2"/>
  <c r="R644" i="2"/>
  <c r="S644" i="2"/>
  <c r="U644" i="2"/>
  <c r="V644" i="2"/>
  <c r="W644" i="2"/>
  <c r="X644" i="2"/>
  <c r="Y644" i="2"/>
  <c r="A645" i="2"/>
  <c r="B645" i="2"/>
  <c r="C645" i="2"/>
  <c r="D645" i="2"/>
  <c r="E645" i="2"/>
  <c r="F645" i="2"/>
  <c r="G645" i="2"/>
  <c r="H645" i="2"/>
  <c r="I645" i="2"/>
  <c r="J645" i="2"/>
  <c r="K645" i="2"/>
  <c r="L645" i="2"/>
  <c r="M645" i="2"/>
  <c r="O645" i="2"/>
  <c r="P645" i="2"/>
  <c r="Q645" i="2"/>
  <c r="R645" i="2"/>
  <c r="S645" i="2"/>
  <c r="U645" i="2"/>
  <c r="V645" i="2"/>
  <c r="W645" i="2"/>
  <c r="X645" i="2"/>
  <c r="Y645" i="2"/>
  <c r="A646" i="2"/>
  <c r="B646" i="2"/>
  <c r="C646" i="2"/>
  <c r="D646" i="2"/>
  <c r="E646" i="2"/>
  <c r="F646" i="2"/>
  <c r="G646" i="2"/>
  <c r="H646" i="2"/>
  <c r="I646" i="2"/>
  <c r="J646" i="2"/>
  <c r="K646" i="2"/>
  <c r="L646" i="2"/>
  <c r="M646" i="2"/>
  <c r="O646" i="2"/>
  <c r="P646" i="2"/>
  <c r="Q646" i="2"/>
  <c r="R646" i="2"/>
  <c r="S646" i="2"/>
  <c r="U646" i="2"/>
  <c r="V646" i="2"/>
  <c r="W646" i="2"/>
  <c r="X646" i="2"/>
  <c r="Y646" i="2"/>
  <c r="A647" i="2"/>
  <c r="B647" i="2"/>
  <c r="C647" i="2"/>
  <c r="D647" i="2"/>
  <c r="E647" i="2"/>
  <c r="F647" i="2"/>
  <c r="G647" i="2"/>
  <c r="H647" i="2"/>
  <c r="I647" i="2"/>
  <c r="J647" i="2"/>
  <c r="K647" i="2"/>
  <c r="L647" i="2"/>
  <c r="M647" i="2"/>
  <c r="O647" i="2"/>
  <c r="P647" i="2"/>
  <c r="Q647" i="2"/>
  <c r="R647" i="2"/>
  <c r="S647" i="2"/>
  <c r="U647" i="2"/>
  <c r="V647" i="2"/>
  <c r="W647" i="2"/>
  <c r="X647" i="2"/>
  <c r="Y647" i="2"/>
  <c r="A648" i="2"/>
  <c r="B648" i="2"/>
  <c r="C648" i="2"/>
  <c r="D648" i="2"/>
  <c r="E648" i="2"/>
  <c r="F648" i="2"/>
  <c r="G648" i="2"/>
  <c r="H648" i="2"/>
  <c r="I648" i="2"/>
  <c r="J648" i="2"/>
  <c r="K648" i="2"/>
  <c r="L648" i="2"/>
  <c r="M648" i="2"/>
  <c r="O648" i="2"/>
  <c r="P648" i="2"/>
  <c r="Q648" i="2"/>
  <c r="R648" i="2"/>
  <c r="S648" i="2"/>
  <c r="U648" i="2"/>
  <c r="V648" i="2"/>
  <c r="W648" i="2"/>
  <c r="X648" i="2"/>
  <c r="Y648" i="2"/>
  <c r="A649" i="2"/>
  <c r="B649" i="2"/>
  <c r="C649" i="2"/>
  <c r="D649" i="2"/>
  <c r="E649" i="2"/>
  <c r="F649" i="2"/>
  <c r="G649" i="2"/>
  <c r="H649" i="2"/>
  <c r="I649" i="2"/>
  <c r="J649" i="2"/>
  <c r="K649" i="2"/>
  <c r="L649" i="2"/>
  <c r="M649" i="2"/>
  <c r="O649" i="2"/>
  <c r="P649" i="2"/>
  <c r="Q649" i="2"/>
  <c r="R649" i="2"/>
  <c r="S649" i="2"/>
  <c r="U649" i="2"/>
  <c r="V649" i="2"/>
  <c r="W649" i="2"/>
  <c r="X649" i="2"/>
  <c r="Y649" i="2"/>
  <c r="A650" i="2"/>
  <c r="B650" i="2"/>
  <c r="C650" i="2"/>
  <c r="D650" i="2"/>
  <c r="E650" i="2"/>
  <c r="F650" i="2"/>
  <c r="G650" i="2"/>
  <c r="H650" i="2"/>
  <c r="I650" i="2"/>
  <c r="J650" i="2"/>
  <c r="K650" i="2"/>
  <c r="L650" i="2"/>
  <c r="M650" i="2"/>
  <c r="O650" i="2"/>
  <c r="P650" i="2"/>
  <c r="Q650" i="2"/>
  <c r="R650" i="2"/>
  <c r="S650" i="2"/>
  <c r="U650" i="2"/>
  <c r="V650" i="2"/>
  <c r="W650" i="2"/>
  <c r="X650" i="2"/>
  <c r="Y650" i="2"/>
  <c r="A651" i="2"/>
  <c r="B651" i="2"/>
  <c r="C651" i="2"/>
  <c r="D651" i="2"/>
  <c r="E651" i="2"/>
  <c r="F651" i="2"/>
  <c r="G651" i="2"/>
  <c r="H651" i="2"/>
  <c r="I651" i="2"/>
  <c r="J651" i="2"/>
  <c r="K651" i="2"/>
  <c r="L651" i="2"/>
  <c r="M651" i="2"/>
  <c r="O651" i="2"/>
  <c r="P651" i="2"/>
  <c r="Q651" i="2"/>
  <c r="R651" i="2"/>
  <c r="S651" i="2"/>
  <c r="U651" i="2"/>
  <c r="V651" i="2"/>
  <c r="W651" i="2"/>
  <c r="X651" i="2"/>
  <c r="Y651" i="2"/>
  <c r="A652" i="2"/>
  <c r="B652" i="2"/>
  <c r="C652" i="2"/>
  <c r="D652" i="2"/>
  <c r="E652" i="2"/>
  <c r="F652" i="2"/>
  <c r="G652" i="2"/>
  <c r="H652" i="2"/>
  <c r="I652" i="2"/>
  <c r="J652" i="2"/>
  <c r="K652" i="2"/>
  <c r="L652" i="2"/>
  <c r="M652" i="2"/>
  <c r="O652" i="2"/>
  <c r="P652" i="2"/>
  <c r="Q652" i="2"/>
  <c r="R652" i="2"/>
  <c r="S652" i="2"/>
  <c r="U652" i="2"/>
  <c r="V652" i="2"/>
  <c r="W652" i="2"/>
  <c r="X652" i="2"/>
  <c r="Y652" i="2"/>
  <c r="A653" i="2"/>
  <c r="B653" i="2"/>
  <c r="C653" i="2"/>
  <c r="D653" i="2"/>
  <c r="E653" i="2"/>
  <c r="F653" i="2"/>
  <c r="G653" i="2"/>
  <c r="H653" i="2"/>
  <c r="I653" i="2"/>
  <c r="J653" i="2"/>
  <c r="K653" i="2"/>
  <c r="L653" i="2"/>
  <c r="M653" i="2"/>
  <c r="O653" i="2"/>
  <c r="P653" i="2"/>
  <c r="Q653" i="2"/>
  <c r="R653" i="2"/>
  <c r="S653" i="2"/>
  <c r="U653" i="2"/>
  <c r="V653" i="2"/>
  <c r="W653" i="2"/>
  <c r="X653" i="2"/>
  <c r="Y653" i="2"/>
  <c r="A654" i="2"/>
  <c r="B654" i="2"/>
  <c r="C654" i="2"/>
  <c r="D654" i="2"/>
  <c r="E654" i="2"/>
  <c r="F654" i="2"/>
  <c r="G654" i="2"/>
  <c r="H654" i="2"/>
  <c r="I654" i="2"/>
  <c r="J654" i="2"/>
  <c r="K654" i="2"/>
  <c r="L654" i="2"/>
  <c r="M654" i="2"/>
  <c r="O654" i="2"/>
  <c r="P654" i="2"/>
  <c r="Q654" i="2"/>
  <c r="R654" i="2"/>
  <c r="S654" i="2"/>
  <c r="U654" i="2"/>
  <c r="V654" i="2"/>
  <c r="W654" i="2"/>
  <c r="X654" i="2"/>
  <c r="Y654" i="2"/>
  <c r="A655" i="2"/>
  <c r="B655" i="2"/>
  <c r="C655" i="2"/>
  <c r="D655" i="2"/>
  <c r="E655" i="2"/>
  <c r="F655" i="2"/>
  <c r="G655" i="2"/>
  <c r="H655" i="2"/>
  <c r="I655" i="2"/>
  <c r="J655" i="2"/>
  <c r="K655" i="2"/>
  <c r="L655" i="2"/>
  <c r="M655" i="2"/>
  <c r="O655" i="2"/>
  <c r="P655" i="2"/>
  <c r="Q655" i="2"/>
  <c r="R655" i="2"/>
  <c r="S655" i="2"/>
  <c r="U655" i="2"/>
  <c r="V655" i="2"/>
  <c r="W655" i="2"/>
  <c r="X655" i="2"/>
  <c r="Y655" i="2"/>
  <c r="A656" i="2"/>
  <c r="B656" i="2"/>
  <c r="C656" i="2"/>
  <c r="D656" i="2"/>
  <c r="E656" i="2"/>
  <c r="F656" i="2"/>
  <c r="G656" i="2"/>
  <c r="H656" i="2"/>
  <c r="I656" i="2"/>
  <c r="J656" i="2"/>
  <c r="K656" i="2"/>
  <c r="L656" i="2"/>
  <c r="M656" i="2"/>
  <c r="O656" i="2"/>
  <c r="P656" i="2"/>
  <c r="Q656" i="2"/>
  <c r="R656" i="2"/>
  <c r="S656" i="2"/>
  <c r="U656" i="2"/>
  <c r="V656" i="2"/>
  <c r="W656" i="2"/>
  <c r="X656" i="2"/>
  <c r="Y656" i="2"/>
  <c r="A657" i="2"/>
  <c r="B657" i="2"/>
  <c r="C657" i="2"/>
  <c r="D657" i="2"/>
  <c r="E657" i="2"/>
  <c r="F657" i="2"/>
  <c r="G657" i="2"/>
  <c r="H657" i="2"/>
  <c r="I657" i="2"/>
  <c r="J657" i="2"/>
  <c r="K657" i="2"/>
  <c r="L657" i="2"/>
  <c r="M657" i="2"/>
  <c r="O657" i="2"/>
  <c r="P657" i="2"/>
  <c r="Q657" i="2"/>
  <c r="R657" i="2"/>
  <c r="S657" i="2"/>
  <c r="U657" i="2"/>
  <c r="V657" i="2"/>
  <c r="W657" i="2"/>
  <c r="X657" i="2"/>
  <c r="Y657" i="2"/>
  <c r="A658" i="2"/>
  <c r="B658" i="2"/>
  <c r="C658" i="2"/>
  <c r="D658" i="2"/>
  <c r="E658" i="2"/>
  <c r="F658" i="2"/>
  <c r="G658" i="2"/>
  <c r="H658" i="2"/>
  <c r="I658" i="2"/>
  <c r="J658" i="2"/>
  <c r="K658" i="2"/>
  <c r="L658" i="2"/>
  <c r="M658" i="2"/>
  <c r="O658" i="2"/>
  <c r="P658" i="2"/>
  <c r="Q658" i="2"/>
  <c r="R658" i="2"/>
  <c r="S658" i="2"/>
  <c r="U658" i="2"/>
  <c r="V658" i="2"/>
  <c r="W658" i="2"/>
  <c r="X658" i="2"/>
  <c r="Y658" i="2"/>
  <c r="A659" i="2"/>
  <c r="B659" i="2"/>
  <c r="C659" i="2"/>
  <c r="D659" i="2"/>
  <c r="E659" i="2"/>
  <c r="F659" i="2"/>
  <c r="G659" i="2"/>
  <c r="H659" i="2"/>
  <c r="I659" i="2"/>
  <c r="J659" i="2"/>
  <c r="K659" i="2"/>
  <c r="L659" i="2"/>
  <c r="M659" i="2"/>
  <c r="O659" i="2"/>
  <c r="P659" i="2"/>
  <c r="Q659" i="2"/>
  <c r="R659" i="2"/>
  <c r="S659" i="2"/>
  <c r="U659" i="2"/>
  <c r="V659" i="2"/>
  <c r="W659" i="2"/>
  <c r="X659" i="2"/>
  <c r="Y659" i="2"/>
  <c r="A660" i="2"/>
  <c r="B660" i="2"/>
  <c r="C660" i="2"/>
  <c r="D660" i="2"/>
  <c r="E660" i="2"/>
  <c r="F660" i="2"/>
  <c r="G660" i="2"/>
  <c r="H660" i="2"/>
  <c r="I660" i="2"/>
  <c r="J660" i="2"/>
  <c r="K660" i="2"/>
  <c r="L660" i="2"/>
  <c r="M660" i="2"/>
  <c r="O660" i="2"/>
  <c r="P660" i="2"/>
  <c r="Q660" i="2"/>
  <c r="R660" i="2"/>
  <c r="S660" i="2"/>
  <c r="U660" i="2"/>
  <c r="V660" i="2"/>
  <c r="W660" i="2"/>
  <c r="X660" i="2"/>
  <c r="Y660" i="2"/>
  <c r="A661" i="2"/>
  <c r="B661" i="2"/>
  <c r="C661" i="2"/>
  <c r="D661" i="2"/>
  <c r="E661" i="2"/>
  <c r="F661" i="2"/>
  <c r="G661" i="2"/>
  <c r="H661" i="2"/>
  <c r="I661" i="2"/>
  <c r="J661" i="2"/>
  <c r="K661" i="2"/>
  <c r="L661" i="2"/>
  <c r="M661" i="2"/>
  <c r="O661" i="2"/>
  <c r="P661" i="2"/>
  <c r="Q661" i="2"/>
  <c r="R661" i="2"/>
  <c r="S661" i="2"/>
  <c r="U661" i="2"/>
  <c r="V661" i="2"/>
  <c r="W661" i="2"/>
  <c r="X661" i="2"/>
  <c r="Y661" i="2"/>
  <c r="A662" i="2"/>
  <c r="B662" i="2"/>
  <c r="C662" i="2"/>
  <c r="D662" i="2"/>
  <c r="E662" i="2"/>
  <c r="F662" i="2"/>
  <c r="G662" i="2"/>
  <c r="H662" i="2"/>
  <c r="I662" i="2"/>
  <c r="J662" i="2"/>
  <c r="K662" i="2"/>
  <c r="L662" i="2"/>
  <c r="M662" i="2"/>
  <c r="O662" i="2"/>
  <c r="P662" i="2"/>
  <c r="Q662" i="2"/>
  <c r="R662" i="2"/>
  <c r="S662" i="2"/>
  <c r="U662" i="2"/>
  <c r="V662" i="2"/>
  <c r="W662" i="2"/>
  <c r="X662" i="2"/>
  <c r="Y662" i="2"/>
  <c r="A663" i="2"/>
  <c r="B663" i="2"/>
  <c r="C663" i="2"/>
  <c r="D663" i="2"/>
  <c r="E663" i="2"/>
  <c r="F663" i="2"/>
  <c r="G663" i="2"/>
  <c r="H663" i="2"/>
  <c r="I663" i="2"/>
  <c r="J663" i="2"/>
  <c r="K663" i="2"/>
  <c r="L663" i="2"/>
  <c r="M663" i="2"/>
  <c r="O663" i="2"/>
  <c r="P663" i="2"/>
  <c r="Q663" i="2"/>
  <c r="R663" i="2"/>
  <c r="S663" i="2"/>
  <c r="U663" i="2"/>
  <c r="V663" i="2"/>
  <c r="W663" i="2"/>
  <c r="X663" i="2"/>
  <c r="Y663" i="2"/>
  <c r="A664" i="2"/>
  <c r="B664" i="2"/>
  <c r="C664" i="2"/>
  <c r="D664" i="2"/>
  <c r="E664" i="2"/>
  <c r="F664" i="2"/>
  <c r="G664" i="2"/>
  <c r="H664" i="2"/>
  <c r="I664" i="2"/>
  <c r="J664" i="2"/>
  <c r="K664" i="2"/>
  <c r="L664" i="2"/>
  <c r="M664" i="2"/>
  <c r="O664" i="2"/>
  <c r="P664" i="2"/>
  <c r="Q664" i="2"/>
  <c r="R664" i="2"/>
  <c r="S664" i="2"/>
  <c r="U664" i="2"/>
  <c r="V664" i="2"/>
  <c r="W664" i="2"/>
  <c r="X664" i="2"/>
  <c r="Y664" i="2"/>
  <c r="A665" i="2"/>
  <c r="B665" i="2"/>
  <c r="C665" i="2"/>
  <c r="D665" i="2"/>
  <c r="E665" i="2"/>
  <c r="F665" i="2"/>
  <c r="G665" i="2"/>
  <c r="H665" i="2"/>
  <c r="I665" i="2"/>
  <c r="J665" i="2"/>
  <c r="K665" i="2"/>
  <c r="L665" i="2"/>
  <c r="M665" i="2"/>
  <c r="O665" i="2"/>
  <c r="P665" i="2"/>
  <c r="Q665" i="2"/>
  <c r="R665" i="2"/>
  <c r="S665" i="2"/>
  <c r="U665" i="2"/>
  <c r="V665" i="2"/>
  <c r="W665" i="2"/>
  <c r="X665" i="2"/>
  <c r="Y665" i="2"/>
  <c r="A666" i="2"/>
  <c r="B666" i="2"/>
  <c r="C666" i="2"/>
  <c r="D666" i="2"/>
  <c r="E666" i="2"/>
  <c r="F666" i="2"/>
  <c r="G666" i="2"/>
  <c r="H666" i="2"/>
  <c r="I666" i="2"/>
  <c r="J666" i="2"/>
  <c r="K666" i="2"/>
  <c r="L666" i="2"/>
  <c r="M666" i="2"/>
  <c r="O666" i="2"/>
  <c r="P666" i="2"/>
  <c r="Q666" i="2"/>
  <c r="R666" i="2"/>
  <c r="S666" i="2"/>
  <c r="U666" i="2"/>
  <c r="V666" i="2"/>
  <c r="W666" i="2"/>
  <c r="X666" i="2"/>
  <c r="Y666" i="2"/>
  <c r="A667" i="2"/>
  <c r="B667" i="2"/>
  <c r="C667" i="2"/>
  <c r="D667" i="2"/>
  <c r="E667" i="2"/>
  <c r="F667" i="2"/>
  <c r="G667" i="2"/>
  <c r="H667" i="2"/>
  <c r="I667" i="2"/>
  <c r="J667" i="2"/>
  <c r="K667" i="2"/>
  <c r="L667" i="2"/>
  <c r="M667" i="2"/>
  <c r="O667" i="2"/>
  <c r="P667" i="2"/>
  <c r="Q667" i="2"/>
  <c r="R667" i="2"/>
  <c r="S667" i="2"/>
  <c r="U667" i="2"/>
  <c r="V667" i="2"/>
  <c r="W667" i="2"/>
  <c r="X667" i="2"/>
  <c r="Y667" i="2"/>
  <c r="A668" i="2"/>
  <c r="B668" i="2"/>
  <c r="C668" i="2"/>
  <c r="D668" i="2"/>
  <c r="E668" i="2"/>
  <c r="F668" i="2"/>
  <c r="G668" i="2"/>
  <c r="H668" i="2"/>
  <c r="I668" i="2"/>
  <c r="J668" i="2"/>
  <c r="K668" i="2"/>
  <c r="L668" i="2"/>
  <c r="M668" i="2"/>
  <c r="O668" i="2"/>
  <c r="P668" i="2"/>
  <c r="Q668" i="2"/>
  <c r="R668" i="2"/>
  <c r="S668" i="2"/>
  <c r="U668" i="2"/>
  <c r="V668" i="2"/>
  <c r="W668" i="2"/>
  <c r="X668" i="2"/>
  <c r="Y668" i="2"/>
  <c r="A669" i="2"/>
  <c r="B669" i="2"/>
  <c r="C669" i="2"/>
  <c r="D669" i="2"/>
  <c r="E669" i="2"/>
  <c r="F669" i="2"/>
  <c r="G669" i="2"/>
  <c r="H669" i="2"/>
  <c r="I669" i="2"/>
  <c r="J669" i="2"/>
  <c r="K669" i="2"/>
  <c r="L669" i="2"/>
  <c r="M669" i="2"/>
  <c r="O669" i="2"/>
  <c r="P669" i="2"/>
  <c r="Q669" i="2"/>
  <c r="R669" i="2"/>
  <c r="S669" i="2"/>
  <c r="U669" i="2"/>
  <c r="V669" i="2"/>
  <c r="W669" i="2"/>
  <c r="X669" i="2"/>
  <c r="Y669" i="2"/>
  <c r="A670" i="2"/>
  <c r="B670" i="2"/>
  <c r="C670" i="2"/>
  <c r="D670" i="2"/>
  <c r="E670" i="2"/>
  <c r="F670" i="2"/>
  <c r="G670" i="2"/>
  <c r="H670" i="2"/>
  <c r="I670" i="2"/>
  <c r="J670" i="2"/>
  <c r="K670" i="2"/>
  <c r="L670" i="2"/>
  <c r="M670" i="2"/>
  <c r="O670" i="2"/>
  <c r="P670" i="2"/>
  <c r="Q670" i="2"/>
  <c r="R670" i="2"/>
  <c r="S670" i="2"/>
  <c r="U670" i="2"/>
  <c r="V670" i="2"/>
  <c r="W670" i="2"/>
  <c r="X670" i="2"/>
  <c r="Y670" i="2"/>
  <c r="A671" i="2"/>
  <c r="B671" i="2"/>
  <c r="C671" i="2"/>
  <c r="D671" i="2"/>
  <c r="E671" i="2"/>
  <c r="F671" i="2"/>
  <c r="G671" i="2"/>
  <c r="H671" i="2"/>
  <c r="I671" i="2"/>
  <c r="J671" i="2"/>
  <c r="K671" i="2"/>
  <c r="L671" i="2"/>
  <c r="M671" i="2"/>
  <c r="O671" i="2"/>
  <c r="P671" i="2"/>
  <c r="Q671" i="2"/>
  <c r="R671" i="2"/>
  <c r="S671" i="2"/>
  <c r="U671" i="2"/>
  <c r="V671" i="2"/>
  <c r="W671" i="2"/>
  <c r="X671" i="2"/>
  <c r="Y671" i="2"/>
  <c r="A672" i="2"/>
  <c r="B672" i="2"/>
  <c r="C672" i="2"/>
  <c r="D672" i="2"/>
  <c r="E672" i="2"/>
  <c r="F672" i="2"/>
  <c r="G672" i="2"/>
  <c r="H672" i="2"/>
  <c r="I672" i="2"/>
  <c r="J672" i="2"/>
  <c r="K672" i="2"/>
  <c r="L672" i="2"/>
  <c r="M672" i="2"/>
  <c r="O672" i="2"/>
  <c r="P672" i="2"/>
  <c r="Q672" i="2"/>
  <c r="R672" i="2"/>
  <c r="S672" i="2"/>
  <c r="U672" i="2"/>
  <c r="V672" i="2"/>
  <c r="W672" i="2"/>
  <c r="X672" i="2"/>
  <c r="Y672" i="2"/>
  <c r="A673" i="2"/>
  <c r="B673" i="2"/>
  <c r="C673" i="2"/>
  <c r="D673" i="2"/>
  <c r="E673" i="2"/>
  <c r="F673" i="2"/>
  <c r="G673" i="2"/>
  <c r="H673" i="2"/>
  <c r="I673" i="2"/>
  <c r="J673" i="2"/>
  <c r="K673" i="2"/>
  <c r="L673" i="2"/>
  <c r="M673" i="2"/>
  <c r="O673" i="2"/>
  <c r="P673" i="2"/>
  <c r="Q673" i="2"/>
  <c r="R673" i="2"/>
  <c r="S673" i="2"/>
  <c r="U673" i="2"/>
  <c r="V673" i="2"/>
  <c r="W673" i="2"/>
  <c r="X673" i="2"/>
  <c r="Y673" i="2"/>
  <c r="A674" i="2"/>
  <c r="B674" i="2"/>
  <c r="C674" i="2"/>
  <c r="D674" i="2"/>
  <c r="E674" i="2"/>
  <c r="F674" i="2"/>
  <c r="G674" i="2"/>
  <c r="H674" i="2"/>
  <c r="I674" i="2"/>
  <c r="J674" i="2"/>
  <c r="K674" i="2"/>
  <c r="L674" i="2"/>
  <c r="M674" i="2"/>
  <c r="O674" i="2"/>
  <c r="P674" i="2"/>
  <c r="Q674" i="2"/>
  <c r="R674" i="2"/>
  <c r="S674" i="2"/>
  <c r="U674" i="2"/>
  <c r="V674" i="2"/>
  <c r="W674" i="2"/>
  <c r="X674" i="2"/>
  <c r="Y674" i="2"/>
  <c r="A675" i="2"/>
  <c r="B675" i="2"/>
  <c r="C675" i="2"/>
  <c r="D675" i="2"/>
  <c r="E675" i="2"/>
  <c r="F675" i="2"/>
  <c r="G675" i="2"/>
  <c r="H675" i="2"/>
  <c r="I675" i="2"/>
  <c r="J675" i="2"/>
  <c r="K675" i="2"/>
  <c r="L675" i="2"/>
  <c r="M675" i="2"/>
  <c r="O675" i="2"/>
  <c r="P675" i="2"/>
  <c r="Q675" i="2"/>
  <c r="R675" i="2"/>
  <c r="S675" i="2"/>
  <c r="U675" i="2"/>
  <c r="V675" i="2"/>
  <c r="W675" i="2"/>
  <c r="X675" i="2"/>
  <c r="Y675" i="2"/>
  <c r="A676" i="2"/>
  <c r="B676" i="2"/>
  <c r="C676" i="2"/>
  <c r="D676" i="2"/>
  <c r="E676" i="2"/>
  <c r="F676" i="2"/>
  <c r="G676" i="2"/>
  <c r="H676" i="2"/>
  <c r="I676" i="2"/>
  <c r="J676" i="2"/>
  <c r="K676" i="2"/>
  <c r="L676" i="2"/>
  <c r="M676" i="2"/>
  <c r="O676" i="2"/>
  <c r="P676" i="2"/>
  <c r="Q676" i="2"/>
  <c r="R676" i="2"/>
  <c r="S676" i="2"/>
  <c r="U676" i="2"/>
  <c r="V676" i="2"/>
  <c r="W676" i="2"/>
  <c r="X676" i="2"/>
  <c r="Y676" i="2"/>
  <c r="A677" i="2"/>
  <c r="B677" i="2"/>
  <c r="C677" i="2"/>
  <c r="D677" i="2"/>
  <c r="E677" i="2"/>
  <c r="F677" i="2"/>
  <c r="G677" i="2"/>
  <c r="H677" i="2"/>
  <c r="I677" i="2"/>
  <c r="J677" i="2"/>
  <c r="K677" i="2"/>
  <c r="L677" i="2"/>
  <c r="M677" i="2"/>
  <c r="O677" i="2"/>
  <c r="P677" i="2"/>
  <c r="Q677" i="2"/>
  <c r="R677" i="2"/>
  <c r="S677" i="2"/>
  <c r="U677" i="2"/>
  <c r="V677" i="2"/>
  <c r="W677" i="2"/>
  <c r="X677" i="2"/>
  <c r="Y677" i="2"/>
  <c r="A678" i="2"/>
  <c r="B678" i="2"/>
  <c r="C678" i="2"/>
  <c r="D678" i="2"/>
  <c r="E678" i="2"/>
  <c r="F678" i="2"/>
  <c r="G678" i="2"/>
  <c r="H678" i="2"/>
  <c r="I678" i="2"/>
  <c r="J678" i="2"/>
  <c r="K678" i="2"/>
  <c r="L678" i="2"/>
  <c r="M678" i="2"/>
  <c r="O678" i="2"/>
  <c r="P678" i="2"/>
  <c r="Q678" i="2"/>
  <c r="R678" i="2"/>
  <c r="S678" i="2"/>
  <c r="U678" i="2"/>
  <c r="V678" i="2"/>
  <c r="W678" i="2"/>
  <c r="X678" i="2"/>
  <c r="Y678" i="2"/>
  <c r="A679" i="2"/>
  <c r="B679" i="2"/>
  <c r="C679" i="2"/>
  <c r="D679" i="2"/>
  <c r="E679" i="2"/>
  <c r="F679" i="2"/>
  <c r="G679" i="2"/>
  <c r="H679" i="2"/>
  <c r="I679" i="2"/>
  <c r="J679" i="2"/>
  <c r="K679" i="2"/>
  <c r="L679" i="2"/>
  <c r="M679" i="2"/>
  <c r="O679" i="2"/>
  <c r="P679" i="2"/>
  <c r="Q679" i="2"/>
  <c r="R679" i="2"/>
  <c r="S679" i="2"/>
  <c r="U679" i="2"/>
  <c r="V679" i="2"/>
  <c r="W679" i="2"/>
  <c r="X679" i="2"/>
  <c r="Y679" i="2"/>
  <c r="A680" i="2"/>
  <c r="B680" i="2"/>
  <c r="C680" i="2"/>
  <c r="D680" i="2"/>
  <c r="E680" i="2"/>
  <c r="F680" i="2"/>
  <c r="G680" i="2"/>
  <c r="H680" i="2"/>
  <c r="I680" i="2"/>
  <c r="J680" i="2"/>
  <c r="K680" i="2"/>
  <c r="L680" i="2"/>
  <c r="M680" i="2"/>
  <c r="O680" i="2"/>
  <c r="P680" i="2"/>
  <c r="Q680" i="2"/>
  <c r="R680" i="2"/>
  <c r="S680" i="2"/>
  <c r="U680" i="2"/>
  <c r="V680" i="2"/>
  <c r="W680" i="2"/>
  <c r="X680" i="2"/>
  <c r="Y680" i="2"/>
  <c r="A681" i="2"/>
  <c r="B681" i="2"/>
  <c r="C681" i="2"/>
  <c r="D681" i="2"/>
  <c r="E681" i="2"/>
  <c r="F681" i="2"/>
  <c r="G681" i="2"/>
  <c r="H681" i="2"/>
  <c r="I681" i="2"/>
  <c r="J681" i="2"/>
  <c r="K681" i="2"/>
  <c r="L681" i="2"/>
  <c r="M681" i="2"/>
  <c r="O681" i="2"/>
  <c r="P681" i="2"/>
  <c r="Q681" i="2"/>
  <c r="R681" i="2"/>
  <c r="S681" i="2"/>
  <c r="U681" i="2"/>
  <c r="V681" i="2"/>
  <c r="W681" i="2"/>
  <c r="X681" i="2"/>
  <c r="Y681" i="2"/>
  <c r="A682" i="2"/>
  <c r="B682" i="2"/>
  <c r="C682" i="2"/>
  <c r="D682" i="2"/>
  <c r="E682" i="2"/>
  <c r="F682" i="2"/>
  <c r="G682" i="2"/>
  <c r="H682" i="2"/>
  <c r="I682" i="2"/>
  <c r="J682" i="2"/>
  <c r="K682" i="2"/>
  <c r="L682" i="2"/>
  <c r="M682" i="2"/>
  <c r="O682" i="2"/>
  <c r="P682" i="2"/>
  <c r="Q682" i="2"/>
  <c r="R682" i="2"/>
  <c r="S682" i="2"/>
  <c r="U682" i="2"/>
  <c r="V682" i="2"/>
  <c r="W682" i="2"/>
  <c r="X682" i="2"/>
  <c r="Y682" i="2"/>
  <c r="A683" i="2"/>
  <c r="B683" i="2"/>
  <c r="C683" i="2"/>
  <c r="D683" i="2"/>
  <c r="E683" i="2"/>
  <c r="F683" i="2"/>
  <c r="G683" i="2"/>
  <c r="H683" i="2"/>
  <c r="I683" i="2"/>
  <c r="J683" i="2"/>
  <c r="K683" i="2"/>
  <c r="L683" i="2"/>
  <c r="M683" i="2"/>
  <c r="O683" i="2"/>
  <c r="P683" i="2"/>
  <c r="Q683" i="2"/>
  <c r="R683" i="2"/>
  <c r="S683" i="2"/>
  <c r="U683" i="2"/>
  <c r="V683" i="2"/>
  <c r="W683" i="2"/>
  <c r="X683" i="2"/>
  <c r="Y683" i="2"/>
  <c r="A684" i="2"/>
  <c r="B684" i="2"/>
  <c r="C684" i="2"/>
  <c r="D684" i="2"/>
  <c r="E684" i="2"/>
  <c r="F684" i="2"/>
  <c r="G684" i="2"/>
  <c r="H684" i="2"/>
  <c r="I684" i="2"/>
  <c r="J684" i="2"/>
  <c r="K684" i="2"/>
  <c r="L684" i="2"/>
  <c r="M684" i="2"/>
  <c r="O684" i="2"/>
  <c r="P684" i="2"/>
  <c r="Q684" i="2"/>
  <c r="R684" i="2"/>
  <c r="S684" i="2"/>
  <c r="U684" i="2"/>
  <c r="V684" i="2"/>
  <c r="W684" i="2"/>
  <c r="X684" i="2"/>
  <c r="Y684" i="2"/>
  <c r="A685" i="2"/>
  <c r="B685" i="2"/>
  <c r="C685" i="2"/>
  <c r="D685" i="2"/>
  <c r="E685" i="2"/>
  <c r="F685" i="2"/>
  <c r="G685" i="2"/>
  <c r="H685" i="2"/>
  <c r="I685" i="2"/>
  <c r="J685" i="2"/>
  <c r="K685" i="2"/>
  <c r="L685" i="2"/>
  <c r="M685" i="2"/>
  <c r="O685" i="2"/>
  <c r="P685" i="2"/>
  <c r="Q685" i="2"/>
  <c r="R685" i="2"/>
  <c r="S685" i="2"/>
  <c r="U685" i="2"/>
  <c r="V685" i="2"/>
  <c r="W685" i="2"/>
  <c r="X685" i="2"/>
  <c r="Y685" i="2"/>
  <c r="A686" i="2"/>
  <c r="B686" i="2"/>
  <c r="C686" i="2"/>
  <c r="D686" i="2"/>
  <c r="E686" i="2"/>
  <c r="F686" i="2"/>
  <c r="G686" i="2"/>
  <c r="H686" i="2"/>
  <c r="I686" i="2"/>
  <c r="J686" i="2"/>
  <c r="K686" i="2"/>
  <c r="L686" i="2"/>
  <c r="M686" i="2"/>
  <c r="O686" i="2"/>
  <c r="P686" i="2"/>
  <c r="Q686" i="2"/>
  <c r="R686" i="2"/>
  <c r="S686" i="2"/>
  <c r="U686" i="2"/>
  <c r="V686" i="2"/>
  <c r="W686" i="2"/>
  <c r="X686" i="2"/>
  <c r="Y686" i="2"/>
  <c r="A687" i="2"/>
  <c r="B687" i="2"/>
  <c r="C687" i="2"/>
  <c r="D687" i="2"/>
  <c r="E687" i="2"/>
  <c r="F687" i="2"/>
  <c r="G687" i="2"/>
  <c r="H687" i="2"/>
  <c r="I687" i="2"/>
  <c r="J687" i="2"/>
  <c r="K687" i="2"/>
  <c r="L687" i="2"/>
  <c r="M687" i="2"/>
  <c r="O687" i="2"/>
  <c r="P687" i="2"/>
  <c r="Q687" i="2"/>
  <c r="R687" i="2"/>
  <c r="S687" i="2"/>
  <c r="U687" i="2"/>
  <c r="V687" i="2"/>
  <c r="W687" i="2"/>
  <c r="X687" i="2"/>
  <c r="Y687" i="2"/>
  <c r="A688" i="2"/>
  <c r="B688" i="2"/>
  <c r="C688" i="2"/>
  <c r="D688" i="2"/>
  <c r="E688" i="2"/>
  <c r="F688" i="2"/>
  <c r="G688" i="2"/>
  <c r="H688" i="2"/>
  <c r="I688" i="2"/>
  <c r="J688" i="2"/>
  <c r="K688" i="2"/>
  <c r="L688" i="2"/>
  <c r="M688" i="2"/>
  <c r="O688" i="2"/>
  <c r="P688" i="2"/>
  <c r="Q688" i="2"/>
  <c r="R688" i="2"/>
  <c r="S688" i="2"/>
  <c r="U688" i="2"/>
  <c r="V688" i="2"/>
  <c r="W688" i="2"/>
  <c r="X688" i="2"/>
  <c r="Y688" i="2"/>
  <c r="A689" i="2"/>
  <c r="B689" i="2"/>
  <c r="C689" i="2"/>
  <c r="D689" i="2"/>
  <c r="E689" i="2"/>
  <c r="F689" i="2"/>
  <c r="G689" i="2"/>
  <c r="H689" i="2"/>
  <c r="I689" i="2"/>
  <c r="J689" i="2"/>
  <c r="K689" i="2"/>
  <c r="L689" i="2"/>
  <c r="M689" i="2"/>
  <c r="O689" i="2"/>
  <c r="P689" i="2"/>
  <c r="Q689" i="2"/>
  <c r="R689" i="2"/>
  <c r="S689" i="2"/>
  <c r="U689" i="2"/>
  <c r="V689" i="2"/>
  <c r="W689" i="2"/>
  <c r="X689" i="2"/>
  <c r="Y689" i="2"/>
  <c r="A690" i="2"/>
  <c r="B690" i="2"/>
  <c r="C690" i="2"/>
  <c r="D690" i="2"/>
  <c r="E690" i="2"/>
  <c r="F690" i="2"/>
  <c r="G690" i="2"/>
  <c r="H690" i="2"/>
  <c r="I690" i="2"/>
  <c r="J690" i="2"/>
  <c r="K690" i="2"/>
  <c r="L690" i="2"/>
  <c r="M690" i="2"/>
  <c r="O690" i="2"/>
  <c r="P690" i="2"/>
  <c r="Q690" i="2"/>
  <c r="R690" i="2"/>
  <c r="S690" i="2"/>
  <c r="U690" i="2"/>
  <c r="V690" i="2"/>
  <c r="W690" i="2"/>
  <c r="X690" i="2"/>
  <c r="Y690" i="2"/>
  <c r="A691" i="2"/>
  <c r="B691" i="2"/>
  <c r="C691" i="2"/>
  <c r="D691" i="2"/>
  <c r="E691" i="2"/>
  <c r="F691" i="2"/>
  <c r="G691" i="2"/>
  <c r="H691" i="2"/>
  <c r="I691" i="2"/>
  <c r="J691" i="2"/>
  <c r="K691" i="2"/>
  <c r="L691" i="2"/>
  <c r="M691" i="2"/>
  <c r="O691" i="2"/>
  <c r="P691" i="2"/>
  <c r="Q691" i="2"/>
  <c r="R691" i="2"/>
  <c r="S691" i="2"/>
  <c r="U691" i="2"/>
  <c r="V691" i="2"/>
  <c r="W691" i="2"/>
  <c r="X691" i="2"/>
  <c r="Y691" i="2"/>
  <c r="A692" i="2"/>
  <c r="B692" i="2"/>
  <c r="C692" i="2"/>
  <c r="D692" i="2"/>
  <c r="E692" i="2"/>
  <c r="F692" i="2"/>
  <c r="G692" i="2"/>
  <c r="H692" i="2"/>
  <c r="I692" i="2"/>
  <c r="J692" i="2"/>
  <c r="K692" i="2"/>
  <c r="L692" i="2"/>
  <c r="M692" i="2"/>
  <c r="O692" i="2"/>
  <c r="P692" i="2"/>
  <c r="Q692" i="2"/>
  <c r="R692" i="2"/>
  <c r="S692" i="2"/>
  <c r="U692" i="2"/>
  <c r="V692" i="2"/>
  <c r="W692" i="2"/>
  <c r="X692" i="2"/>
  <c r="Y692" i="2"/>
  <c r="A693" i="2"/>
  <c r="B693" i="2"/>
  <c r="C693" i="2"/>
  <c r="D693" i="2"/>
  <c r="E693" i="2"/>
  <c r="F693" i="2"/>
  <c r="G693" i="2"/>
  <c r="H693" i="2"/>
  <c r="I693" i="2"/>
  <c r="J693" i="2"/>
  <c r="K693" i="2"/>
  <c r="L693" i="2"/>
  <c r="M693" i="2"/>
  <c r="O693" i="2"/>
  <c r="P693" i="2"/>
  <c r="Q693" i="2"/>
  <c r="R693" i="2"/>
  <c r="S693" i="2"/>
  <c r="U693" i="2"/>
  <c r="V693" i="2"/>
  <c r="W693" i="2"/>
  <c r="X693" i="2"/>
  <c r="Y693" i="2"/>
  <c r="A694" i="2"/>
  <c r="B694" i="2"/>
  <c r="C694" i="2"/>
  <c r="D694" i="2"/>
  <c r="E694" i="2"/>
  <c r="F694" i="2"/>
  <c r="G694" i="2"/>
  <c r="H694" i="2"/>
  <c r="I694" i="2"/>
  <c r="J694" i="2"/>
  <c r="K694" i="2"/>
  <c r="L694" i="2"/>
  <c r="M694" i="2"/>
  <c r="O694" i="2"/>
  <c r="P694" i="2"/>
  <c r="Q694" i="2"/>
  <c r="R694" i="2"/>
  <c r="S694" i="2"/>
  <c r="U694" i="2"/>
  <c r="V694" i="2"/>
  <c r="W694" i="2"/>
  <c r="X694" i="2"/>
  <c r="Y694" i="2"/>
  <c r="A695" i="2"/>
  <c r="B695" i="2"/>
  <c r="C695" i="2"/>
  <c r="D695" i="2"/>
  <c r="E695" i="2"/>
  <c r="F695" i="2"/>
  <c r="G695" i="2"/>
  <c r="H695" i="2"/>
  <c r="I695" i="2"/>
  <c r="J695" i="2"/>
  <c r="K695" i="2"/>
  <c r="L695" i="2"/>
  <c r="M695" i="2"/>
  <c r="O695" i="2"/>
  <c r="P695" i="2"/>
  <c r="Q695" i="2"/>
  <c r="R695" i="2"/>
  <c r="S695" i="2"/>
  <c r="U695" i="2"/>
  <c r="V695" i="2"/>
  <c r="W695" i="2"/>
  <c r="X695" i="2"/>
  <c r="Y695" i="2"/>
  <c r="A696" i="2"/>
  <c r="B696" i="2"/>
  <c r="C696" i="2"/>
  <c r="D696" i="2"/>
  <c r="E696" i="2"/>
  <c r="F696" i="2"/>
  <c r="G696" i="2"/>
  <c r="H696" i="2"/>
  <c r="I696" i="2"/>
  <c r="J696" i="2"/>
  <c r="K696" i="2"/>
  <c r="L696" i="2"/>
  <c r="M696" i="2"/>
  <c r="O696" i="2"/>
  <c r="P696" i="2"/>
  <c r="Q696" i="2"/>
  <c r="R696" i="2"/>
  <c r="S696" i="2"/>
  <c r="U696" i="2"/>
  <c r="V696" i="2"/>
  <c r="W696" i="2"/>
  <c r="X696" i="2"/>
  <c r="Y696" i="2"/>
  <c r="A697" i="2"/>
  <c r="B697" i="2"/>
  <c r="C697" i="2"/>
  <c r="D697" i="2"/>
  <c r="E697" i="2"/>
  <c r="F697" i="2"/>
  <c r="G697" i="2"/>
  <c r="H697" i="2"/>
  <c r="I697" i="2"/>
  <c r="J697" i="2"/>
  <c r="K697" i="2"/>
  <c r="L697" i="2"/>
  <c r="M697" i="2"/>
  <c r="O697" i="2"/>
  <c r="P697" i="2"/>
  <c r="Q697" i="2"/>
  <c r="R697" i="2"/>
  <c r="S697" i="2"/>
  <c r="U697" i="2"/>
  <c r="V697" i="2"/>
  <c r="W697" i="2"/>
  <c r="X697" i="2"/>
  <c r="Y697" i="2"/>
  <c r="A698" i="2"/>
  <c r="B698" i="2"/>
  <c r="C698" i="2"/>
  <c r="D698" i="2"/>
  <c r="E698" i="2"/>
  <c r="F698" i="2"/>
  <c r="G698" i="2"/>
  <c r="H698" i="2"/>
  <c r="I698" i="2"/>
  <c r="J698" i="2"/>
  <c r="K698" i="2"/>
  <c r="L698" i="2"/>
  <c r="M698" i="2"/>
  <c r="O698" i="2"/>
  <c r="P698" i="2"/>
  <c r="Q698" i="2"/>
  <c r="R698" i="2"/>
  <c r="S698" i="2"/>
  <c r="U698" i="2"/>
  <c r="V698" i="2"/>
  <c r="W698" i="2"/>
  <c r="X698" i="2"/>
  <c r="Y698" i="2"/>
  <c r="A699" i="2"/>
  <c r="B699" i="2"/>
  <c r="C699" i="2"/>
  <c r="D699" i="2"/>
  <c r="E699" i="2"/>
  <c r="F699" i="2"/>
  <c r="G699" i="2"/>
  <c r="H699" i="2"/>
  <c r="I699" i="2"/>
  <c r="J699" i="2"/>
  <c r="K699" i="2"/>
  <c r="L699" i="2"/>
  <c r="M699" i="2"/>
  <c r="O699" i="2"/>
  <c r="P699" i="2"/>
  <c r="Q699" i="2"/>
  <c r="R699" i="2"/>
  <c r="S699" i="2"/>
  <c r="U699" i="2"/>
  <c r="V699" i="2"/>
  <c r="W699" i="2"/>
  <c r="X699" i="2"/>
  <c r="Y699" i="2"/>
  <c r="A700" i="2"/>
  <c r="B700" i="2"/>
  <c r="C700" i="2"/>
  <c r="D700" i="2"/>
  <c r="E700" i="2"/>
  <c r="F700" i="2"/>
  <c r="G700" i="2"/>
  <c r="H700" i="2"/>
  <c r="I700" i="2"/>
  <c r="J700" i="2"/>
  <c r="K700" i="2"/>
  <c r="L700" i="2"/>
  <c r="M700" i="2"/>
  <c r="O700" i="2"/>
  <c r="P700" i="2"/>
  <c r="Q700" i="2"/>
  <c r="R700" i="2"/>
  <c r="S700" i="2"/>
  <c r="U700" i="2"/>
  <c r="V700" i="2"/>
  <c r="W700" i="2"/>
  <c r="X700" i="2"/>
  <c r="Y700" i="2"/>
  <c r="A701" i="2"/>
  <c r="B701" i="2"/>
  <c r="C701" i="2"/>
  <c r="D701" i="2"/>
  <c r="E701" i="2"/>
  <c r="F701" i="2"/>
  <c r="G701" i="2"/>
  <c r="H701" i="2"/>
  <c r="I701" i="2"/>
  <c r="J701" i="2"/>
  <c r="K701" i="2"/>
  <c r="L701" i="2"/>
  <c r="M701" i="2"/>
  <c r="O701" i="2"/>
  <c r="P701" i="2"/>
  <c r="Q701" i="2"/>
  <c r="R701" i="2"/>
  <c r="S701" i="2"/>
  <c r="U701" i="2"/>
  <c r="V701" i="2"/>
  <c r="W701" i="2"/>
  <c r="X701" i="2"/>
  <c r="Y701" i="2"/>
  <c r="A702" i="2"/>
  <c r="B702" i="2"/>
  <c r="C702" i="2"/>
  <c r="D702" i="2"/>
  <c r="E702" i="2"/>
  <c r="F702" i="2"/>
  <c r="G702" i="2"/>
  <c r="H702" i="2"/>
  <c r="I702" i="2"/>
  <c r="J702" i="2"/>
  <c r="K702" i="2"/>
  <c r="L702" i="2"/>
  <c r="M702" i="2"/>
  <c r="O702" i="2"/>
  <c r="P702" i="2"/>
  <c r="Q702" i="2"/>
  <c r="R702" i="2"/>
  <c r="S702" i="2"/>
  <c r="U702" i="2"/>
  <c r="V702" i="2"/>
  <c r="W702" i="2"/>
  <c r="X702" i="2"/>
  <c r="Y702" i="2"/>
  <c r="A703" i="2"/>
  <c r="B703" i="2"/>
  <c r="C703" i="2"/>
  <c r="D703" i="2"/>
  <c r="E703" i="2"/>
  <c r="F703" i="2"/>
  <c r="G703" i="2"/>
  <c r="H703" i="2"/>
  <c r="I703" i="2"/>
  <c r="J703" i="2"/>
  <c r="K703" i="2"/>
  <c r="L703" i="2"/>
  <c r="M703" i="2"/>
  <c r="O703" i="2"/>
  <c r="P703" i="2"/>
  <c r="Q703" i="2"/>
  <c r="R703" i="2"/>
  <c r="S703" i="2"/>
  <c r="U703" i="2"/>
  <c r="V703" i="2"/>
  <c r="W703" i="2"/>
  <c r="X703" i="2"/>
  <c r="Y703" i="2"/>
  <c r="A704" i="2"/>
  <c r="B704" i="2"/>
  <c r="C704" i="2"/>
  <c r="D704" i="2"/>
  <c r="E704" i="2"/>
  <c r="F704" i="2"/>
  <c r="G704" i="2"/>
  <c r="H704" i="2"/>
  <c r="I704" i="2"/>
  <c r="J704" i="2"/>
  <c r="K704" i="2"/>
  <c r="L704" i="2"/>
  <c r="M704" i="2"/>
  <c r="O704" i="2"/>
  <c r="P704" i="2"/>
  <c r="Q704" i="2"/>
  <c r="R704" i="2"/>
  <c r="S704" i="2"/>
  <c r="U704" i="2"/>
  <c r="V704" i="2"/>
  <c r="W704" i="2"/>
  <c r="X704" i="2"/>
  <c r="Y704" i="2"/>
  <c r="A705" i="2"/>
  <c r="B705" i="2"/>
  <c r="C705" i="2"/>
  <c r="D705" i="2"/>
  <c r="E705" i="2"/>
  <c r="F705" i="2"/>
  <c r="G705" i="2"/>
  <c r="H705" i="2"/>
  <c r="I705" i="2"/>
  <c r="J705" i="2"/>
  <c r="K705" i="2"/>
  <c r="L705" i="2"/>
  <c r="M705" i="2"/>
  <c r="O705" i="2"/>
  <c r="P705" i="2"/>
  <c r="Q705" i="2"/>
  <c r="R705" i="2"/>
  <c r="S705" i="2"/>
  <c r="U705" i="2"/>
  <c r="V705" i="2"/>
  <c r="W705" i="2"/>
  <c r="X705" i="2"/>
  <c r="Y705" i="2"/>
  <c r="A706" i="2"/>
  <c r="B706" i="2"/>
  <c r="C706" i="2"/>
  <c r="D706" i="2"/>
  <c r="E706" i="2"/>
  <c r="F706" i="2"/>
  <c r="G706" i="2"/>
  <c r="H706" i="2"/>
  <c r="I706" i="2"/>
  <c r="J706" i="2"/>
  <c r="K706" i="2"/>
  <c r="L706" i="2"/>
  <c r="M706" i="2"/>
  <c r="O706" i="2"/>
  <c r="P706" i="2"/>
  <c r="Q706" i="2"/>
  <c r="R706" i="2"/>
  <c r="S706" i="2"/>
  <c r="U706" i="2"/>
  <c r="V706" i="2"/>
  <c r="W706" i="2"/>
  <c r="X706" i="2"/>
  <c r="Y706" i="2"/>
  <c r="A707" i="2"/>
  <c r="B707" i="2"/>
  <c r="C707" i="2"/>
  <c r="D707" i="2"/>
  <c r="E707" i="2"/>
  <c r="F707" i="2"/>
  <c r="G707" i="2"/>
  <c r="H707" i="2"/>
  <c r="I707" i="2"/>
  <c r="J707" i="2"/>
  <c r="K707" i="2"/>
  <c r="L707" i="2"/>
  <c r="M707" i="2"/>
  <c r="O707" i="2"/>
  <c r="P707" i="2"/>
  <c r="Q707" i="2"/>
  <c r="R707" i="2"/>
  <c r="S707" i="2"/>
  <c r="U707" i="2"/>
  <c r="V707" i="2"/>
  <c r="W707" i="2"/>
  <c r="X707" i="2"/>
  <c r="Y707" i="2"/>
  <c r="A708" i="2"/>
  <c r="B708" i="2"/>
  <c r="C708" i="2"/>
  <c r="D708" i="2"/>
  <c r="E708" i="2"/>
  <c r="F708" i="2"/>
  <c r="G708" i="2"/>
  <c r="H708" i="2"/>
  <c r="I708" i="2"/>
  <c r="J708" i="2"/>
  <c r="K708" i="2"/>
  <c r="L708" i="2"/>
  <c r="M708" i="2"/>
  <c r="O708" i="2"/>
  <c r="P708" i="2"/>
  <c r="Q708" i="2"/>
  <c r="R708" i="2"/>
  <c r="S708" i="2"/>
  <c r="U708" i="2"/>
  <c r="V708" i="2"/>
  <c r="W708" i="2"/>
  <c r="X708" i="2"/>
  <c r="Y708" i="2"/>
  <c r="A709" i="2"/>
  <c r="B709" i="2"/>
  <c r="C709" i="2"/>
  <c r="D709" i="2"/>
  <c r="E709" i="2"/>
  <c r="F709" i="2"/>
  <c r="G709" i="2"/>
  <c r="H709" i="2"/>
  <c r="I709" i="2"/>
  <c r="J709" i="2"/>
  <c r="K709" i="2"/>
  <c r="L709" i="2"/>
  <c r="M709" i="2"/>
  <c r="O709" i="2"/>
  <c r="P709" i="2"/>
  <c r="Q709" i="2"/>
  <c r="R709" i="2"/>
  <c r="S709" i="2"/>
  <c r="U709" i="2"/>
  <c r="V709" i="2"/>
  <c r="W709" i="2"/>
  <c r="X709" i="2"/>
  <c r="Y709" i="2"/>
  <c r="A710" i="2"/>
  <c r="B710" i="2"/>
  <c r="C710" i="2"/>
  <c r="D710" i="2"/>
  <c r="E710" i="2"/>
  <c r="F710" i="2"/>
  <c r="G710" i="2"/>
  <c r="H710" i="2"/>
  <c r="I710" i="2"/>
  <c r="J710" i="2"/>
  <c r="K710" i="2"/>
  <c r="L710" i="2"/>
  <c r="M710" i="2"/>
  <c r="O710" i="2"/>
  <c r="P710" i="2"/>
  <c r="Q710" i="2"/>
  <c r="R710" i="2"/>
  <c r="S710" i="2"/>
  <c r="U710" i="2"/>
  <c r="V710" i="2"/>
  <c r="W710" i="2"/>
  <c r="X710" i="2"/>
  <c r="Y710" i="2"/>
  <c r="A711" i="2"/>
  <c r="B711" i="2"/>
  <c r="C711" i="2"/>
  <c r="D711" i="2"/>
  <c r="E711" i="2"/>
  <c r="F711" i="2"/>
  <c r="G711" i="2"/>
  <c r="H711" i="2"/>
  <c r="I711" i="2"/>
  <c r="J711" i="2"/>
  <c r="K711" i="2"/>
  <c r="L711" i="2"/>
  <c r="M711" i="2"/>
  <c r="O711" i="2"/>
  <c r="P711" i="2"/>
  <c r="Q711" i="2"/>
  <c r="R711" i="2"/>
  <c r="S711" i="2"/>
  <c r="U711" i="2"/>
  <c r="V711" i="2"/>
  <c r="W711" i="2"/>
  <c r="X711" i="2"/>
  <c r="Y711" i="2"/>
  <c r="A712" i="2"/>
  <c r="B712" i="2"/>
  <c r="C712" i="2"/>
  <c r="D712" i="2"/>
  <c r="E712" i="2"/>
  <c r="F712" i="2"/>
  <c r="G712" i="2"/>
  <c r="H712" i="2"/>
  <c r="I712" i="2"/>
  <c r="J712" i="2"/>
  <c r="K712" i="2"/>
  <c r="L712" i="2"/>
  <c r="M712" i="2"/>
  <c r="O712" i="2"/>
  <c r="P712" i="2"/>
  <c r="Q712" i="2"/>
  <c r="R712" i="2"/>
  <c r="S712" i="2"/>
  <c r="U712" i="2"/>
  <c r="V712" i="2"/>
  <c r="W712" i="2"/>
  <c r="X712" i="2"/>
  <c r="Y712" i="2"/>
  <c r="A713" i="2"/>
  <c r="B713" i="2"/>
  <c r="C713" i="2"/>
  <c r="D713" i="2"/>
  <c r="E713" i="2"/>
  <c r="F713" i="2"/>
  <c r="G713" i="2"/>
  <c r="H713" i="2"/>
  <c r="I713" i="2"/>
  <c r="J713" i="2"/>
  <c r="K713" i="2"/>
  <c r="L713" i="2"/>
  <c r="M713" i="2"/>
  <c r="O713" i="2"/>
  <c r="P713" i="2"/>
  <c r="Q713" i="2"/>
  <c r="R713" i="2"/>
  <c r="S713" i="2"/>
  <c r="U713" i="2"/>
  <c r="V713" i="2"/>
  <c r="W713" i="2"/>
  <c r="X713" i="2"/>
  <c r="Y713" i="2"/>
  <c r="A714" i="2"/>
  <c r="B714" i="2"/>
  <c r="C714" i="2"/>
  <c r="D714" i="2"/>
  <c r="E714" i="2"/>
  <c r="F714" i="2"/>
  <c r="G714" i="2"/>
  <c r="H714" i="2"/>
  <c r="I714" i="2"/>
  <c r="J714" i="2"/>
  <c r="K714" i="2"/>
  <c r="L714" i="2"/>
  <c r="M714" i="2"/>
  <c r="O714" i="2"/>
  <c r="P714" i="2"/>
  <c r="Q714" i="2"/>
  <c r="R714" i="2"/>
  <c r="S714" i="2"/>
  <c r="U714" i="2"/>
  <c r="V714" i="2"/>
  <c r="W714" i="2"/>
  <c r="X714" i="2"/>
  <c r="Y714" i="2"/>
  <c r="A715" i="2"/>
  <c r="B715" i="2"/>
  <c r="C715" i="2"/>
  <c r="D715" i="2"/>
  <c r="E715" i="2"/>
  <c r="F715" i="2"/>
  <c r="G715" i="2"/>
  <c r="H715" i="2"/>
  <c r="I715" i="2"/>
  <c r="J715" i="2"/>
  <c r="K715" i="2"/>
  <c r="L715" i="2"/>
  <c r="M715" i="2"/>
  <c r="O715" i="2"/>
  <c r="P715" i="2"/>
  <c r="Q715" i="2"/>
  <c r="R715" i="2"/>
  <c r="S715" i="2"/>
  <c r="U715" i="2"/>
  <c r="V715" i="2"/>
  <c r="W715" i="2"/>
  <c r="X715" i="2"/>
  <c r="Y715" i="2"/>
  <c r="A716" i="2"/>
  <c r="B716" i="2"/>
  <c r="C716" i="2"/>
  <c r="D716" i="2"/>
  <c r="E716" i="2"/>
  <c r="F716" i="2"/>
  <c r="G716" i="2"/>
  <c r="H716" i="2"/>
  <c r="I716" i="2"/>
  <c r="J716" i="2"/>
  <c r="K716" i="2"/>
  <c r="L716" i="2"/>
  <c r="M716" i="2"/>
  <c r="O716" i="2"/>
  <c r="P716" i="2"/>
  <c r="Q716" i="2"/>
  <c r="R716" i="2"/>
  <c r="S716" i="2"/>
  <c r="U716" i="2"/>
  <c r="V716" i="2"/>
  <c r="W716" i="2"/>
  <c r="X716" i="2"/>
  <c r="Y716" i="2"/>
  <c r="A717" i="2"/>
  <c r="B717" i="2"/>
  <c r="C717" i="2"/>
  <c r="D717" i="2"/>
  <c r="E717" i="2"/>
  <c r="F717" i="2"/>
  <c r="G717" i="2"/>
  <c r="H717" i="2"/>
  <c r="I717" i="2"/>
  <c r="J717" i="2"/>
  <c r="K717" i="2"/>
  <c r="L717" i="2"/>
  <c r="M717" i="2"/>
  <c r="O717" i="2"/>
  <c r="P717" i="2"/>
  <c r="Q717" i="2"/>
  <c r="R717" i="2"/>
  <c r="S717" i="2"/>
  <c r="U717" i="2"/>
  <c r="V717" i="2"/>
  <c r="W717" i="2"/>
  <c r="X717" i="2"/>
  <c r="Y717" i="2"/>
  <c r="A718" i="2"/>
  <c r="B718" i="2"/>
  <c r="C718" i="2"/>
  <c r="D718" i="2"/>
  <c r="E718" i="2"/>
  <c r="F718" i="2"/>
  <c r="G718" i="2"/>
  <c r="H718" i="2"/>
  <c r="I718" i="2"/>
  <c r="J718" i="2"/>
  <c r="K718" i="2"/>
  <c r="L718" i="2"/>
  <c r="M718" i="2"/>
  <c r="O718" i="2"/>
  <c r="P718" i="2"/>
  <c r="Q718" i="2"/>
  <c r="R718" i="2"/>
  <c r="S718" i="2"/>
  <c r="U718" i="2"/>
  <c r="V718" i="2"/>
  <c r="W718" i="2"/>
  <c r="X718" i="2"/>
  <c r="Y718" i="2"/>
  <c r="A719" i="2"/>
  <c r="B719" i="2"/>
  <c r="C719" i="2"/>
  <c r="D719" i="2"/>
  <c r="E719" i="2"/>
  <c r="F719" i="2"/>
  <c r="G719" i="2"/>
  <c r="H719" i="2"/>
  <c r="I719" i="2"/>
  <c r="J719" i="2"/>
  <c r="K719" i="2"/>
  <c r="L719" i="2"/>
  <c r="M719" i="2"/>
  <c r="O719" i="2"/>
  <c r="P719" i="2"/>
  <c r="Q719" i="2"/>
  <c r="R719" i="2"/>
  <c r="S719" i="2"/>
  <c r="U719" i="2"/>
  <c r="V719" i="2"/>
  <c r="W719" i="2"/>
  <c r="X719" i="2"/>
  <c r="Y719" i="2"/>
  <c r="A720" i="2"/>
  <c r="B720" i="2"/>
  <c r="C720" i="2"/>
  <c r="D720" i="2"/>
  <c r="E720" i="2"/>
  <c r="F720" i="2"/>
  <c r="G720" i="2"/>
  <c r="H720" i="2"/>
  <c r="I720" i="2"/>
  <c r="J720" i="2"/>
  <c r="K720" i="2"/>
  <c r="L720" i="2"/>
  <c r="M720" i="2"/>
  <c r="O720" i="2"/>
  <c r="P720" i="2"/>
  <c r="Q720" i="2"/>
  <c r="R720" i="2"/>
  <c r="S720" i="2"/>
  <c r="U720" i="2"/>
  <c r="V720" i="2"/>
  <c r="W720" i="2"/>
  <c r="X720" i="2"/>
  <c r="Y720" i="2"/>
  <c r="A721" i="2"/>
  <c r="B721" i="2"/>
  <c r="C721" i="2"/>
  <c r="D721" i="2"/>
  <c r="E721" i="2"/>
  <c r="F721" i="2"/>
  <c r="G721" i="2"/>
  <c r="H721" i="2"/>
  <c r="I721" i="2"/>
  <c r="J721" i="2"/>
  <c r="K721" i="2"/>
  <c r="L721" i="2"/>
  <c r="M721" i="2"/>
  <c r="O721" i="2"/>
  <c r="P721" i="2"/>
  <c r="Q721" i="2"/>
  <c r="R721" i="2"/>
  <c r="S721" i="2"/>
  <c r="U721" i="2"/>
  <c r="V721" i="2"/>
  <c r="W721" i="2"/>
  <c r="X721" i="2"/>
  <c r="Y721" i="2"/>
  <c r="A722" i="2"/>
  <c r="B722" i="2"/>
  <c r="C722" i="2"/>
  <c r="D722" i="2"/>
  <c r="E722" i="2"/>
  <c r="F722" i="2"/>
  <c r="G722" i="2"/>
  <c r="H722" i="2"/>
  <c r="I722" i="2"/>
  <c r="J722" i="2"/>
  <c r="K722" i="2"/>
  <c r="L722" i="2"/>
  <c r="M722" i="2"/>
  <c r="O722" i="2"/>
  <c r="P722" i="2"/>
  <c r="Q722" i="2"/>
  <c r="R722" i="2"/>
  <c r="S722" i="2"/>
  <c r="U722" i="2"/>
  <c r="V722" i="2"/>
  <c r="W722" i="2"/>
  <c r="X722" i="2"/>
  <c r="Y722" i="2"/>
  <c r="A723" i="2"/>
  <c r="B723" i="2"/>
  <c r="C723" i="2"/>
  <c r="D723" i="2"/>
  <c r="E723" i="2"/>
  <c r="F723" i="2"/>
  <c r="G723" i="2"/>
  <c r="H723" i="2"/>
  <c r="I723" i="2"/>
  <c r="J723" i="2"/>
  <c r="K723" i="2"/>
  <c r="L723" i="2"/>
  <c r="M723" i="2"/>
  <c r="O723" i="2"/>
  <c r="P723" i="2"/>
  <c r="Q723" i="2"/>
  <c r="R723" i="2"/>
  <c r="S723" i="2"/>
  <c r="U723" i="2"/>
  <c r="V723" i="2"/>
  <c r="W723" i="2"/>
  <c r="X723" i="2"/>
  <c r="Y723" i="2"/>
  <c r="A724" i="2"/>
  <c r="B724" i="2"/>
  <c r="C724" i="2"/>
  <c r="D724" i="2"/>
  <c r="E724" i="2"/>
  <c r="F724" i="2"/>
  <c r="G724" i="2"/>
  <c r="H724" i="2"/>
  <c r="I724" i="2"/>
  <c r="J724" i="2"/>
  <c r="K724" i="2"/>
  <c r="L724" i="2"/>
  <c r="M724" i="2"/>
  <c r="O724" i="2"/>
  <c r="P724" i="2"/>
  <c r="Q724" i="2"/>
  <c r="R724" i="2"/>
  <c r="S724" i="2"/>
  <c r="U724" i="2"/>
  <c r="V724" i="2"/>
  <c r="W724" i="2"/>
  <c r="X724" i="2"/>
  <c r="Y724" i="2"/>
  <c r="A725" i="2"/>
  <c r="B725" i="2"/>
  <c r="C725" i="2"/>
  <c r="D725" i="2"/>
  <c r="E725" i="2"/>
  <c r="F725" i="2"/>
  <c r="G725" i="2"/>
  <c r="H725" i="2"/>
  <c r="I725" i="2"/>
  <c r="J725" i="2"/>
  <c r="K725" i="2"/>
  <c r="L725" i="2"/>
  <c r="M725" i="2"/>
  <c r="O725" i="2"/>
  <c r="P725" i="2"/>
  <c r="Q725" i="2"/>
  <c r="R725" i="2"/>
  <c r="S725" i="2"/>
  <c r="U725" i="2"/>
  <c r="V725" i="2"/>
  <c r="W725" i="2"/>
  <c r="X725" i="2"/>
  <c r="Y725" i="2"/>
  <c r="A726" i="2"/>
  <c r="B726" i="2"/>
  <c r="C726" i="2"/>
  <c r="D726" i="2"/>
  <c r="E726" i="2"/>
  <c r="F726" i="2"/>
  <c r="G726" i="2"/>
  <c r="H726" i="2"/>
  <c r="I726" i="2"/>
  <c r="J726" i="2"/>
  <c r="K726" i="2"/>
  <c r="L726" i="2"/>
  <c r="M726" i="2"/>
  <c r="O726" i="2"/>
  <c r="P726" i="2"/>
  <c r="Q726" i="2"/>
  <c r="R726" i="2"/>
  <c r="S726" i="2"/>
  <c r="U726" i="2"/>
  <c r="V726" i="2"/>
  <c r="W726" i="2"/>
  <c r="X726" i="2"/>
  <c r="Y726" i="2"/>
  <c r="A727" i="2"/>
  <c r="B727" i="2"/>
  <c r="C727" i="2"/>
  <c r="D727" i="2"/>
  <c r="E727" i="2"/>
  <c r="F727" i="2"/>
  <c r="G727" i="2"/>
  <c r="H727" i="2"/>
  <c r="I727" i="2"/>
  <c r="J727" i="2"/>
  <c r="K727" i="2"/>
  <c r="L727" i="2"/>
  <c r="M727" i="2"/>
  <c r="O727" i="2"/>
  <c r="P727" i="2"/>
  <c r="Q727" i="2"/>
  <c r="R727" i="2"/>
  <c r="S727" i="2"/>
  <c r="U727" i="2"/>
  <c r="V727" i="2"/>
  <c r="W727" i="2"/>
  <c r="X727" i="2"/>
  <c r="Y727" i="2"/>
  <c r="A728" i="2"/>
  <c r="B728" i="2"/>
  <c r="C728" i="2"/>
  <c r="D728" i="2"/>
  <c r="E728" i="2"/>
  <c r="F728" i="2"/>
  <c r="G728" i="2"/>
  <c r="H728" i="2"/>
  <c r="I728" i="2"/>
  <c r="J728" i="2"/>
  <c r="K728" i="2"/>
  <c r="L728" i="2"/>
  <c r="M728" i="2"/>
  <c r="O728" i="2"/>
  <c r="P728" i="2"/>
  <c r="Q728" i="2"/>
  <c r="R728" i="2"/>
  <c r="S728" i="2"/>
  <c r="U728" i="2"/>
  <c r="V728" i="2"/>
  <c r="W728" i="2"/>
  <c r="X728" i="2"/>
  <c r="Y728" i="2"/>
  <c r="A729" i="2"/>
  <c r="B729" i="2"/>
  <c r="C729" i="2"/>
  <c r="D729" i="2"/>
  <c r="E729" i="2"/>
  <c r="F729" i="2"/>
  <c r="G729" i="2"/>
  <c r="H729" i="2"/>
  <c r="I729" i="2"/>
  <c r="J729" i="2"/>
  <c r="K729" i="2"/>
  <c r="L729" i="2"/>
  <c r="M729" i="2"/>
  <c r="O729" i="2"/>
  <c r="P729" i="2"/>
  <c r="Q729" i="2"/>
  <c r="R729" i="2"/>
  <c r="S729" i="2"/>
  <c r="U729" i="2"/>
  <c r="V729" i="2"/>
  <c r="W729" i="2"/>
  <c r="X729" i="2"/>
  <c r="Y729" i="2"/>
  <c r="A730" i="2"/>
  <c r="B730" i="2"/>
  <c r="C730" i="2"/>
  <c r="D730" i="2"/>
  <c r="E730" i="2"/>
  <c r="F730" i="2"/>
  <c r="G730" i="2"/>
  <c r="H730" i="2"/>
  <c r="I730" i="2"/>
  <c r="J730" i="2"/>
  <c r="K730" i="2"/>
  <c r="L730" i="2"/>
  <c r="M730" i="2"/>
  <c r="O730" i="2"/>
  <c r="P730" i="2"/>
  <c r="Q730" i="2"/>
  <c r="R730" i="2"/>
  <c r="S730" i="2"/>
  <c r="U730" i="2"/>
  <c r="V730" i="2"/>
  <c r="W730" i="2"/>
  <c r="X730" i="2"/>
  <c r="Y730" i="2"/>
  <c r="A731" i="2"/>
  <c r="B731" i="2"/>
  <c r="C731" i="2"/>
  <c r="D731" i="2"/>
  <c r="E731" i="2"/>
  <c r="F731" i="2"/>
  <c r="G731" i="2"/>
  <c r="H731" i="2"/>
  <c r="I731" i="2"/>
  <c r="J731" i="2"/>
  <c r="K731" i="2"/>
  <c r="L731" i="2"/>
  <c r="M731" i="2"/>
  <c r="O731" i="2"/>
  <c r="P731" i="2"/>
  <c r="Q731" i="2"/>
  <c r="R731" i="2"/>
  <c r="S731" i="2"/>
  <c r="U731" i="2"/>
  <c r="V731" i="2"/>
  <c r="W731" i="2"/>
  <c r="X731" i="2"/>
  <c r="Y731" i="2"/>
  <c r="A732" i="2"/>
  <c r="B732" i="2"/>
  <c r="C732" i="2"/>
  <c r="D732" i="2"/>
  <c r="E732" i="2"/>
  <c r="F732" i="2"/>
  <c r="G732" i="2"/>
  <c r="H732" i="2"/>
  <c r="I732" i="2"/>
  <c r="J732" i="2"/>
  <c r="K732" i="2"/>
  <c r="L732" i="2"/>
  <c r="M732" i="2"/>
  <c r="O732" i="2"/>
  <c r="P732" i="2"/>
  <c r="Q732" i="2"/>
  <c r="R732" i="2"/>
  <c r="S732" i="2"/>
  <c r="U732" i="2"/>
  <c r="V732" i="2"/>
  <c r="W732" i="2"/>
  <c r="X732" i="2"/>
  <c r="Y732" i="2"/>
  <c r="A733" i="2"/>
  <c r="B733" i="2"/>
  <c r="C733" i="2"/>
  <c r="D733" i="2"/>
  <c r="E733" i="2"/>
  <c r="F733" i="2"/>
  <c r="G733" i="2"/>
  <c r="H733" i="2"/>
  <c r="I733" i="2"/>
  <c r="J733" i="2"/>
  <c r="K733" i="2"/>
  <c r="L733" i="2"/>
  <c r="M733" i="2"/>
  <c r="O733" i="2"/>
  <c r="P733" i="2"/>
  <c r="Q733" i="2"/>
  <c r="R733" i="2"/>
  <c r="S733" i="2"/>
  <c r="U733" i="2"/>
  <c r="V733" i="2"/>
  <c r="W733" i="2"/>
  <c r="X733" i="2"/>
  <c r="Y733" i="2"/>
  <c r="A734" i="2"/>
  <c r="B734" i="2"/>
  <c r="C734" i="2"/>
  <c r="D734" i="2"/>
  <c r="E734" i="2"/>
  <c r="F734" i="2"/>
  <c r="G734" i="2"/>
  <c r="H734" i="2"/>
  <c r="I734" i="2"/>
  <c r="J734" i="2"/>
  <c r="K734" i="2"/>
  <c r="L734" i="2"/>
  <c r="M734" i="2"/>
  <c r="O734" i="2"/>
  <c r="P734" i="2"/>
  <c r="Q734" i="2"/>
  <c r="R734" i="2"/>
  <c r="S734" i="2"/>
  <c r="U734" i="2"/>
  <c r="V734" i="2"/>
  <c r="W734" i="2"/>
  <c r="X734" i="2"/>
  <c r="Y734" i="2"/>
  <c r="A735" i="2"/>
  <c r="B735" i="2"/>
  <c r="C735" i="2"/>
  <c r="D735" i="2"/>
  <c r="E735" i="2"/>
  <c r="F735" i="2"/>
  <c r="G735" i="2"/>
  <c r="H735" i="2"/>
  <c r="I735" i="2"/>
  <c r="J735" i="2"/>
  <c r="K735" i="2"/>
  <c r="L735" i="2"/>
  <c r="M735" i="2"/>
  <c r="O735" i="2"/>
  <c r="P735" i="2"/>
  <c r="Q735" i="2"/>
  <c r="R735" i="2"/>
  <c r="S735" i="2"/>
  <c r="U735" i="2"/>
  <c r="V735" i="2"/>
  <c r="W735" i="2"/>
  <c r="X735" i="2"/>
  <c r="Y735" i="2"/>
  <c r="A736" i="2"/>
  <c r="B736" i="2"/>
  <c r="C736" i="2"/>
  <c r="D736" i="2"/>
  <c r="E736" i="2"/>
  <c r="F736" i="2"/>
  <c r="G736" i="2"/>
  <c r="H736" i="2"/>
  <c r="I736" i="2"/>
  <c r="J736" i="2"/>
  <c r="K736" i="2"/>
  <c r="L736" i="2"/>
  <c r="M736" i="2"/>
  <c r="O736" i="2"/>
  <c r="P736" i="2"/>
  <c r="Q736" i="2"/>
  <c r="R736" i="2"/>
  <c r="S736" i="2"/>
  <c r="U736" i="2"/>
  <c r="V736" i="2"/>
  <c r="W736" i="2"/>
  <c r="X736" i="2"/>
  <c r="Y736" i="2"/>
  <c r="A737" i="2"/>
  <c r="B737" i="2"/>
  <c r="C737" i="2"/>
  <c r="D737" i="2"/>
  <c r="E737" i="2"/>
  <c r="F737" i="2"/>
  <c r="G737" i="2"/>
  <c r="H737" i="2"/>
  <c r="I737" i="2"/>
  <c r="J737" i="2"/>
  <c r="K737" i="2"/>
  <c r="L737" i="2"/>
  <c r="M737" i="2"/>
  <c r="O737" i="2"/>
  <c r="P737" i="2"/>
  <c r="Q737" i="2"/>
  <c r="R737" i="2"/>
  <c r="S737" i="2"/>
  <c r="U737" i="2"/>
  <c r="V737" i="2"/>
  <c r="W737" i="2"/>
  <c r="X737" i="2"/>
  <c r="Y737" i="2"/>
  <c r="A738" i="2"/>
  <c r="B738" i="2"/>
  <c r="C738" i="2"/>
  <c r="D738" i="2"/>
  <c r="E738" i="2"/>
  <c r="F738" i="2"/>
  <c r="G738" i="2"/>
  <c r="H738" i="2"/>
  <c r="I738" i="2"/>
  <c r="J738" i="2"/>
  <c r="K738" i="2"/>
  <c r="L738" i="2"/>
  <c r="M738" i="2"/>
  <c r="O738" i="2"/>
  <c r="P738" i="2"/>
  <c r="Q738" i="2"/>
  <c r="R738" i="2"/>
  <c r="S738" i="2"/>
  <c r="U738" i="2"/>
  <c r="V738" i="2"/>
  <c r="W738" i="2"/>
  <c r="X738" i="2"/>
  <c r="Y738" i="2"/>
  <c r="A739" i="2"/>
  <c r="B739" i="2"/>
  <c r="C739" i="2"/>
  <c r="D739" i="2"/>
  <c r="E739" i="2"/>
  <c r="F739" i="2"/>
  <c r="G739" i="2"/>
  <c r="H739" i="2"/>
  <c r="I739" i="2"/>
  <c r="J739" i="2"/>
  <c r="K739" i="2"/>
  <c r="L739" i="2"/>
  <c r="M739" i="2"/>
  <c r="O739" i="2"/>
  <c r="P739" i="2"/>
  <c r="Q739" i="2"/>
  <c r="R739" i="2"/>
  <c r="S739" i="2"/>
  <c r="U739" i="2"/>
  <c r="V739" i="2"/>
  <c r="W739" i="2"/>
  <c r="X739" i="2"/>
  <c r="Y739" i="2"/>
  <c r="A740" i="2"/>
  <c r="B740" i="2"/>
  <c r="C740" i="2"/>
  <c r="D740" i="2"/>
  <c r="E740" i="2"/>
  <c r="F740" i="2"/>
  <c r="G740" i="2"/>
  <c r="H740" i="2"/>
  <c r="I740" i="2"/>
  <c r="J740" i="2"/>
  <c r="K740" i="2"/>
  <c r="L740" i="2"/>
  <c r="M740" i="2"/>
  <c r="O740" i="2"/>
  <c r="P740" i="2"/>
  <c r="Q740" i="2"/>
  <c r="R740" i="2"/>
  <c r="S740" i="2"/>
  <c r="U740" i="2"/>
  <c r="V740" i="2"/>
  <c r="W740" i="2"/>
  <c r="X740" i="2"/>
  <c r="Y740" i="2"/>
  <c r="A741" i="2"/>
  <c r="B741" i="2"/>
  <c r="C741" i="2"/>
  <c r="D741" i="2"/>
  <c r="E741" i="2"/>
  <c r="F741" i="2"/>
  <c r="G741" i="2"/>
  <c r="H741" i="2"/>
  <c r="I741" i="2"/>
  <c r="J741" i="2"/>
  <c r="K741" i="2"/>
  <c r="L741" i="2"/>
  <c r="M741" i="2"/>
  <c r="O741" i="2"/>
  <c r="P741" i="2"/>
  <c r="Q741" i="2"/>
  <c r="R741" i="2"/>
  <c r="S741" i="2"/>
  <c r="U741" i="2"/>
  <c r="V741" i="2"/>
  <c r="W741" i="2"/>
  <c r="X741" i="2"/>
  <c r="Y741" i="2"/>
  <c r="A742" i="2"/>
  <c r="B742" i="2"/>
  <c r="C742" i="2"/>
  <c r="D742" i="2"/>
  <c r="E742" i="2"/>
  <c r="F742" i="2"/>
  <c r="G742" i="2"/>
  <c r="H742" i="2"/>
  <c r="I742" i="2"/>
  <c r="J742" i="2"/>
  <c r="K742" i="2"/>
  <c r="L742" i="2"/>
  <c r="M742" i="2"/>
  <c r="O742" i="2"/>
  <c r="P742" i="2"/>
  <c r="Q742" i="2"/>
  <c r="R742" i="2"/>
  <c r="S742" i="2"/>
  <c r="U742" i="2"/>
  <c r="V742" i="2"/>
  <c r="W742" i="2"/>
  <c r="X742" i="2"/>
  <c r="Y742" i="2"/>
  <c r="A743" i="2"/>
  <c r="B743" i="2"/>
  <c r="C743" i="2"/>
  <c r="D743" i="2"/>
  <c r="E743" i="2"/>
  <c r="F743" i="2"/>
  <c r="G743" i="2"/>
  <c r="H743" i="2"/>
  <c r="I743" i="2"/>
  <c r="J743" i="2"/>
  <c r="K743" i="2"/>
  <c r="L743" i="2"/>
  <c r="M743" i="2"/>
  <c r="O743" i="2"/>
  <c r="P743" i="2"/>
  <c r="Q743" i="2"/>
  <c r="R743" i="2"/>
  <c r="S743" i="2"/>
  <c r="U743" i="2"/>
  <c r="V743" i="2"/>
  <c r="W743" i="2"/>
  <c r="X743" i="2"/>
  <c r="Y743" i="2"/>
  <c r="A744" i="2"/>
  <c r="B744" i="2"/>
  <c r="C744" i="2"/>
  <c r="D744" i="2"/>
  <c r="E744" i="2"/>
  <c r="F744" i="2"/>
  <c r="G744" i="2"/>
  <c r="H744" i="2"/>
  <c r="I744" i="2"/>
  <c r="J744" i="2"/>
  <c r="K744" i="2"/>
  <c r="L744" i="2"/>
  <c r="M744" i="2"/>
  <c r="O744" i="2"/>
  <c r="P744" i="2"/>
  <c r="Q744" i="2"/>
  <c r="R744" i="2"/>
  <c r="S744" i="2"/>
  <c r="U744" i="2"/>
  <c r="V744" i="2"/>
  <c r="W744" i="2"/>
  <c r="X744" i="2"/>
  <c r="Y744" i="2"/>
  <c r="A745" i="2"/>
  <c r="B745" i="2"/>
  <c r="C745" i="2"/>
  <c r="D745" i="2"/>
  <c r="E745" i="2"/>
  <c r="F745" i="2"/>
  <c r="G745" i="2"/>
  <c r="H745" i="2"/>
  <c r="I745" i="2"/>
  <c r="J745" i="2"/>
  <c r="K745" i="2"/>
  <c r="L745" i="2"/>
  <c r="M745" i="2"/>
  <c r="O745" i="2"/>
  <c r="P745" i="2"/>
  <c r="Q745" i="2"/>
  <c r="R745" i="2"/>
  <c r="S745" i="2"/>
  <c r="U745" i="2"/>
  <c r="V745" i="2"/>
  <c r="W745" i="2"/>
  <c r="X745" i="2"/>
  <c r="Y745" i="2"/>
  <c r="A746" i="2"/>
  <c r="B746" i="2"/>
  <c r="C746" i="2"/>
  <c r="D746" i="2"/>
  <c r="E746" i="2"/>
  <c r="F746" i="2"/>
  <c r="G746" i="2"/>
  <c r="H746" i="2"/>
  <c r="I746" i="2"/>
  <c r="J746" i="2"/>
  <c r="K746" i="2"/>
  <c r="L746" i="2"/>
  <c r="M746" i="2"/>
  <c r="O746" i="2"/>
  <c r="P746" i="2"/>
  <c r="Q746" i="2"/>
  <c r="R746" i="2"/>
  <c r="S746" i="2"/>
  <c r="U746" i="2"/>
  <c r="V746" i="2"/>
  <c r="W746" i="2"/>
  <c r="X746" i="2"/>
  <c r="Y746" i="2"/>
  <c r="A747" i="2"/>
  <c r="B747" i="2"/>
  <c r="C747" i="2"/>
  <c r="D747" i="2"/>
  <c r="E747" i="2"/>
  <c r="F747" i="2"/>
  <c r="G747" i="2"/>
  <c r="H747" i="2"/>
  <c r="I747" i="2"/>
  <c r="J747" i="2"/>
  <c r="K747" i="2"/>
  <c r="L747" i="2"/>
  <c r="M747" i="2"/>
  <c r="O747" i="2"/>
  <c r="P747" i="2"/>
  <c r="Q747" i="2"/>
  <c r="R747" i="2"/>
  <c r="S747" i="2"/>
  <c r="U747" i="2"/>
  <c r="V747" i="2"/>
  <c r="W747" i="2"/>
  <c r="X747" i="2"/>
  <c r="Y747" i="2"/>
  <c r="A748" i="2"/>
  <c r="B748" i="2"/>
  <c r="C748" i="2"/>
  <c r="D748" i="2"/>
  <c r="E748" i="2"/>
  <c r="F748" i="2"/>
  <c r="G748" i="2"/>
  <c r="H748" i="2"/>
  <c r="I748" i="2"/>
  <c r="J748" i="2"/>
  <c r="K748" i="2"/>
  <c r="L748" i="2"/>
  <c r="M748" i="2"/>
  <c r="O748" i="2"/>
  <c r="P748" i="2"/>
  <c r="Q748" i="2"/>
  <c r="R748" i="2"/>
  <c r="S748" i="2"/>
  <c r="U748" i="2"/>
  <c r="V748" i="2"/>
  <c r="W748" i="2"/>
  <c r="X748" i="2"/>
  <c r="Y748" i="2"/>
  <c r="A749" i="2"/>
  <c r="B749" i="2"/>
  <c r="C749" i="2"/>
  <c r="D749" i="2"/>
  <c r="E749" i="2"/>
  <c r="F749" i="2"/>
  <c r="G749" i="2"/>
  <c r="H749" i="2"/>
  <c r="I749" i="2"/>
  <c r="J749" i="2"/>
  <c r="K749" i="2"/>
  <c r="L749" i="2"/>
  <c r="M749" i="2"/>
  <c r="O749" i="2"/>
  <c r="P749" i="2"/>
  <c r="Q749" i="2"/>
  <c r="R749" i="2"/>
  <c r="S749" i="2"/>
  <c r="U749" i="2"/>
  <c r="V749" i="2"/>
  <c r="W749" i="2"/>
  <c r="X749" i="2"/>
  <c r="Y749" i="2"/>
  <c r="A750" i="2"/>
  <c r="B750" i="2"/>
  <c r="C750" i="2"/>
  <c r="D750" i="2"/>
  <c r="E750" i="2"/>
  <c r="F750" i="2"/>
  <c r="G750" i="2"/>
  <c r="H750" i="2"/>
  <c r="I750" i="2"/>
  <c r="J750" i="2"/>
  <c r="K750" i="2"/>
  <c r="L750" i="2"/>
  <c r="M750" i="2"/>
  <c r="O750" i="2"/>
  <c r="P750" i="2"/>
  <c r="Q750" i="2"/>
  <c r="R750" i="2"/>
  <c r="S750" i="2"/>
  <c r="U750" i="2"/>
  <c r="V750" i="2"/>
  <c r="W750" i="2"/>
  <c r="X750" i="2"/>
  <c r="Y750" i="2"/>
  <c r="A751" i="2"/>
  <c r="B751" i="2"/>
  <c r="C751" i="2"/>
  <c r="D751" i="2"/>
  <c r="E751" i="2"/>
  <c r="F751" i="2"/>
  <c r="G751" i="2"/>
  <c r="H751" i="2"/>
  <c r="I751" i="2"/>
  <c r="J751" i="2"/>
  <c r="K751" i="2"/>
  <c r="L751" i="2"/>
  <c r="M751" i="2"/>
  <c r="O751" i="2"/>
  <c r="P751" i="2"/>
  <c r="Q751" i="2"/>
  <c r="R751" i="2"/>
  <c r="S751" i="2"/>
  <c r="U751" i="2"/>
  <c r="V751" i="2"/>
  <c r="W751" i="2"/>
  <c r="X751" i="2"/>
  <c r="Y751" i="2"/>
  <c r="A752" i="2"/>
  <c r="B752" i="2"/>
  <c r="C752" i="2"/>
  <c r="D752" i="2"/>
  <c r="E752" i="2"/>
  <c r="F752" i="2"/>
  <c r="G752" i="2"/>
  <c r="H752" i="2"/>
  <c r="I752" i="2"/>
  <c r="J752" i="2"/>
  <c r="K752" i="2"/>
  <c r="L752" i="2"/>
  <c r="M752" i="2"/>
  <c r="O752" i="2"/>
  <c r="P752" i="2"/>
  <c r="Q752" i="2"/>
  <c r="R752" i="2"/>
  <c r="S752" i="2"/>
  <c r="U752" i="2"/>
  <c r="V752" i="2"/>
  <c r="W752" i="2"/>
  <c r="X752" i="2"/>
  <c r="Y752" i="2"/>
  <c r="A753" i="2"/>
  <c r="B753" i="2"/>
  <c r="C753" i="2"/>
  <c r="D753" i="2"/>
  <c r="E753" i="2"/>
  <c r="F753" i="2"/>
  <c r="G753" i="2"/>
  <c r="H753" i="2"/>
  <c r="I753" i="2"/>
  <c r="J753" i="2"/>
  <c r="K753" i="2"/>
  <c r="L753" i="2"/>
  <c r="M753" i="2"/>
  <c r="O753" i="2"/>
  <c r="P753" i="2"/>
  <c r="Q753" i="2"/>
  <c r="R753" i="2"/>
  <c r="S753" i="2"/>
  <c r="U753" i="2"/>
  <c r="V753" i="2"/>
  <c r="W753" i="2"/>
  <c r="X753" i="2"/>
  <c r="Y753" i="2"/>
  <c r="A754" i="2"/>
  <c r="B754" i="2"/>
  <c r="C754" i="2"/>
  <c r="D754" i="2"/>
  <c r="E754" i="2"/>
  <c r="F754" i="2"/>
  <c r="G754" i="2"/>
  <c r="H754" i="2"/>
  <c r="I754" i="2"/>
  <c r="J754" i="2"/>
  <c r="K754" i="2"/>
  <c r="L754" i="2"/>
  <c r="M754" i="2"/>
  <c r="O754" i="2"/>
  <c r="P754" i="2"/>
  <c r="Q754" i="2"/>
  <c r="R754" i="2"/>
  <c r="S754" i="2"/>
  <c r="U754" i="2"/>
  <c r="V754" i="2"/>
  <c r="W754" i="2"/>
  <c r="X754" i="2"/>
  <c r="Y754" i="2"/>
  <c r="A755" i="2"/>
  <c r="B755" i="2"/>
  <c r="C755" i="2"/>
  <c r="D755" i="2"/>
  <c r="E755" i="2"/>
  <c r="F755" i="2"/>
  <c r="G755" i="2"/>
  <c r="H755" i="2"/>
  <c r="I755" i="2"/>
  <c r="J755" i="2"/>
  <c r="K755" i="2"/>
  <c r="L755" i="2"/>
  <c r="M755" i="2"/>
  <c r="O755" i="2"/>
  <c r="P755" i="2"/>
  <c r="Q755" i="2"/>
  <c r="R755" i="2"/>
  <c r="S755" i="2"/>
  <c r="U755" i="2"/>
  <c r="V755" i="2"/>
  <c r="W755" i="2"/>
  <c r="X755" i="2"/>
  <c r="Y755" i="2"/>
  <c r="A756" i="2"/>
  <c r="B756" i="2"/>
  <c r="C756" i="2"/>
  <c r="D756" i="2"/>
  <c r="E756" i="2"/>
  <c r="F756" i="2"/>
  <c r="G756" i="2"/>
  <c r="H756" i="2"/>
  <c r="I756" i="2"/>
  <c r="J756" i="2"/>
  <c r="K756" i="2"/>
  <c r="L756" i="2"/>
  <c r="M756" i="2"/>
  <c r="O756" i="2"/>
  <c r="P756" i="2"/>
  <c r="Q756" i="2"/>
  <c r="R756" i="2"/>
  <c r="S756" i="2"/>
  <c r="U756" i="2"/>
  <c r="V756" i="2"/>
  <c r="W756" i="2"/>
  <c r="X756" i="2"/>
  <c r="Y756" i="2"/>
  <c r="A757" i="2"/>
  <c r="B757" i="2"/>
  <c r="C757" i="2"/>
  <c r="D757" i="2"/>
  <c r="E757" i="2"/>
  <c r="F757" i="2"/>
  <c r="G757" i="2"/>
  <c r="H757" i="2"/>
  <c r="I757" i="2"/>
  <c r="J757" i="2"/>
  <c r="K757" i="2"/>
  <c r="L757" i="2"/>
  <c r="M757" i="2"/>
  <c r="O757" i="2"/>
  <c r="P757" i="2"/>
  <c r="Q757" i="2"/>
  <c r="R757" i="2"/>
  <c r="S757" i="2"/>
  <c r="U757" i="2"/>
  <c r="V757" i="2"/>
  <c r="W757" i="2"/>
  <c r="X757" i="2"/>
  <c r="Y757" i="2"/>
  <c r="A758" i="2"/>
  <c r="B758" i="2"/>
  <c r="C758" i="2"/>
  <c r="D758" i="2"/>
  <c r="E758" i="2"/>
  <c r="F758" i="2"/>
  <c r="G758" i="2"/>
  <c r="H758" i="2"/>
  <c r="I758" i="2"/>
  <c r="J758" i="2"/>
  <c r="K758" i="2"/>
  <c r="L758" i="2"/>
  <c r="M758" i="2"/>
  <c r="O758" i="2"/>
  <c r="P758" i="2"/>
  <c r="Q758" i="2"/>
  <c r="R758" i="2"/>
  <c r="S758" i="2"/>
  <c r="U758" i="2"/>
  <c r="V758" i="2"/>
  <c r="W758" i="2"/>
  <c r="X758" i="2"/>
  <c r="Y758" i="2"/>
  <c r="A759" i="2"/>
  <c r="B759" i="2"/>
  <c r="C759" i="2"/>
  <c r="D759" i="2"/>
  <c r="E759" i="2"/>
  <c r="F759" i="2"/>
  <c r="G759" i="2"/>
  <c r="H759" i="2"/>
  <c r="I759" i="2"/>
  <c r="J759" i="2"/>
  <c r="K759" i="2"/>
  <c r="L759" i="2"/>
  <c r="M759" i="2"/>
  <c r="O759" i="2"/>
  <c r="P759" i="2"/>
  <c r="Q759" i="2"/>
  <c r="R759" i="2"/>
  <c r="S759" i="2"/>
  <c r="U759" i="2"/>
  <c r="V759" i="2"/>
  <c r="W759" i="2"/>
  <c r="X759" i="2"/>
  <c r="Y759" i="2"/>
  <c r="A760" i="2"/>
  <c r="B760" i="2"/>
  <c r="C760" i="2"/>
  <c r="D760" i="2"/>
  <c r="E760" i="2"/>
  <c r="F760" i="2"/>
  <c r="G760" i="2"/>
  <c r="H760" i="2"/>
  <c r="I760" i="2"/>
  <c r="J760" i="2"/>
  <c r="K760" i="2"/>
  <c r="L760" i="2"/>
  <c r="M760" i="2"/>
  <c r="O760" i="2"/>
  <c r="P760" i="2"/>
  <c r="Q760" i="2"/>
  <c r="R760" i="2"/>
  <c r="S760" i="2"/>
  <c r="U760" i="2"/>
  <c r="V760" i="2"/>
  <c r="W760" i="2"/>
  <c r="X760" i="2"/>
  <c r="Y760" i="2"/>
  <c r="A761" i="2"/>
  <c r="B761" i="2"/>
  <c r="C761" i="2"/>
  <c r="D761" i="2"/>
  <c r="E761" i="2"/>
  <c r="F761" i="2"/>
  <c r="G761" i="2"/>
  <c r="H761" i="2"/>
  <c r="I761" i="2"/>
  <c r="J761" i="2"/>
  <c r="K761" i="2"/>
  <c r="L761" i="2"/>
  <c r="M761" i="2"/>
  <c r="O761" i="2"/>
  <c r="P761" i="2"/>
  <c r="Q761" i="2"/>
  <c r="R761" i="2"/>
  <c r="S761" i="2"/>
  <c r="U761" i="2"/>
  <c r="V761" i="2"/>
  <c r="W761" i="2"/>
  <c r="X761" i="2"/>
  <c r="Y761" i="2"/>
  <c r="A762" i="2"/>
  <c r="B762" i="2"/>
  <c r="C762" i="2"/>
  <c r="D762" i="2"/>
  <c r="E762" i="2"/>
  <c r="F762" i="2"/>
  <c r="G762" i="2"/>
  <c r="H762" i="2"/>
  <c r="I762" i="2"/>
  <c r="J762" i="2"/>
  <c r="K762" i="2"/>
  <c r="L762" i="2"/>
  <c r="M762" i="2"/>
  <c r="O762" i="2"/>
  <c r="P762" i="2"/>
  <c r="Q762" i="2"/>
  <c r="R762" i="2"/>
  <c r="S762" i="2"/>
  <c r="U762" i="2"/>
  <c r="V762" i="2"/>
  <c r="W762" i="2"/>
  <c r="X762" i="2"/>
  <c r="Y762" i="2"/>
  <c r="A763" i="2"/>
  <c r="B763" i="2"/>
  <c r="C763" i="2"/>
  <c r="D763" i="2"/>
  <c r="E763" i="2"/>
  <c r="F763" i="2"/>
  <c r="G763" i="2"/>
  <c r="H763" i="2"/>
  <c r="I763" i="2"/>
  <c r="J763" i="2"/>
  <c r="K763" i="2"/>
  <c r="L763" i="2"/>
  <c r="M763" i="2"/>
  <c r="O763" i="2"/>
  <c r="P763" i="2"/>
  <c r="Q763" i="2"/>
  <c r="R763" i="2"/>
  <c r="S763" i="2"/>
  <c r="U763" i="2"/>
  <c r="V763" i="2"/>
  <c r="W763" i="2"/>
  <c r="X763" i="2"/>
  <c r="Y763" i="2"/>
  <c r="A764" i="2"/>
  <c r="B764" i="2"/>
  <c r="C764" i="2"/>
  <c r="D764" i="2"/>
  <c r="E764" i="2"/>
  <c r="F764" i="2"/>
  <c r="G764" i="2"/>
  <c r="H764" i="2"/>
  <c r="I764" i="2"/>
  <c r="J764" i="2"/>
  <c r="K764" i="2"/>
  <c r="L764" i="2"/>
  <c r="M764" i="2"/>
  <c r="O764" i="2"/>
  <c r="P764" i="2"/>
  <c r="Q764" i="2"/>
  <c r="R764" i="2"/>
  <c r="S764" i="2"/>
  <c r="U764" i="2"/>
  <c r="V764" i="2"/>
  <c r="W764" i="2"/>
  <c r="X764" i="2"/>
  <c r="Y764" i="2"/>
  <c r="A765" i="2"/>
  <c r="B765" i="2"/>
  <c r="C765" i="2"/>
  <c r="D765" i="2"/>
  <c r="E765" i="2"/>
  <c r="F765" i="2"/>
  <c r="G765" i="2"/>
  <c r="H765" i="2"/>
  <c r="I765" i="2"/>
  <c r="J765" i="2"/>
  <c r="K765" i="2"/>
  <c r="L765" i="2"/>
  <c r="M765" i="2"/>
  <c r="O765" i="2"/>
  <c r="P765" i="2"/>
  <c r="Q765" i="2"/>
  <c r="R765" i="2"/>
  <c r="S765" i="2"/>
  <c r="U765" i="2"/>
  <c r="V765" i="2"/>
  <c r="W765" i="2"/>
  <c r="X765" i="2"/>
  <c r="Y765" i="2"/>
  <c r="A766" i="2"/>
  <c r="B766" i="2"/>
  <c r="C766" i="2"/>
  <c r="D766" i="2"/>
  <c r="E766" i="2"/>
  <c r="F766" i="2"/>
  <c r="G766" i="2"/>
  <c r="H766" i="2"/>
  <c r="I766" i="2"/>
  <c r="J766" i="2"/>
  <c r="K766" i="2"/>
  <c r="L766" i="2"/>
  <c r="M766" i="2"/>
  <c r="O766" i="2"/>
  <c r="P766" i="2"/>
  <c r="Q766" i="2"/>
  <c r="R766" i="2"/>
  <c r="S766" i="2"/>
  <c r="U766" i="2"/>
  <c r="V766" i="2"/>
  <c r="W766" i="2"/>
  <c r="X766" i="2"/>
  <c r="Y766" i="2"/>
  <c r="A767" i="2"/>
  <c r="B767" i="2"/>
  <c r="C767" i="2"/>
  <c r="D767" i="2"/>
  <c r="E767" i="2"/>
  <c r="F767" i="2"/>
  <c r="G767" i="2"/>
  <c r="H767" i="2"/>
  <c r="I767" i="2"/>
  <c r="J767" i="2"/>
  <c r="K767" i="2"/>
  <c r="L767" i="2"/>
  <c r="M767" i="2"/>
  <c r="O767" i="2"/>
  <c r="P767" i="2"/>
  <c r="Q767" i="2"/>
  <c r="R767" i="2"/>
  <c r="S767" i="2"/>
  <c r="U767" i="2"/>
  <c r="V767" i="2"/>
  <c r="W767" i="2"/>
  <c r="X767" i="2"/>
  <c r="Y767" i="2"/>
  <c r="A768" i="2"/>
  <c r="B768" i="2"/>
  <c r="C768" i="2"/>
  <c r="D768" i="2"/>
  <c r="E768" i="2"/>
  <c r="F768" i="2"/>
  <c r="G768" i="2"/>
  <c r="H768" i="2"/>
  <c r="I768" i="2"/>
  <c r="J768" i="2"/>
  <c r="K768" i="2"/>
  <c r="L768" i="2"/>
  <c r="M768" i="2"/>
  <c r="O768" i="2"/>
  <c r="P768" i="2"/>
  <c r="Q768" i="2"/>
  <c r="R768" i="2"/>
  <c r="S768" i="2"/>
  <c r="U768" i="2"/>
  <c r="V768" i="2"/>
  <c r="W768" i="2"/>
  <c r="X768" i="2"/>
  <c r="Y768" i="2"/>
  <c r="A769" i="2"/>
  <c r="B769" i="2"/>
  <c r="C769" i="2"/>
  <c r="D769" i="2"/>
  <c r="E769" i="2"/>
  <c r="F769" i="2"/>
  <c r="G769" i="2"/>
  <c r="H769" i="2"/>
  <c r="I769" i="2"/>
  <c r="J769" i="2"/>
  <c r="K769" i="2"/>
  <c r="L769" i="2"/>
  <c r="M769" i="2"/>
  <c r="O769" i="2"/>
  <c r="P769" i="2"/>
  <c r="Q769" i="2"/>
  <c r="R769" i="2"/>
  <c r="S769" i="2"/>
  <c r="U769" i="2"/>
  <c r="V769" i="2"/>
  <c r="W769" i="2"/>
  <c r="X769" i="2"/>
  <c r="Y769" i="2"/>
  <c r="A770" i="2"/>
  <c r="B770" i="2"/>
  <c r="C770" i="2"/>
  <c r="D770" i="2"/>
  <c r="E770" i="2"/>
  <c r="F770" i="2"/>
  <c r="G770" i="2"/>
  <c r="H770" i="2"/>
  <c r="I770" i="2"/>
  <c r="J770" i="2"/>
  <c r="K770" i="2"/>
  <c r="L770" i="2"/>
  <c r="M770" i="2"/>
  <c r="O770" i="2"/>
  <c r="P770" i="2"/>
  <c r="Q770" i="2"/>
  <c r="R770" i="2"/>
  <c r="S770" i="2"/>
  <c r="U770" i="2"/>
  <c r="V770" i="2"/>
  <c r="W770" i="2"/>
  <c r="X770" i="2"/>
  <c r="Y770" i="2"/>
  <c r="A771" i="2"/>
  <c r="B771" i="2"/>
  <c r="C771" i="2"/>
  <c r="D771" i="2"/>
  <c r="E771" i="2"/>
  <c r="F771" i="2"/>
  <c r="G771" i="2"/>
  <c r="H771" i="2"/>
  <c r="I771" i="2"/>
  <c r="J771" i="2"/>
  <c r="K771" i="2"/>
  <c r="L771" i="2"/>
  <c r="M771" i="2"/>
  <c r="O771" i="2"/>
  <c r="P771" i="2"/>
  <c r="Q771" i="2"/>
  <c r="R771" i="2"/>
  <c r="S771" i="2"/>
  <c r="U771" i="2"/>
  <c r="V771" i="2"/>
  <c r="W771" i="2"/>
  <c r="X771" i="2"/>
  <c r="Y771" i="2"/>
  <c r="A772" i="2"/>
  <c r="B772" i="2"/>
  <c r="C772" i="2"/>
  <c r="D772" i="2"/>
  <c r="E772" i="2"/>
  <c r="F772" i="2"/>
  <c r="G772" i="2"/>
  <c r="H772" i="2"/>
  <c r="I772" i="2"/>
  <c r="J772" i="2"/>
  <c r="K772" i="2"/>
  <c r="L772" i="2"/>
  <c r="M772" i="2"/>
  <c r="O772" i="2"/>
  <c r="P772" i="2"/>
  <c r="Q772" i="2"/>
  <c r="R772" i="2"/>
  <c r="S772" i="2"/>
  <c r="U772" i="2"/>
  <c r="V772" i="2"/>
  <c r="W772" i="2"/>
  <c r="X772" i="2"/>
  <c r="Y772" i="2"/>
  <c r="A773" i="2"/>
  <c r="B773" i="2"/>
  <c r="C773" i="2"/>
  <c r="D773" i="2"/>
  <c r="E773" i="2"/>
  <c r="F773" i="2"/>
  <c r="G773" i="2"/>
  <c r="H773" i="2"/>
  <c r="I773" i="2"/>
  <c r="J773" i="2"/>
  <c r="K773" i="2"/>
  <c r="L773" i="2"/>
  <c r="M773" i="2"/>
  <c r="O773" i="2"/>
  <c r="P773" i="2"/>
  <c r="Q773" i="2"/>
  <c r="R773" i="2"/>
  <c r="S773" i="2"/>
  <c r="U773" i="2"/>
  <c r="V773" i="2"/>
  <c r="W773" i="2"/>
  <c r="X773" i="2"/>
  <c r="Y773" i="2"/>
  <c r="A774" i="2"/>
  <c r="B774" i="2"/>
  <c r="C774" i="2"/>
  <c r="D774" i="2"/>
  <c r="E774" i="2"/>
  <c r="F774" i="2"/>
  <c r="G774" i="2"/>
  <c r="H774" i="2"/>
  <c r="I774" i="2"/>
  <c r="J774" i="2"/>
  <c r="K774" i="2"/>
  <c r="L774" i="2"/>
  <c r="M774" i="2"/>
  <c r="O774" i="2"/>
  <c r="P774" i="2"/>
  <c r="Q774" i="2"/>
  <c r="R774" i="2"/>
  <c r="S774" i="2"/>
  <c r="U774" i="2"/>
  <c r="V774" i="2"/>
  <c r="W774" i="2"/>
  <c r="X774" i="2"/>
  <c r="Y774" i="2"/>
  <c r="A775" i="2"/>
  <c r="B775" i="2"/>
  <c r="C775" i="2"/>
  <c r="D775" i="2"/>
  <c r="E775" i="2"/>
  <c r="F775" i="2"/>
  <c r="G775" i="2"/>
  <c r="H775" i="2"/>
  <c r="I775" i="2"/>
  <c r="J775" i="2"/>
  <c r="K775" i="2"/>
  <c r="L775" i="2"/>
  <c r="M775" i="2"/>
  <c r="O775" i="2"/>
  <c r="P775" i="2"/>
  <c r="Q775" i="2"/>
  <c r="R775" i="2"/>
  <c r="S775" i="2"/>
  <c r="U775" i="2"/>
  <c r="V775" i="2"/>
  <c r="W775" i="2"/>
  <c r="X775" i="2"/>
  <c r="Y775" i="2"/>
  <c r="A776" i="2"/>
  <c r="B776" i="2"/>
  <c r="C776" i="2"/>
  <c r="D776" i="2"/>
  <c r="E776" i="2"/>
  <c r="F776" i="2"/>
  <c r="G776" i="2"/>
  <c r="H776" i="2"/>
  <c r="I776" i="2"/>
  <c r="J776" i="2"/>
  <c r="K776" i="2"/>
  <c r="L776" i="2"/>
  <c r="M776" i="2"/>
  <c r="O776" i="2"/>
  <c r="P776" i="2"/>
  <c r="Q776" i="2"/>
  <c r="R776" i="2"/>
  <c r="S776" i="2"/>
  <c r="U776" i="2"/>
  <c r="V776" i="2"/>
  <c r="W776" i="2"/>
  <c r="X776" i="2"/>
  <c r="Y776" i="2"/>
  <c r="A777" i="2"/>
  <c r="B777" i="2"/>
  <c r="C777" i="2"/>
  <c r="D777" i="2"/>
  <c r="E777" i="2"/>
  <c r="F777" i="2"/>
  <c r="G777" i="2"/>
  <c r="H777" i="2"/>
  <c r="I777" i="2"/>
  <c r="J777" i="2"/>
  <c r="K777" i="2"/>
  <c r="L777" i="2"/>
  <c r="M777" i="2"/>
  <c r="O777" i="2"/>
  <c r="P777" i="2"/>
  <c r="Q777" i="2"/>
  <c r="R777" i="2"/>
  <c r="S777" i="2"/>
  <c r="U777" i="2"/>
  <c r="V777" i="2"/>
  <c r="W777" i="2"/>
  <c r="X777" i="2"/>
  <c r="Y777" i="2"/>
  <c r="A778" i="2"/>
  <c r="B778" i="2"/>
  <c r="C778" i="2"/>
  <c r="D778" i="2"/>
  <c r="E778" i="2"/>
  <c r="F778" i="2"/>
  <c r="G778" i="2"/>
  <c r="H778" i="2"/>
  <c r="I778" i="2"/>
  <c r="J778" i="2"/>
  <c r="K778" i="2"/>
  <c r="L778" i="2"/>
  <c r="M778" i="2"/>
  <c r="O778" i="2"/>
  <c r="P778" i="2"/>
  <c r="Q778" i="2"/>
  <c r="R778" i="2"/>
  <c r="S778" i="2"/>
  <c r="U778" i="2"/>
  <c r="V778" i="2"/>
  <c r="W778" i="2"/>
  <c r="X778" i="2"/>
  <c r="Y778" i="2"/>
  <c r="A779" i="2"/>
  <c r="B779" i="2"/>
  <c r="C779" i="2"/>
  <c r="D779" i="2"/>
  <c r="E779" i="2"/>
  <c r="F779" i="2"/>
  <c r="G779" i="2"/>
  <c r="H779" i="2"/>
  <c r="I779" i="2"/>
  <c r="J779" i="2"/>
  <c r="K779" i="2"/>
  <c r="L779" i="2"/>
  <c r="M779" i="2"/>
  <c r="O779" i="2"/>
  <c r="P779" i="2"/>
  <c r="Q779" i="2"/>
  <c r="R779" i="2"/>
  <c r="S779" i="2"/>
  <c r="U779" i="2"/>
  <c r="V779" i="2"/>
  <c r="W779" i="2"/>
  <c r="X779" i="2"/>
  <c r="Y779" i="2"/>
  <c r="A780" i="2"/>
  <c r="B780" i="2"/>
  <c r="C780" i="2"/>
  <c r="D780" i="2"/>
  <c r="E780" i="2"/>
  <c r="F780" i="2"/>
  <c r="G780" i="2"/>
  <c r="H780" i="2"/>
  <c r="I780" i="2"/>
  <c r="J780" i="2"/>
  <c r="K780" i="2"/>
  <c r="L780" i="2"/>
  <c r="M780" i="2"/>
  <c r="O780" i="2"/>
  <c r="P780" i="2"/>
  <c r="Q780" i="2"/>
  <c r="R780" i="2"/>
  <c r="S780" i="2"/>
  <c r="U780" i="2"/>
  <c r="V780" i="2"/>
  <c r="W780" i="2"/>
  <c r="X780" i="2"/>
  <c r="Y780" i="2"/>
  <c r="A781" i="2"/>
  <c r="B781" i="2"/>
  <c r="C781" i="2"/>
  <c r="D781" i="2"/>
  <c r="E781" i="2"/>
  <c r="F781" i="2"/>
  <c r="G781" i="2"/>
  <c r="H781" i="2"/>
  <c r="I781" i="2"/>
  <c r="J781" i="2"/>
  <c r="K781" i="2"/>
  <c r="L781" i="2"/>
  <c r="M781" i="2"/>
  <c r="O781" i="2"/>
  <c r="P781" i="2"/>
  <c r="Q781" i="2"/>
  <c r="R781" i="2"/>
  <c r="S781" i="2"/>
  <c r="U781" i="2"/>
  <c r="V781" i="2"/>
  <c r="W781" i="2"/>
  <c r="X781" i="2"/>
  <c r="Y781" i="2"/>
  <c r="A782" i="2"/>
  <c r="B782" i="2"/>
  <c r="C782" i="2"/>
  <c r="D782" i="2"/>
  <c r="E782" i="2"/>
  <c r="F782" i="2"/>
  <c r="G782" i="2"/>
  <c r="H782" i="2"/>
  <c r="I782" i="2"/>
  <c r="J782" i="2"/>
  <c r="K782" i="2"/>
  <c r="L782" i="2"/>
  <c r="M782" i="2"/>
  <c r="O782" i="2"/>
  <c r="P782" i="2"/>
  <c r="Q782" i="2"/>
  <c r="R782" i="2"/>
  <c r="S782" i="2"/>
  <c r="U782" i="2"/>
  <c r="V782" i="2"/>
  <c r="W782" i="2"/>
  <c r="X782" i="2"/>
  <c r="Y782" i="2"/>
  <c r="A783" i="2"/>
  <c r="B783" i="2"/>
  <c r="C783" i="2"/>
  <c r="D783" i="2"/>
  <c r="E783" i="2"/>
  <c r="F783" i="2"/>
  <c r="G783" i="2"/>
  <c r="H783" i="2"/>
  <c r="I783" i="2"/>
  <c r="J783" i="2"/>
  <c r="K783" i="2"/>
  <c r="L783" i="2"/>
  <c r="M783" i="2"/>
  <c r="O783" i="2"/>
  <c r="P783" i="2"/>
  <c r="Q783" i="2"/>
  <c r="R783" i="2"/>
  <c r="S783" i="2"/>
  <c r="U783" i="2"/>
  <c r="V783" i="2"/>
  <c r="W783" i="2"/>
  <c r="X783" i="2"/>
  <c r="Y783" i="2"/>
  <c r="A784" i="2"/>
  <c r="B784" i="2"/>
  <c r="C784" i="2"/>
  <c r="D784" i="2"/>
  <c r="E784" i="2"/>
  <c r="F784" i="2"/>
  <c r="G784" i="2"/>
  <c r="H784" i="2"/>
  <c r="I784" i="2"/>
  <c r="J784" i="2"/>
  <c r="K784" i="2"/>
  <c r="L784" i="2"/>
  <c r="M784" i="2"/>
  <c r="O784" i="2"/>
  <c r="P784" i="2"/>
  <c r="Q784" i="2"/>
  <c r="R784" i="2"/>
  <c r="S784" i="2"/>
  <c r="U784" i="2"/>
  <c r="V784" i="2"/>
  <c r="W784" i="2"/>
  <c r="X784" i="2"/>
  <c r="Y784" i="2"/>
  <c r="A785" i="2"/>
  <c r="B785" i="2"/>
  <c r="C785" i="2"/>
  <c r="D785" i="2"/>
  <c r="E785" i="2"/>
  <c r="F785" i="2"/>
  <c r="G785" i="2"/>
  <c r="H785" i="2"/>
  <c r="I785" i="2"/>
  <c r="J785" i="2"/>
  <c r="K785" i="2"/>
  <c r="L785" i="2"/>
  <c r="M785" i="2"/>
  <c r="O785" i="2"/>
  <c r="P785" i="2"/>
  <c r="Q785" i="2"/>
  <c r="R785" i="2"/>
  <c r="S785" i="2"/>
  <c r="U785" i="2"/>
  <c r="V785" i="2"/>
  <c r="W785" i="2"/>
  <c r="X785" i="2"/>
  <c r="Y785" i="2"/>
  <c r="A786" i="2"/>
  <c r="B786" i="2"/>
  <c r="C786" i="2"/>
  <c r="D786" i="2"/>
  <c r="E786" i="2"/>
  <c r="F786" i="2"/>
  <c r="G786" i="2"/>
  <c r="H786" i="2"/>
  <c r="I786" i="2"/>
  <c r="J786" i="2"/>
  <c r="K786" i="2"/>
  <c r="L786" i="2"/>
  <c r="M786" i="2"/>
  <c r="O786" i="2"/>
  <c r="P786" i="2"/>
  <c r="Q786" i="2"/>
  <c r="R786" i="2"/>
  <c r="S786" i="2"/>
  <c r="U786" i="2"/>
  <c r="V786" i="2"/>
  <c r="W786" i="2"/>
  <c r="X786" i="2"/>
  <c r="Y786" i="2"/>
  <c r="A787" i="2"/>
  <c r="B787" i="2"/>
  <c r="C787" i="2"/>
  <c r="D787" i="2"/>
  <c r="E787" i="2"/>
  <c r="F787" i="2"/>
  <c r="G787" i="2"/>
  <c r="H787" i="2"/>
  <c r="I787" i="2"/>
  <c r="J787" i="2"/>
  <c r="K787" i="2"/>
  <c r="L787" i="2"/>
  <c r="M787" i="2"/>
  <c r="O787" i="2"/>
  <c r="P787" i="2"/>
  <c r="Q787" i="2"/>
  <c r="R787" i="2"/>
  <c r="S787" i="2"/>
  <c r="U787" i="2"/>
  <c r="V787" i="2"/>
  <c r="W787" i="2"/>
  <c r="X787" i="2"/>
  <c r="Y787" i="2"/>
  <c r="A788" i="2"/>
  <c r="B788" i="2"/>
  <c r="C788" i="2"/>
  <c r="D788" i="2"/>
  <c r="E788" i="2"/>
  <c r="F788" i="2"/>
  <c r="G788" i="2"/>
  <c r="H788" i="2"/>
  <c r="I788" i="2"/>
  <c r="J788" i="2"/>
  <c r="K788" i="2"/>
  <c r="L788" i="2"/>
  <c r="M788" i="2"/>
  <c r="O788" i="2"/>
  <c r="P788" i="2"/>
  <c r="Q788" i="2"/>
  <c r="R788" i="2"/>
  <c r="S788" i="2"/>
  <c r="U788" i="2"/>
  <c r="V788" i="2"/>
  <c r="W788" i="2"/>
  <c r="X788" i="2"/>
  <c r="Y788" i="2"/>
  <c r="A789" i="2"/>
  <c r="B789" i="2"/>
  <c r="C789" i="2"/>
  <c r="D789" i="2"/>
  <c r="E789" i="2"/>
  <c r="F789" i="2"/>
  <c r="G789" i="2"/>
  <c r="H789" i="2"/>
  <c r="I789" i="2"/>
  <c r="J789" i="2"/>
  <c r="K789" i="2"/>
  <c r="L789" i="2"/>
  <c r="M789" i="2"/>
  <c r="O789" i="2"/>
  <c r="P789" i="2"/>
  <c r="Q789" i="2"/>
  <c r="R789" i="2"/>
  <c r="S789" i="2"/>
  <c r="U789" i="2"/>
  <c r="V789" i="2"/>
  <c r="W789" i="2"/>
  <c r="X789" i="2"/>
  <c r="Y789" i="2"/>
  <c r="A790" i="2"/>
  <c r="B790" i="2"/>
  <c r="C790" i="2"/>
  <c r="D790" i="2"/>
  <c r="E790" i="2"/>
  <c r="F790" i="2"/>
  <c r="G790" i="2"/>
  <c r="H790" i="2"/>
  <c r="I790" i="2"/>
  <c r="J790" i="2"/>
  <c r="K790" i="2"/>
  <c r="L790" i="2"/>
  <c r="M790" i="2"/>
  <c r="O790" i="2"/>
  <c r="P790" i="2"/>
  <c r="Q790" i="2"/>
  <c r="R790" i="2"/>
  <c r="S790" i="2"/>
  <c r="U790" i="2"/>
  <c r="V790" i="2"/>
  <c r="W790" i="2"/>
  <c r="X790" i="2"/>
  <c r="Y790" i="2"/>
  <c r="A791" i="2"/>
  <c r="B791" i="2"/>
  <c r="C791" i="2"/>
  <c r="D791" i="2"/>
  <c r="E791" i="2"/>
  <c r="F791" i="2"/>
  <c r="G791" i="2"/>
  <c r="H791" i="2"/>
  <c r="I791" i="2"/>
  <c r="J791" i="2"/>
  <c r="K791" i="2"/>
  <c r="L791" i="2"/>
  <c r="M791" i="2"/>
  <c r="O791" i="2"/>
  <c r="P791" i="2"/>
  <c r="Q791" i="2"/>
  <c r="R791" i="2"/>
  <c r="S791" i="2"/>
  <c r="U791" i="2"/>
  <c r="V791" i="2"/>
  <c r="W791" i="2"/>
  <c r="X791" i="2"/>
  <c r="Y791" i="2"/>
  <c r="A792" i="2"/>
  <c r="B792" i="2"/>
  <c r="C792" i="2"/>
  <c r="D792" i="2"/>
  <c r="E792" i="2"/>
  <c r="F792" i="2"/>
  <c r="G792" i="2"/>
  <c r="H792" i="2"/>
  <c r="I792" i="2"/>
  <c r="J792" i="2"/>
  <c r="K792" i="2"/>
  <c r="L792" i="2"/>
  <c r="M792" i="2"/>
  <c r="O792" i="2"/>
  <c r="P792" i="2"/>
  <c r="Q792" i="2"/>
  <c r="R792" i="2"/>
  <c r="S792" i="2"/>
  <c r="U792" i="2"/>
  <c r="V792" i="2"/>
  <c r="W792" i="2"/>
  <c r="X792" i="2"/>
  <c r="Y792" i="2"/>
  <c r="A793" i="2"/>
  <c r="B793" i="2"/>
  <c r="C793" i="2"/>
  <c r="D793" i="2"/>
  <c r="E793" i="2"/>
  <c r="F793" i="2"/>
  <c r="G793" i="2"/>
  <c r="H793" i="2"/>
  <c r="I793" i="2"/>
  <c r="J793" i="2"/>
  <c r="K793" i="2"/>
  <c r="L793" i="2"/>
  <c r="M793" i="2"/>
  <c r="O793" i="2"/>
  <c r="P793" i="2"/>
  <c r="Q793" i="2"/>
  <c r="R793" i="2"/>
  <c r="S793" i="2"/>
  <c r="U793" i="2"/>
  <c r="V793" i="2"/>
  <c r="W793" i="2"/>
  <c r="X793" i="2"/>
  <c r="Y793" i="2"/>
  <c r="A794" i="2"/>
  <c r="B794" i="2"/>
  <c r="C794" i="2"/>
  <c r="D794" i="2"/>
  <c r="E794" i="2"/>
  <c r="F794" i="2"/>
  <c r="G794" i="2"/>
  <c r="H794" i="2"/>
  <c r="I794" i="2"/>
  <c r="J794" i="2"/>
  <c r="K794" i="2"/>
  <c r="L794" i="2"/>
  <c r="M794" i="2"/>
  <c r="O794" i="2"/>
  <c r="P794" i="2"/>
  <c r="Q794" i="2"/>
  <c r="R794" i="2"/>
  <c r="S794" i="2"/>
  <c r="U794" i="2"/>
  <c r="V794" i="2"/>
  <c r="W794" i="2"/>
  <c r="X794" i="2"/>
  <c r="Y794" i="2"/>
  <c r="A795" i="2"/>
  <c r="B795" i="2"/>
  <c r="C795" i="2"/>
  <c r="D795" i="2"/>
  <c r="E795" i="2"/>
  <c r="F795" i="2"/>
  <c r="G795" i="2"/>
  <c r="H795" i="2"/>
  <c r="I795" i="2"/>
  <c r="J795" i="2"/>
  <c r="K795" i="2"/>
  <c r="L795" i="2"/>
  <c r="M795" i="2"/>
  <c r="O795" i="2"/>
  <c r="P795" i="2"/>
  <c r="Q795" i="2"/>
  <c r="R795" i="2"/>
  <c r="S795" i="2"/>
  <c r="U795" i="2"/>
  <c r="V795" i="2"/>
  <c r="W795" i="2"/>
  <c r="X795" i="2"/>
  <c r="Y795" i="2"/>
  <c r="A796" i="2"/>
  <c r="B796" i="2"/>
  <c r="C796" i="2"/>
  <c r="D796" i="2"/>
  <c r="E796" i="2"/>
  <c r="F796" i="2"/>
  <c r="G796" i="2"/>
  <c r="H796" i="2"/>
  <c r="I796" i="2"/>
  <c r="J796" i="2"/>
  <c r="K796" i="2"/>
  <c r="L796" i="2"/>
  <c r="M796" i="2"/>
  <c r="O796" i="2"/>
  <c r="P796" i="2"/>
  <c r="Q796" i="2"/>
  <c r="R796" i="2"/>
  <c r="S796" i="2"/>
  <c r="U796" i="2"/>
  <c r="V796" i="2"/>
  <c r="W796" i="2"/>
  <c r="X796" i="2"/>
  <c r="Y796" i="2"/>
  <c r="A797" i="2"/>
  <c r="B797" i="2"/>
  <c r="C797" i="2"/>
  <c r="D797" i="2"/>
  <c r="E797" i="2"/>
  <c r="F797" i="2"/>
  <c r="G797" i="2"/>
  <c r="H797" i="2"/>
  <c r="I797" i="2"/>
  <c r="J797" i="2"/>
  <c r="K797" i="2"/>
  <c r="L797" i="2"/>
  <c r="M797" i="2"/>
  <c r="O797" i="2"/>
  <c r="P797" i="2"/>
  <c r="Q797" i="2"/>
  <c r="R797" i="2"/>
  <c r="S797" i="2"/>
  <c r="U797" i="2"/>
  <c r="V797" i="2"/>
  <c r="W797" i="2"/>
  <c r="X797" i="2"/>
  <c r="Y797" i="2"/>
  <c r="A798" i="2"/>
  <c r="B798" i="2"/>
  <c r="C798" i="2"/>
  <c r="D798" i="2"/>
  <c r="E798" i="2"/>
  <c r="F798" i="2"/>
  <c r="G798" i="2"/>
  <c r="H798" i="2"/>
  <c r="I798" i="2"/>
  <c r="J798" i="2"/>
  <c r="K798" i="2"/>
  <c r="L798" i="2"/>
  <c r="M798" i="2"/>
  <c r="O798" i="2"/>
  <c r="P798" i="2"/>
  <c r="Q798" i="2"/>
  <c r="R798" i="2"/>
  <c r="S798" i="2"/>
  <c r="U798" i="2"/>
  <c r="V798" i="2"/>
  <c r="W798" i="2"/>
  <c r="X798" i="2"/>
  <c r="Y798" i="2"/>
  <c r="A799" i="2"/>
  <c r="B799" i="2"/>
  <c r="C799" i="2"/>
  <c r="D799" i="2"/>
  <c r="E799" i="2"/>
  <c r="F799" i="2"/>
  <c r="G799" i="2"/>
  <c r="H799" i="2"/>
  <c r="I799" i="2"/>
  <c r="J799" i="2"/>
  <c r="K799" i="2"/>
  <c r="L799" i="2"/>
  <c r="M799" i="2"/>
  <c r="O799" i="2"/>
  <c r="P799" i="2"/>
  <c r="Q799" i="2"/>
  <c r="R799" i="2"/>
  <c r="S799" i="2"/>
  <c r="U799" i="2"/>
  <c r="V799" i="2"/>
  <c r="W799" i="2"/>
  <c r="X799" i="2"/>
  <c r="Y799" i="2"/>
  <c r="A800" i="2"/>
  <c r="B800" i="2"/>
  <c r="C800" i="2"/>
  <c r="D800" i="2"/>
  <c r="E800" i="2"/>
  <c r="F800" i="2"/>
  <c r="G800" i="2"/>
  <c r="H800" i="2"/>
  <c r="I800" i="2"/>
  <c r="J800" i="2"/>
  <c r="K800" i="2"/>
  <c r="L800" i="2"/>
  <c r="M800" i="2"/>
  <c r="O800" i="2"/>
  <c r="P800" i="2"/>
  <c r="Q800" i="2"/>
  <c r="R800" i="2"/>
  <c r="S800" i="2"/>
  <c r="U800" i="2"/>
  <c r="V800" i="2"/>
  <c r="W800" i="2"/>
  <c r="X800" i="2"/>
  <c r="Y800" i="2"/>
  <c r="A801" i="2"/>
  <c r="B801" i="2"/>
  <c r="C801" i="2"/>
  <c r="D801" i="2"/>
  <c r="E801" i="2"/>
  <c r="F801" i="2"/>
  <c r="G801" i="2"/>
  <c r="H801" i="2"/>
  <c r="I801" i="2"/>
  <c r="J801" i="2"/>
  <c r="K801" i="2"/>
  <c r="L801" i="2"/>
  <c r="M801" i="2"/>
  <c r="O801" i="2"/>
  <c r="P801" i="2"/>
  <c r="Q801" i="2"/>
  <c r="R801" i="2"/>
  <c r="S801" i="2"/>
  <c r="U801" i="2"/>
  <c r="V801" i="2"/>
  <c r="W801" i="2"/>
  <c r="X801" i="2"/>
  <c r="Y801" i="2"/>
  <c r="A802" i="2"/>
  <c r="B802" i="2"/>
  <c r="C802" i="2"/>
  <c r="D802" i="2"/>
  <c r="E802" i="2"/>
  <c r="F802" i="2"/>
  <c r="G802" i="2"/>
  <c r="H802" i="2"/>
  <c r="I802" i="2"/>
  <c r="J802" i="2"/>
  <c r="K802" i="2"/>
  <c r="L802" i="2"/>
  <c r="M802" i="2"/>
  <c r="O802" i="2"/>
  <c r="P802" i="2"/>
  <c r="Q802" i="2"/>
  <c r="R802" i="2"/>
  <c r="S802" i="2"/>
  <c r="U802" i="2"/>
  <c r="V802" i="2"/>
  <c r="W802" i="2"/>
  <c r="X802" i="2"/>
  <c r="Y802" i="2"/>
  <c r="A803" i="2"/>
  <c r="B803" i="2"/>
  <c r="C803" i="2"/>
  <c r="D803" i="2"/>
  <c r="E803" i="2"/>
  <c r="F803" i="2"/>
  <c r="G803" i="2"/>
  <c r="H803" i="2"/>
  <c r="I803" i="2"/>
  <c r="J803" i="2"/>
  <c r="K803" i="2"/>
  <c r="L803" i="2"/>
  <c r="M803" i="2"/>
  <c r="O803" i="2"/>
  <c r="P803" i="2"/>
  <c r="Q803" i="2"/>
  <c r="R803" i="2"/>
  <c r="S803" i="2"/>
  <c r="U803" i="2"/>
  <c r="V803" i="2"/>
  <c r="W803" i="2"/>
  <c r="X803" i="2"/>
  <c r="Y803" i="2"/>
  <c r="A804" i="2"/>
  <c r="B804" i="2"/>
  <c r="C804" i="2"/>
  <c r="D804" i="2"/>
  <c r="E804" i="2"/>
  <c r="F804" i="2"/>
  <c r="G804" i="2"/>
  <c r="H804" i="2"/>
  <c r="I804" i="2"/>
  <c r="J804" i="2"/>
  <c r="K804" i="2"/>
  <c r="L804" i="2"/>
  <c r="M804" i="2"/>
  <c r="O804" i="2"/>
  <c r="P804" i="2"/>
  <c r="Q804" i="2"/>
  <c r="R804" i="2"/>
  <c r="S804" i="2"/>
  <c r="U804" i="2"/>
  <c r="V804" i="2"/>
  <c r="W804" i="2"/>
  <c r="X804" i="2"/>
  <c r="Y804" i="2"/>
  <c r="A805" i="2"/>
  <c r="B805" i="2"/>
  <c r="C805" i="2"/>
  <c r="D805" i="2"/>
  <c r="E805" i="2"/>
  <c r="F805" i="2"/>
  <c r="G805" i="2"/>
  <c r="H805" i="2"/>
  <c r="I805" i="2"/>
  <c r="J805" i="2"/>
  <c r="K805" i="2"/>
  <c r="L805" i="2"/>
  <c r="M805" i="2"/>
  <c r="O805" i="2"/>
  <c r="P805" i="2"/>
  <c r="Q805" i="2"/>
  <c r="R805" i="2"/>
  <c r="S805" i="2"/>
  <c r="U805" i="2"/>
  <c r="V805" i="2"/>
  <c r="W805" i="2"/>
  <c r="X805" i="2"/>
  <c r="Y805" i="2"/>
  <c r="A806" i="2"/>
  <c r="B806" i="2"/>
  <c r="C806" i="2"/>
  <c r="D806" i="2"/>
  <c r="E806" i="2"/>
  <c r="F806" i="2"/>
  <c r="G806" i="2"/>
  <c r="H806" i="2"/>
  <c r="I806" i="2"/>
  <c r="J806" i="2"/>
  <c r="K806" i="2"/>
  <c r="L806" i="2"/>
  <c r="M806" i="2"/>
  <c r="O806" i="2"/>
  <c r="P806" i="2"/>
  <c r="Q806" i="2"/>
  <c r="R806" i="2"/>
  <c r="S806" i="2"/>
  <c r="U806" i="2"/>
  <c r="V806" i="2"/>
  <c r="W806" i="2"/>
  <c r="X806" i="2"/>
  <c r="Y806" i="2"/>
  <c r="A807" i="2"/>
  <c r="B807" i="2"/>
  <c r="C807" i="2"/>
  <c r="D807" i="2"/>
  <c r="E807" i="2"/>
  <c r="F807" i="2"/>
  <c r="G807" i="2"/>
  <c r="H807" i="2"/>
  <c r="I807" i="2"/>
  <c r="J807" i="2"/>
  <c r="K807" i="2"/>
  <c r="L807" i="2"/>
  <c r="M807" i="2"/>
  <c r="O807" i="2"/>
  <c r="P807" i="2"/>
  <c r="Q807" i="2"/>
  <c r="R807" i="2"/>
  <c r="S807" i="2"/>
  <c r="U807" i="2"/>
  <c r="V807" i="2"/>
  <c r="W807" i="2"/>
  <c r="X807" i="2"/>
  <c r="Y807" i="2"/>
  <c r="A808" i="2"/>
  <c r="B808" i="2"/>
  <c r="C808" i="2"/>
  <c r="D808" i="2"/>
  <c r="E808" i="2"/>
  <c r="F808" i="2"/>
  <c r="G808" i="2"/>
  <c r="H808" i="2"/>
  <c r="I808" i="2"/>
  <c r="J808" i="2"/>
  <c r="K808" i="2"/>
  <c r="L808" i="2"/>
  <c r="M808" i="2"/>
  <c r="O808" i="2"/>
  <c r="P808" i="2"/>
  <c r="Q808" i="2"/>
  <c r="R808" i="2"/>
  <c r="S808" i="2"/>
  <c r="U808" i="2"/>
  <c r="V808" i="2"/>
  <c r="W808" i="2"/>
  <c r="X808" i="2"/>
  <c r="Y808" i="2"/>
  <c r="A809" i="2"/>
  <c r="B809" i="2"/>
  <c r="C809" i="2"/>
  <c r="D809" i="2"/>
  <c r="E809" i="2"/>
  <c r="F809" i="2"/>
  <c r="G809" i="2"/>
  <c r="H809" i="2"/>
  <c r="I809" i="2"/>
  <c r="J809" i="2"/>
  <c r="K809" i="2"/>
  <c r="L809" i="2"/>
  <c r="M809" i="2"/>
  <c r="O809" i="2"/>
  <c r="P809" i="2"/>
  <c r="Q809" i="2"/>
  <c r="R809" i="2"/>
  <c r="S809" i="2"/>
  <c r="U809" i="2"/>
  <c r="V809" i="2"/>
  <c r="W809" i="2"/>
  <c r="X809" i="2"/>
  <c r="Y809" i="2"/>
  <c r="A810" i="2"/>
  <c r="B810" i="2"/>
  <c r="C810" i="2"/>
  <c r="D810" i="2"/>
  <c r="E810" i="2"/>
  <c r="F810" i="2"/>
  <c r="G810" i="2"/>
  <c r="H810" i="2"/>
  <c r="I810" i="2"/>
  <c r="J810" i="2"/>
  <c r="K810" i="2"/>
  <c r="L810" i="2"/>
  <c r="M810" i="2"/>
  <c r="O810" i="2"/>
  <c r="P810" i="2"/>
  <c r="Q810" i="2"/>
  <c r="R810" i="2"/>
  <c r="S810" i="2"/>
  <c r="U810" i="2"/>
  <c r="V810" i="2"/>
  <c r="W810" i="2"/>
  <c r="X810" i="2"/>
  <c r="Y810" i="2"/>
  <c r="A811" i="2"/>
  <c r="B811" i="2"/>
  <c r="C811" i="2"/>
  <c r="D811" i="2"/>
  <c r="E811" i="2"/>
  <c r="F811" i="2"/>
  <c r="G811" i="2"/>
  <c r="H811" i="2"/>
  <c r="I811" i="2"/>
  <c r="J811" i="2"/>
  <c r="K811" i="2"/>
  <c r="L811" i="2"/>
  <c r="M811" i="2"/>
  <c r="O811" i="2"/>
  <c r="P811" i="2"/>
  <c r="Q811" i="2"/>
  <c r="R811" i="2"/>
  <c r="S811" i="2"/>
  <c r="U811" i="2"/>
  <c r="V811" i="2"/>
  <c r="W811" i="2"/>
  <c r="X811" i="2"/>
  <c r="Y811" i="2"/>
  <c r="A812" i="2"/>
  <c r="B812" i="2"/>
  <c r="C812" i="2"/>
  <c r="D812" i="2"/>
  <c r="E812" i="2"/>
  <c r="F812" i="2"/>
  <c r="G812" i="2"/>
  <c r="H812" i="2"/>
  <c r="I812" i="2"/>
  <c r="J812" i="2"/>
  <c r="K812" i="2"/>
  <c r="L812" i="2"/>
  <c r="M812" i="2"/>
  <c r="O812" i="2"/>
  <c r="P812" i="2"/>
  <c r="Q812" i="2"/>
  <c r="R812" i="2"/>
  <c r="S812" i="2"/>
  <c r="U812" i="2"/>
  <c r="V812" i="2"/>
  <c r="W812" i="2"/>
  <c r="X812" i="2"/>
  <c r="Y812" i="2"/>
  <c r="A813" i="2"/>
  <c r="B813" i="2"/>
  <c r="C813" i="2"/>
  <c r="D813" i="2"/>
  <c r="E813" i="2"/>
  <c r="F813" i="2"/>
  <c r="G813" i="2"/>
  <c r="H813" i="2"/>
  <c r="I813" i="2"/>
  <c r="J813" i="2"/>
  <c r="K813" i="2"/>
  <c r="L813" i="2"/>
  <c r="M813" i="2"/>
  <c r="O813" i="2"/>
  <c r="P813" i="2"/>
  <c r="Q813" i="2"/>
  <c r="R813" i="2"/>
  <c r="S813" i="2"/>
  <c r="U813" i="2"/>
  <c r="V813" i="2"/>
  <c r="W813" i="2"/>
  <c r="X813" i="2"/>
  <c r="Y813" i="2"/>
  <c r="A814" i="2"/>
  <c r="B814" i="2"/>
  <c r="C814" i="2"/>
  <c r="D814" i="2"/>
  <c r="E814" i="2"/>
  <c r="F814" i="2"/>
  <c r="G814" i="2"/>
  <c r="H814" i="2"/>
  <c r="I814" i="2"/>
  <c r="J814" i="2"/>
  <c r="K814" i="2"/>
  <c r="L814" i="2"/>
  <c r="M814" i="2"/>
  <c r="O814" i="2"/>
  <c r="P814" i="2"/>
  <c r="Q814" i="2"/>
  <c r="R814" i="2"/>
  <c r="S814" i="2"/>
  <c r="U814" i="2"/>
  <c r="V814" i="2"/>
  <c r="W814" i="2"/>
  <c r="X814" i="2"/>
  <c r="Y814" i="2"/>
  <c r="A815" i="2"/>
  <c r="B815" i="2"/>
  <c r="C815" i="2"/>
  <c r="D815" i="2"/>
  <c r="E815" i="2"/>
  <c r="F815" i="2"/>
  <c r="G815" i="2"/>
  <c r="H815" i="2"/>
  <c r="I815" i="2"/>
  <c r="J815" i="2"/>
  <c r="K815" i="2"/>
  <c r="L815" i="2"/>
  <c r="M815" i="2"/>
  <c r="O815" i="2"/>
  <c r="P815" i="2"/>
  <c r="Q815" i="2"/>
  <c r="R815" i="2"/>
  <c r="S815" i="2"/>
  <c r="U815" i="2"/>
  <c r="V815" i="2"/>
  <c r="W815" i="2"/>
  <c r="X815" i="2"/>
  <c r="Y815" i="2"/>
  <c r="A816" i="2"/>
  <c r="B816" i="2"/>
  <c r="C816" i="2"/>
  <c r="D816" i="2"/>
  <c r="E816" i="2"/>
  <c r="F816" i="2"/>
  <c r="G816" i="2"/>
  <c r="H816" i="2"/>
  <c r="I816" i="2"/>
  <c r="J816" i="2"/>
  <c r="K816" i="2"/>
  <c r="L816" i="2"/>
  <c r="M816" i="2"/>
  <c r="O816" i="2"/>
  <c r="P816" i="2"/>
  <c r="Q816" i="2"/>
  <c r="R816" i="2"/>
  <c r="S816" i="2"/>
  <c r="U816" i="2"/>
  <c r="V816" i="2"/>
  <c r="W816" i="2"/>
  <c r="X816" i="2"/>
  <c r="Y816" i="2"/>
  <c r="A817" i="2"/>
  <c r="B817" i="2"/>
  <c r="C817" i="2"/>
  <c r="D817" i="2"/>
  <c r="E817" i="2"/>
  <c r="F817" i="2"/>
  <c r="G817" i="2"/>
  <c r="H817" i="2"/>
  <c r="I817" i="2"/>
  <c r="J817" i="2"/>
  <c r="K817" i="2"/>
  <c r="L817" i="2"/>
  <c r="M817" i="2"/>
  <c r="O817" i="2"/>
  <c r="P817" i="2"/>
  <c r="Q817" i="2"/>
  <c r="R817" i="2"/>
  <c r="S817" i="2"/>
  <c r="U817" i="2"/>
  <c r="V817" i="2"/>
  <c r="W817" i="2"/>
  <c r="X817" i="2"/>
  <c r="Y817" i="2"/>
  <c r="A818" i="2"/>
  <c r="B818" i="2"/>
  <c r="C818" i="2"/>
  <c r="D818" i="2"/>
  <c r="E818" i="2"/>
  <c r="F818" i="2"/>
  <c r="G818" i="2"/>
  <c r="H818" i="2"/>
  <c r="I818" i="2"/>
  <c r="J818" i="2"/>
  <c r="K818" i="2"/>
  <c r="L818" i="2"/>
  <c r="M818" i="2"/>
  <c r="O818" i="2"/>
  <c r="P818" i="2"/>
  <c r="Q818" i="2"/>
  <c r="R818" i="2"/>
  <c r="S818" i="2"/>
  <c r="U818" i="2"/>
  <c r="V818" i="2"/>
  <c r="W818" i="2"/>
  <c r="X818" i="2"/>
  <c r="Y818" i="2"/>
  <c r="A819" i="2"/>
  <c r="B819" i="2"/>
  <c r="C819" i="2"/>
  <c r="D819" i="2"/>
  <c r="E819" i="2"/>
  <c r="F819" i="2"/>
  <c r="G819" i="2"/>
  <c r="H819" i="2"/>
  <c r="I819" i="2"/>
  <c r="J819" i="2"/>
  <c r="K819" i="2"/>
  <c r="L819" i="2"/>
  <c r="M819" i="2"/>
  <c r="O819" i="2"/>
  <c r="P819" i="2"/>
  <c r="Q819" i="2"/>
  <c r="R819" i="2"/>
  <c r="S819" i="2"/>
  <c r="U819" i="2"/>
  <c r="V819" i="2"/>
  <c r="W819" i="2"/>
  <c r="X819" i="2"/>
  <c r="Y819" i="2"/>
  <c r="A820" i="2"/>
  <c r="B820" i="2"/>
  <c r="C820" i="2"/>
  <c r="D820" i="2"/>
  <c r="E820" i="2"/>
  <c r="F820" i="2"/>
  <c r="G820" i="2"/>
  <c r="H820" i="2"/>
  <c r="I820" i="2"/>
  <c r="J820" i="2"/>
  <c r="K820" i="2"/>
  <c r="L820" i="2"/>
  <c r="M820" i="2"/>
  <c r="O820" i="2"/>
  <c r="P820" i="2"/>
  <c r="Q820" i="2"/>
  <c r="R820" i="2"/>
  <c r="S820" i="2"/>
  <c r="U820" i="2"/>
  <c r="V820" i="2"/>
  <c r="W820" i="2"/>
  <c r="X820" i="2"/>
  <c r="Y820" i="2"/>
  <c r="A821" i="2"/>
  <c r="B821" i="2"/>
  <c r="C821" i="2"/>
  <c r="D821" i="2"/>
  <c r="E821" i="2"/>
  <c r="F821" i="2"/>
  <c r="G821" i="2"/>
  <c r="H821" i="2"/>
  <c r="I821" i="2"/>
  <c r="J821" i="2"/>
  <c r="K821" i="2"/>
  <c r="L821" i="2"/>
  <c r="M821" i="2"/>
  <c r="O821" i="2"/>
  <c r="P821" i="2"/>
  <c r="Q821" i="2"/>
  <c r="R821" i="2"/>
  <c r="S821" i="2"/>
  <c r="U821" i="2"/>
  <c r="V821" i="2"/>
  <c r="W821" i="2"/>
  <c r="X821" i="2"/>
  <c r="Y821" i="2"/>
  <c r="A822" i="2"/>
  <c r="B822" i="2"/>
  <c r="C822" i="2"/>
  <c r="D822" i="2"/>
  <c r="E822" i="2"/>
  <c r="F822" i="2"/>
  <c r="G822" i="2"/>
  <c r="H822" i="2"/>
  <c r="I822" i="2"/>
  <c r="J822" i="2"/>
  <c r="K822" i="2"/>
  <c r="L822" i="2"/>
  <c r="M822" i="2"/>
  <c r="O822" i="2"/>
  <c r="P822" i="2"/>
  <c r="Q822" i="2"/>
  <c r="R822" i="2"/>
  <c r="S822" i="2"/>
  <c r="U822" i="2"/>
  <c r="V822" i="2"/>
  <c r="W822" i="2"/>
  <c r="X822" i="2"/>
  <c r="Y822" i="2"/>
  <c r="A823" i="2"/>
  <c r="B823" i="2"/>
  <c r="C823" i="2"/>
  <c r="D823" i="2"/>
  <c r="E823" i="2"/>
  <c r="F823" i="2"/>
  <c r="G823" i="2"/>
  <c r="H823" i="2"/>
  <c r="I823" i="2"/>
  <c r="J823" i="2"/>
  <c r="K823" i="2"/>
  <c r="L823" i="2"/>
  <c r="M823" i="2"/>
  <c r="O823" i="2"/>
  <c r="P823" i="2"/>
  <c r="Q823" i="2"/>
  <c r="R823" i="2"/>
  <c r="S823" i="2"/>
  <c r="U823" i="2"/>
  <c r="V823" i="2"/>
  <c r="W823" i="2"/>
  <c r="X823" i="2"/>
  <c r="Y823" i="2"/>
  <c r="A824" i="2"/>
  <c r="B824" i="2"/>
  <c r="C824" i="2"/>
  <c r="D824" i="2"/>
  <c r="E824" i="2"/>
  <c r="F824" i="2"/>
  <c r="G824" i="2"/>
  <c r="H824" i="2"/>
  <c r="I824" i="2"/>
  <c r="J824" i="2"/>
  <c r="K824" i="2"/>
  <c r="L824" i="2"/>
  <c r="M824" i="2"/>
  <c r="O824" i="2"/>
  <c r="P824" i="2"/>
  <c r="Q824" i="2"/>
  <c r="R824" i="2"/>
  <c r="S824" i="2"/>
  <c r="U824" i="2"/>
  <c r="V824" i="2"/>
  <c r="W824" i="2"/>
  <c r="X824" i="2"/>
  <c r="Y824" i="2"/>
  <c r="A825" i="2"/>
  <c r="B825" i="2"/>
  <c r="C825" i="2"/>
  <c r="D825" i="2"/>
  <c r="E825" i="2"/>
  <c r="F825" i="2"/>
  <c r="G825" i="2"/>
  <c r="H825" i="2"/>
  <c r="I825" i="2"/>
  <c r="J825" i="2"/>
  <c r="K825" i="2"/>
  <c r="L825" i="2"/>
  <c r="M825" i="2"/>
  <c r="O825" i="2"/>
  <c r="P825" i="2"/>
  <c r="Q825" i="2"/>
  <c r="R825" i="2"/>
  <c r="S825" i="2"/>
  <c r="U825" i="2"/>
  <c r="V825" i="2"/>
  <c r="W825" i="2"/>
  <c r="X825" i="2"/>
  <c r="Y825" i="2"/>
  <c r="A826" i="2"/>
  <c r="B826" i="2"/>
  <c r="C826" i="2"/>
  <c r="D826" i="2"/>
  <c r="E826" i="2"/>
  <c r="F826" i="2"/>
  <c r="G826" i="2"/>
  <c r="H826" i="2"/>
  <c r="I826" i="2"/>
  <c r="J826" i="2"/>
  <c r="K826" i="2"/>
  <c r="L826" i="2"/>
  <c r="M826" i="2"/>
  <c r="O826" i="2"/>
  <c r="P826" i="2"/>
  <c r="Q826" i="2"/>
  <c r="R826" i="2"/>
  <c r="S826" i="2"/>
  <c r="U826" i="2"/>
  <c r="V826" i="2"/>
  <c r="W826" i="2"/>
  <c r="X826" i="2"/>
  <c r="Y826" i="2"/>
  <c r="A827" i="2"/>
  <c r="B827" i="2"/>
  <c r="C827" i="2"/>
  <c r="D827" i="2"/>
  <c r="E827" i="2"/>
  <c r="F827" i="2"/>
  <c r="G827" i="2"/>
  <c r="H827" i="2"/>
  <c r="I827" i="2"/>
  <c r="J827" i="2"/>
  <c r="K827" i="2"/>
  <c r="L827" i="2"/>
  <c r="M827" i="2"/>
  <c r="O827" i="2"/>
  <c r="P827" i="2"/>
  <c r="Q827" i="2"/>
  <c r="R827" i="2"/>
  <c r="S827" i="2"/>
  <c r="U827" i="2"/>
  <c r="V827" i="2"/>
  <c r="W827" i="2"/>
  <c r="X827" i="2"/>
  <c r="Y827" i="2"/>
  <c r="A828" i="2"/>
  <c r="B828" i="2"/>
  <c r="C828" i="2"/>
  <c r="D828" i="2"/>
  <c r="E828" i="2"/>
  <c r="F828" i="2"/>
  <c r="G828" i="2"/>
  <c r="H828" i="2"/>
  <c r="I828" i="2"/>
  <c r="J828" i="2"/>
  <c r="K828" i="2"/>
  <c r="L828" i="2"/>
  <c r="M828" i="2"/>
  <c r="O828" i="2"/>
  <c r="P828" i="2"/>
  <c r="Q828" i="2"/>
  <c r="R828" i="2"/>
  <c r="S828" i="2"/>
  <c r="U828" i="2"/>
  <c r="V828" i="2"/>
  <c r="W828" i="2"/>
  <c r="X828" i="2"/>
  <c r="Y828" i="2"/>
  <c r="A829" i="2"/>
  <c r="B829" i="2"/>
  <c r="C829" i="2"/>
  <c r="D829" i="2"/>
  <c r="E829" i="2"/>
  <c r="F829" i="2"/>
  <c r="G829" i="2"/>
  <c r="H829" i="2"/>
  <c r="I829" i="2"/>
  <c r="J829" i="2"/>
  <c r="K829" i="2"/>
  <c r="L829" i="2"/>
  <c r="M829" i="2"/>
  <c r="O829" i="2"/>
  <c r="P829" i="2"/>
  <c r="Q829" i="2"/>
  <c r="R829" i="2"/>
  <c r="S829" i="2"/>
  <c r="U829" i="2"/>
  <c r="V829" i="2"/>
  <c r="W829" i="2"/>
  <c r="X829" i="2"/>
  <c r="Y829" i="2"/>
  <c r="A830" i="2"/>
  <c r="B830" i="2"/>
  <c r="C830" i="2"/>
  <c r="D830" i="2"/>
  <c r="E830" i="2"/>
  <c r="F830" i="2"/>
  <c r="G830" i="2"/>
  <c r="H830" i="2"/>
  <c r="I830" i="2"/>
  <c r="J830" i="2"/>
  <c r="K830" i="2"/>
  <c r="L830" i="2"/>
  <c r="M830" i="2"/>
  <c r="O830" i="2"/>
  <c r="P830" i="2"/>
  <c r="Q830" i="2"/>
  <c r="R830" i="2"/>
  <c r="S830" i="2"/>
  <c r="U830" i="2"/>
  <c r="V830" i="2"/>
  <c r="W830" i="2"/>
  <c r="X830" i="2"/>
  <c r="Y830" i="2"/>
  <c r="A831" i="2"/>
  <c r="B831" i="2"/>
  <c r="C831" i="2"/>
  <c r="D831" i="2"/>
  <c r="E831" i="2"/>
  <c r="F831" i="2"/>
  <c r="G831" i="2"/>
  <c r="H831" i="2"/>
  <c r="I831" i="2"/>
  <c r="J831" i="2"/>
  <c r="K831" i="2"/>
  <c r="L831" i="2"/>
  <c r="M831" i="2"/>
  <c r="O831" i="2"/>
  <c r="P831" i="2"/>
  <c r="Q831" i="2"/>
  <c r="R831" i="2"/>
  <c r="S831" i="2"/>
  <c r="U831" i="2"/>
  <c r="V831" i="2"/>
  <c r="W831" i="2"/>
  <c r="X831" i="2"/>
  <c r="Y831" i="2"/>
  <c r="A832" i="2"/>
  <c r="B832" i="2"/>
  <c r="C832" i="2"/>
  <c r="D832" i="2"/>
  <c r="E832" i="2"/>
  <c r="F832" i="2"/>
  <c r="G832" i="2"/>
  <c r="H832" i="2"/>
  <c r="I832" i="2"/>
  <c r="J832" i="2"/>
  <c r="K832" i="2"/>
  <c r="L832" i="2"/>
  <c r="M832" i="2"/>
  <c r="O832" i="2"/>
  <c r="P832" i="2"/>
  <c r="Q832" i="2"/>
  <c r="R832" i="2"/>
  <c r="S832" i="2"/>
  <c r="U832" i="2"/>
  <c r="V832" i="2"/>
  <c r="W832" i="2"/>
  <c r="X832" i="2"/>
  <c r="Y832" i="2"/>
  <c r="A833" i="2"/>
  <c r="B833" i="2"/>
  <c r="C833" i="2"/>
  <c r="D833" i="2"/>
  <c r="E833" i="2"/>
  <c r="F833" i="2"/>
  <c r="G833" i="2"/>
  <c r="H833" i="2"/>
  <c r="I833" i="2"/>
  <c r="J833" i="2"/>
  <c r="K833" i="2"/>
  <c r="L833" i="2"/>
  <c r="M833" i="2"/>
  <c r="O833" i="2"/>
  <c r="P833" i="2"/>
  <c r="Q833" i="2"/>
  <c r="R833" i="2"/>
  <c r="S833" i="2"/>
  <c r="U833" i="2"/>
  <c r="V833" i="2"/>
  <c r="W833" i="2"/>
  <c r="X833" i="2"/>
  <c r="Y833" i="2"/>
  <c r="A834" i="2"/>
  <c r="B834" i="2"/>
  <c r="C834" i="2"/>
  <c r="D834" i="2"/>
  <c r="E834" i="2"/>
  <c r="F834" i="2"/>
  <c r="G834" i="2"/>
  <c r="H834" i="2"/>
  <c r="I834" i="2"/>
  <c r="J834" i="2"/>
  <c r="K834" i="2"/>
  <c r="L834" i="2"/>
  <c r="M834" i="2"/>
  <c r="O834" i="2"/>
  <c r="P834" i="2"/>
  <c r="Q834" i="2"/>
  <c r="R834" i="2"/>
  <c r="S834" i="2"/>
  <c r="U834" i="2"/>
  <c r="V834" i="2"/>
  <c r="W834" i="2"/>
  <c r="X834" i="2"/>
  <c r="Y834" i="2"/>
  <c r="A835" i="2"/>
  <c r="B835" i="2"/>
  <c r="C835" i="2"/>
  <c r="D835" i="2"/>
  <c r="E835" i="2"/>
  <c r="F835" i="2"/>
  <c r="G835" i="2"/>
  <c r="H835" i="2"/>
  <c r="I835" i="2"/>
  <c r="J835" i="2"/>
  <c r="K835" i="2"/>
  <c r="L835" i="2"/>
  <c r="M835" i="2"/>
  <c r="O835" i="2"/>
  <c r="P835" i="2"/>
  <c r="Q835" i="2"/>
  <c r="R835" i="2"/>
  <c r="S835" i="2"/>
  <c r="U835" i="2"/>
  <c r="V835" i="2"/>
  <c r="W835" i="2"/>
  <c r="X835" i="2"/>
  <c r="Y835" i="2"/>
  <c r="A836" i="2"/>
  <c r="B836" i="2"/>
  <c r="C836" i="2"/>
  <c r="D836" i="2"/>
  <c r="E836" i="2"/>
  <c r="F836" i="2"/>
  <c r="G836" i="2"/>
  <c r="H836" i="2"/>
  <c r="I836" i="2"/>
  <c r="J836" i="2"/>
  <c r="K836" i="2"/>
  <c r="L836" i="2"/>
  <c r="M836" i="2"/>
  <c r="O836" i="2"/>
  <c r="P836" i="2"/>
  <c r="Q836" i="2"/>
  <c r="R836" i="2"/>
  <c r="S836" i="2"/>
  <c r="U836" i="2"/>
  <c r="V836" i="2"/>
  <c r="W836" i="2"/>
  <c r="X836" i="2"/>
  <c r="Y836" i="2"/>
  <c r="A837" i="2"/>
  <c r="B837" i="2"/>
  <c r="C837" i="2"/>
  <c r="D837" i="2"/>
  <c r="E837" i="2"/>
  <c r="F837" i="2"/>
  <c r="G837" i="2"/>
  <c r="H837" i="2"/>
  <c r="I837" i="2"/>
  <c r="J837" i="2"/>
  <c r="K837" i="2"/>
  <c r="L837" i="2"/>
  <c r="M837" i="2"/>
  <c r="O837" i="2"/>
  <c r="P837" i="2"/>
  <c r="Q837" i="2"/>
  <c r="R837" i="2"/>
  <c r="S837" i="2"/>
  <c r="U837" i="2"/>
  <c r="V837" i="2"/>
  <c r="W837" i="2"/>
  <c r="X837" i="2"/>
  <c r="Y837" i="2"/>
  <c r="A838" i="2"/>
  <c r="B838" i="2"/>
  <c r="C838" i="2"/>
  <c r="D838" i="2"/>
  <c r="E838" i="2"/>
  <c r="F838" i="2"/>
  <c r="G838" i="2"/>
  <c r="H838" i="2"/>
  <c r="I838" i="2"/>
  <c r="J838" i="2"/>
  <c r="K838" i="2"/>
  <c r="L838" i="2"/>
  <c r="M838" i="2"/>
  <c r="O838" i="2"/>
  <c r="P838" i="2"/>
  <c r="Q838" i="2"/>
  <c r="R838" i="2"/>
  <c r="S838" i="2"/>
  <c r="U838" i="2"/>
  <c r="V838" i="2"/>
  <c r="W838" i="2"/>
  <c r="X838" i="2"/>
  <c r="Y838" i="2"/>
  <c r="A839" i="2"/>
  <c r="B839" i="2"/>
  <c r="C839" i="2"/>
  <c r="D839" i="2"/>
  <c r="E839" i="2"/>
  <c r="F839" i="2"/>
  <c r="G839" i="2"/>
  <c r="H839" i="2"/>
  <c r="I839" i="2"/>
  <c r="J839" i="2"/>
  <c r="K839" i="2"/>
  <c r="L839" i="2"/>
  <c r="M839" i="2"/>
  <c r="O839" i="2"/>
  <c r="P839" i="2"/>
  <c r="Q839" i="2"/>
  <c r="R839" i="2"/>
  <c r="S839" i="2"/>
  <c r="U839" i="2"/>
  <c r="V839" i="2"/>
  <c r="W839" i="2"/>
  <c r="X839" i="2"/>
  <c r="Y839" i="2"/>
  <c r="A840" i="2"/>
  <c r="B840" i="2"/>
  <c r="C840" i="2"/>
  <c r="D840" i="2"/>
  <c r="E840" i="2"/>
  <c r="F840" i="2"/>
  <c r="G840" i="2"/>
  <c r="H840" i="2"/>
  <c r="I840" i="2"/>
  <c r="J840" i="2"/>
  <c r="K840" i="2"/>
  <c r="L840" i="2"/>
  <c r="M840" i="2"/>
  <c r="O840" i="2"/>
  <c r="P840" i="2"/>
  <c r="Q840" i="2"/>
  <c r="R840" i="2"/>
  <c r="S840" i="2"/>
  <c r="U840" i="2"/>
  <c r="V840" i="2"/>
  <c r="W840" i="2"/>
  <c r="X840" i="2"/>
  <c r="Y840" i="2"/>
  <c r="A841" i="2"/>
  <c r="B841" i="2"/>
  <c r="C841" i="2"/>
  <c r="D841" i="2"/>
  <c r="E841" i="2"/>
  <c r="F841" i="2"/>
  <c r="G841" i="2"/>
  <c r="H841" i="2"/>
  <c r="I841" i="2"/>
  <c r="J841" i="2"/>
  <c r="K841" i="2"/>
  <c r="L841" i="2"/>
  <c r="M841" i="2"/>
  <c r="O841" i="2"/>
  <c r="P841" i="2"/>
  <c r="Q841" i="2"/>
  <c r="R841" i="2"/>
  <c r="S841" i="2"/>
  <c r="U841" i="2"/>
  <c r="V841" i="2"/>
  <c r="W841" i="2"/>
  <c r="X841" i="2"/>
  <c r="Y841" i="2"/>
  <c r="A842" i="2"/>
  <c r="B842" i="2"/>
  <c r="C842" i="2"/>
  <c r="D842" i="2"/>
  <c r="E842" i="2"/>
  <c r="F842" i="2"/>
  <c r="G842" i="2"/>
  <c r="H842" i="2"/>
  <c r="I842" i="2"/>
  <c r="J842" i="2"/>
  <c r="K842" i="2"/>
  <c r="L842" i="2"/>
  <c r="M842" i="2"/>
  <c r="O842" i="2"/>
  <c r="P842" i="2"/>
  <c r="Q842" i="2"/>
  <c r="R842" i="2"/>
  <c r="S842" i="2"/>
  <c r="U842" i="2"/>
  <c r="V842" i="2"/>
  <c r="W842" i="2"/>
  <c r="X842" i="2"/>
  <c r="Y842" i="2"/>
  <c r="A843" i="2"/>
  <c r="B843" i="2"/>
  <c r="C843" i="2"/>
  <c r="D843" i="2"/>
  <c r="E843" i="2"/>
  <c r="F843" i="2"/>
  <c r="G843" i="2"/>
  <c r="H843" i="2"/>
  <c r="I843" i="2"/>
  <c r="J843" i="2"/>
  <c r="K843" i="2"/>
  <c r="L843" i="2"/>
  <c r="M843" i="2"/>
  <c r="O843" i="2"/>
  <c r="P843" i="2"/>
  <c r="Q843" i="2"/>
  <c r="R843" i="2"/>
  <c r="S843" i="2"/>
  <c r="U843" i="2"/>
  <c r="V843" i="2"/>
  <c r="W843" i="2"/>
  <c r="X843" i="2"/>
  <c r="Y843" i="2"/>
  <c r="A844" i="2"/>
  <c r="B844" i="2"/>
  <c r="C844" i="2"/>
  <c r="D844" i="2"/>
  <c r="E844" i="2"/>
  <c r="F844" i="2"/>
  <c r="G844" i="2"/>
  <c r="H844" i="2"/>
  <c r="I844" i="2"/>
  <c r="J844" i="2"/>
  <c r="K844" i="2"/>
  <c r="L844" i="2"/>
  <c r="M844" i="2"/>
  <c r="O844" i="2"/>
  <c r="P844" i="2"/>
  <c r="Q844" i="2"/>
  <c r="R844" i="2"/>
  <c r="S844" i="2"/>
  <c r="U844" i="2"/>
  <c r="V844" i="2"/>
  <c r="W844" i="2"/>
  <c r="X844" i="2"/>
  <c r="Y844" i="2"/>
  <c r="A845" i="2"/>
  <c r="B845" i="2"/>
  <c r="C845" i="2"/>
  <c r="D845" i="2"/>
  <c r="E845" i="2"/>
  <c r="F845" i="2"/>
  <c r="G845" i="2"/>
  <c r="H845" i="2"/>
  <c r="I845" i="2"/>
  <c r="J845" i="2"/>
  <c r="K845" i="2"/>
  <c r="L845" i="2"/>
  <c r="M845" i="2"/>
  <c r="O845" i="2"/>
  <c r="P845" i="2"/>
  <c r="Q845" i="2"/>
  <c r="R845" i="2"/>
  <c r="S845" i="2"/>
  <c r="U845" i="2"/>
  <c r="V845" i="2"/>
  <c r="W845" i="2"/>
  <c r="X845" i="2"/>
  <c r="Y845" i="2"/>
  <c r="A846" i="2"/>
  <c r="B846" i="2"/>
  <c r="C846" i="2"/>
  <c r="D846" i="2"/>
  <c r="E846" i="2"/>
  <c r="F846" i="2"/>
  <c r="G846" i="2"/>
  <c r="H846" i="2"/>
  <c r="I846" i="2"/>
  <c r="J846" i="2"/>
  <c r="K846" i="2"/>
  <c r="L846" i="2"/>
  <c r="M846" i="2"/>
  <c r="O846" i="2"/>
  <c r="P846" i="2"/>
  <c r="Q846" i="2"/>
  <c r="R846" i="2"/>
  <c r="S846" i="2"/>
  <c r="U846" i="2"/>
  <c r="V846" i="2"/>
  <c r="W846" i="2"/>
  <c r="X846" i="2"/>
  <c r="Y846" i="2"/>
  <c r="A847" i="2"/>
  <c r="B847" i="2"/>
  <c r="C847" i="2"/>
  <c r="D847" i="2"/>
  <c r="E847" i="2"/>
  <c r="F847" i="2"/>
  <c r="G847" i="2"/>
  <c r="H847" i="2"/>
  <c r="I847" i="2"/>
  <c r="J847" i="2"/>
  <c r="K847" i="2"/>
  <c r="L847" i="2"/>
  <c r="M847" i="2"/>
  <c r="O847" i="2"/>
  <c r="P847" i="2"/>
  <c r="Q847" i="2"/>
  <c r="R847" i="2"/>
  <c r="S847" i="2"/>
  <c r="U847" i="2"/>
  <c r="V847" i="2"/>
  <c r="W847" i="2"/>
  <c r="X847" i="2"/>
  <c r="Y847" i="2"/>
  <c r="A848" i="2"/>
  <c r="B848" i="2"/>
  <c r="C848" i="2"/>
  <c r="D848" i="2"/>
  <c r="E848" i="2"/>
  <c r="F848" i="2"/>
  <c r="G848" i="2"/>
  <c r="H848" i="2"/>
  <c r="I848" i="2"/>
  <c r="J848" i="2"/>
  <c r="K848" i="2"/>
  <c r="L848" i="2"/>
  <c r="M848" i="2"/>
  <c r="O848" i="2"/>
  <c r="P848" i="2"/>
  <c r="Q848" i="2"/>
  <c r="R848" i="2"/>
  <c r="S848" i="2"/>
  <c r="U848" i="2"/>
  <c r="V848" i="2"/>
  <c r="W848" i="2"/>
  <c r="X848" i="2"/>
  <c r="Y848" i="2"/>
  <c r="A849" i="2"/>
  <c r="B849" i="2"/>
  <c r="C849" i="2"/>
  <c r="D849" i="2"/>
  <c r="E849" i="2"/>
  <c r="F849" i="2"/>
  <c r="G849" i="2"/>
  <c r="H849" i="2"/>
  <c r="I849" i="2"/>
  <c r="J849" i="2"/>
  <c r="K849" i="2"/>
  <c r="L849" i="2"/>
  <c r="M849" i="2"/>
  <c r="O849" i="2"/>
  <c r="P849" i="2"/>
  <c r="Q849" i="2"/>
  <c r="R849" i="2"/>
  <c r="S849" i="2"/>
  <c r="U849" i="2"/>
  <c r="V849" i="2"/>
  <c r="W849" i="2"/>
  <c r="X849" i="2"/>
  <c r="Y849" i="2"/>
  <c r="A850" i="2"/>
  <c r="B850" i="2"/>
  <c r="C850" i="2"/>
  <c r="D850" i="2"/>
  <c r="E850" i="2"/>
  <c r="F850" i="2"/>
  <c r="G850" i="2"/>
  <c r="H850" i="2"/>
  <c r="I850" i="2"/>
  <c r="J850" i="2"/>
  <c r="K850" i="2"/>
  <c r="L850" i="2"/>
  <c r="M850" i="2"/>
  <c r="O850" i="2"/>
  <c r="P850" i="2"/>
  <c r="Q850" i="2"/>
  <c r="R850" i="2"/>
  <c r="S850" i="2"/>
  <c r="U850" i="2"/>
  <c r="V850" i="2"/>
  <c r="W850" i="2"/>
  <c r="X850" i="2"/>
  <c r="Y850" i="2"/>
  <c r="A851" i="2"/>
  <c r="B851" i="2"/>
  <c r="C851" i="2"/>
  <c r="D851" i="2"/>
  <c r="E851" i="2"/>
  <c r="F851" i="2"/>
  <c r="G851" i="2"/>
  <c r="H851" i="2"/>
  <c r="I851" i="2"/>
  <c r="J851" i="2"/>
  <c r="K851" i="2"/>
  <c r="L851" i="2"/>
  <c r="M851" i="2"/>
  <c r="O851" i="2"/>
  <c r="P851" i="2"/>
  <c r="Q851" i="2"/>
  <c r="R851" i="2"/>
  <c r="S851" i="2"/>
  <c r="U851" i="2"/>
  <c r="V851" i="2"/>
  <c r="W851" i="2"/>
  <c r="X851" i="2"/>
  <c r="Y851" i="2"/>
  <c r="A852" i="2"/>
  <c r="B852" i="2"/>
  <c r="C852" i="2"/>
  <c r="D852" i="2"/>
  <c r="E852" i="2"/>
  <c r="F852" i="2"/>
  <c r="G852" i="2"/>
  <c r="H852" i="2"/>
  <c r="I852" i="2"/>
  <c r="J852" i="2"/>
  <c r="K852" i="2"/>
  <c r="L852" i="2"/>
  <c r="M852" i="2"/>
  <c r="O852" i="2"/>
  <c r="P852" i="2"/>
  <c r="Q852" i="2"/>
  <c r="R852" i="2"/>
  <c r="S852" i="2"/>
  <c r="U852" i="2"/>
  <c r="V852" i="2"/>
  <c r="W852" i="2"/>
  <c r="X852" i="2"/>
  <c r="Y852" i="2"/>
  <c r="A853" i="2"/>
  <c r="B853" i="2"/>
  <c r="C853" i="2"/>
  <c r="D853" i="2"/>
  <c r="E853" i="2"/>
  <c r="F853" i="2"/>
  <c r="G853" i="2"/>
  <c r="H853" i="2"/>
  <c r="I853" i="2"/>
  <c r="J853" i="2"/>
  <c r="K853" i="2"/>
  <c r="L853" i="2"/>
  <c r="M853" i="2"/>
  <c r="O853" i="2"/>
  <c r="P853" i="2"/>
  <c r="Q853" i="2"/>
  <c r="R853" i="2"/>
  <c r="S853" i="2"/>
  <c r="U853" i="2"/>
  <c r="V853" i="2"/>
  <c r="W853" i="2"/>
  <c r="X853" i="2"/>
  <c r="Y853" i="2"/>
  <c r="A854" i="2"/>
  <c r="B854" i="2"/>
  <c r="C854" i="2"/>
  <c r="D854" i="2"/>
  <c r="E854" i="2"/>
  <c r="F854" i="2"/>
  <c r="G854" i="2"/>
  <c r="H854" i="2"/>
  <c r="I854" i="2"/>
  <c r="J854" i="2"/>
  <c r="K854" i="2"/>
  <c r="L854" i="2"/>
  <c r="M854" i="2"/>
  <c r="O854" i="2"/>
  <c r="P854" i="2"/>
  <c r="Q854" i="2"/>
  <c r="R854" i="2"/>
  <c r="S854" i="2"/>
  <c r="U854" i="2"/>
  <c r="V854" i="2"/>
  <c r="W854" i="2"/>
  <c r="X854" i="2"/>
  <c r="Y854" i="2"/>
  <c r="A855" i="2"/>
  <c r="B855" i="2"/>
  <c r="C855" i="2"/>
  <c r="D855" i="2"/>
  <c r="E855" i="2"/>
  <c r="F855" i="2"/>
  <c r="G855" i="2"/>
  <c r="H855" i="2"/>
  <c r="I855" i="2"/>
  <c r="J855" i="2"/>
  <c r="K855" i="2"/>
  <c r="L855" i="2"/>
  <c r="M855" i="2"/>
  <c r="O855" i="2"/>
  <c r="P855" i="2"/>
  <c r="Q855" i="2"/>
  <c r="R855" i="2"/>
  <c r="S855" i="2"/>
  <c r="U855" i="2"/>
  <c r="V855" i="2"/>
  <c r="W855" i="2"/>
  <c r="X855" i="2"/>
  <c r="Y855" i="2"/>
  <c r="A856" i="2"/>
  <c r="B856" i="2"/>
  <c r="C856" i="2"/>
  <c r="D856" i="2"/>
  <c r="E856" i="2"/>
  <c r="F856" i="2"/>
  <c r="G856" i="2"/>
  <c r="H856" i="2"/>
  <c r="I856" i="2"/>
  <c r="J856" i="2"/>
  <c r="K856" i="2"/>
  <c r="L856" i="2"/>
  <c r="M856" i="2"/>
  <c r="O856" i="2"/>
  <c r="P856" i="2"/>
  <c r="Q856" i="2"/>
  <c r="R856" i="2"/>
  <c r="S856" i="2"/>
  <c r="U856" i="2"/>
  <c r="V856" i="2"/>
  <c r="W856" i="2"/>
  <c r="X856" i="2"/>
  <c r="Y856" i="2"/>
  <c r="A857" i="2"/>
  <c r="B857" i="2"/>
  <c r="C857" i="2"/>
  <c r="D857" i="2"/>
  <c r="E857" i="2"/>
  <c r="F857" i="2"/>
  <c r="G857" i="2"/>
  <c r="H857" i="2"/>
  <c r="I857" i="2"/>
  <c r="J857" i="2"/>
  <c r="K857" i="2"/>
  <c r="L857" i="2"/>
  <c r="M857" i="2"/>
  <c r="O857" i="2"/>
  <c r="P857" i="2"/>
  <c r="Q857" i="2"/>
  <c r="R857" i="2"/>
  <c r="S857" i="2"/>
  <c r="U857" i="2"/>
  <c r="V857" i="2"/>
  <c r="W857" i="2"/>
  <c r="X857" i="2"/>
  <c r="Y857" i="2"/>
  <c r="A858" i="2"/>
  <c r="B858" i="2"/>
  <c r="C858" i="2"/>
  <c r="D858" i="2"/>
  <c r="E858" i="2"/>
  <c r="F858" i="2"/>
  <c r="G858" i="2"/>
  <c r="H858" i="2"/>
  <c r="I858" i="2"/>
  <c r="J858" i="2"/>
  <c r="K858" i="2"/>
  <c r="L858" i="2"/>
  <c r="M858" i="2"/>
  <c r="O858" i="2"/>
  <c r="P858" i="2"/>
  <c r="Q858" i="2"/>
  <c r="R858" i="2"/>
  <c r="S858" i="2"/>
  <c r="U858" i="2"/>
  <c r="V858" i="2"/>
  <c r="W858" i="2"/>
  <c r="X858" i="2"/>
  <c r="Y858" i="2"/>
  <c r="A859" i="2"/>
  <c r="B859" i="2"/>
  <c r="C859" i="2"/>
  <c r="D859" i="2"/>
  <c r="E859" i="2"/>
  <c r="F859" i="2"/>
  <c r="G859" i="2"/>
  <c r="H859" i="2"/>
  <c r="I859" i="2"/>
  <c r="J859" i="2"/>
  <c r="K859" i="2"/>
  <c r="L859" i="2"/>
  <c r="M859" i="2"/>
  <c r="O859" i="2"/>
  <c r="P859" i="2"/>
  <c r="Q859" i="2"/>
  <c r="R859" i="2"/>
  <c r="S859" i="2"/>
  <c r="U859" i="2"/>
  <c r="V859" i="2"/>
  <c r="W859" i="2"/>
  <c r="X859" i="2"/>
  <c r="Y859" i="2"/>
  <c r="A860" i="2"/>
  <c r="B860" i="2"/>
  <c r="C860" i="2"/>
  <c r="D860" i="2"/>
  <c r="E860" i="2"/>
  <c r="F860" i="2"/>
  <c r="G860" i="2"/>
  <c r="H860" i="2"/>
  <c r="I860" i="2"/>
  <c r="J860" i="2"/>
  <c r="K860" i="2"/>
  <c r="L860" i="2"/>
  <c r="M860" i="2"/>
  <c r="O860" i="2"/>
  <c r="P860" i="2"/>
  <c r="Q860" i="2"/>
  <c r="R860" i="2"/>
  <c r="S860" i="2"/>
  <c r="U860" i="2"/>
  <c r="V860" i="2"/>
  <c r="W860" i="2"/>
  <c r="X860" i="2"/>
  <c r="Y860" i="2"/>
  <c r="A861" i="2"/>
  <c r="B861" i="2"/>
  <c r="C861" i="2"/>
  <c r="D861" i="2"/>
  <c r="E861" i="2"/>
  <c r="F861" i="2"/>
  <c r="G861" i="2"/>
  <c r="H861" i="2"/>
  <c r="I861" i="2"/>
  <c r="J861" i="2"/>
  <c r="K861" i="2"/>
  <c r="L861" i="2"/>
  <c r="M861" i="2"/>
  <c r="O861" i="2"/>
  <c r="P861" i="2"/>
  <c r="Q861" i="2"/>
  <c r="R861" i="2"/>
  <c r="S861" i="2"/>
  <c r="U861" i="2"/>
  <c r="V861" i="2"/>
  <c r="W861" i="2"/>
  <c r="X861" i="2"/>
  <c r="Y861" i="2"/>
  <c r="A862" i="2"/>
  <c r="B862" i="2"/>
  <c r="C862" i="2"/>
  <c r="D862" i="2"/>
  <c r="E862" i="2"/>
  <c r="F862" i="2"/>
  <c r="G862" i="2"/>
  <c r="H862" i="2"/>
  <c r="I862" i="2"/>
  <c r="J862" i="2"/>
  <c r="K862" i="2"/>
  <c r="L862" i="2"/>
  <c r="M862" i="2"/>
  <c r="O862" i="2"/>
  <c r="P862" i="2"/>
  <c r="Q862" i="2"/>
  <c r="R862" i="2"/>
  <c r="S862" i="2"/>
  <c r="U862" i="2"/>
  <c r="V862" i="2"/>
  <c r="W862" i="2"/>
  <c r="X862" i="2"/>
  <c r="Y862" i="2"/>
  <c r="A863" i="2"/>
  <c r="B863" i="2"/>
  <c r="C863" i="2"/>
  <c r="D863" i="2"/>
  <c r="E863" i="2"/>
  <c r="F863" i="2"/>
  <c r="G863" i="2"/>
  <c r="H863" i="2"/>
  <c r="I863" i="2"/>
  <c r="J863" i="2"/>
  <c r="K863" i="2"/>
  <c r="L863" i="2"/>
  <c r="M863" i="2"/>
  <c r="O863" i="2"/>
  <c r="P863" i="2"/>
  <c r="Q863" i="2"/>
  <c r="R863" i="2"/>
  <c r="S863" i="2"/>
  <c r="U863" i="2"/>
  <c r="V863" i="2"/>
  <c r="W863" i="2"/>
  <c r="X863" i="2"/>
  <c r="Y863" i="2"/>
  <c r="A864" i="2"/>
  <c r="B864" i="2"/>
  <c r="C864" i="2"/>
  <c r="D864" i="2"/>
  <c r="E864" i="2"/>
  <c r="F864" i="2"/>
  <c r="G864" i="2"/>
  <c r="H864" i="2"/>
  <c r="I864" i="2"/>
  <c r="J864" i="2"/>
  <c r="K864" i="2"/>
  <c r="L864" i="2"/>
  <c r="M864" i="2"/>
  <c r="O864" i="2"/>
  <c r="P864" i="2"/>
  <c r="Q864" i="2"/>
  <c r="R864" i="2"/>
  <c r="S864" i="2"/>
  <c r="U864" i="2"/>
  <c r="V864" i="2"/>
  <c r="W864" i="2"/>
  <c r="X864" i="2"/>
  <c r="Y864" i="2"/>
  <c r="A865" i="2"/>
  <c r="B865" i="2"/>
  <c r="C865" i="2"/>
  <c r="D865" i="2"/>
  <c r="E865" i="2"/>
  <c r="F865" i="2"/>
  <c r="G865" i="2"/>
  <c r="H865" i="2"/>
  <c r="I865" i="2"/>
  <c r="J865" i="2"/>
  <c r="K865" i="2"/>
  <c r="L865" i="2"/>
  <c r="M865" i="2"/>
  <c r="O865" i="2"/>
  <c r="P865" i="2"/>
  <c r="Q865" i="2"/>
  <c r="R865" i="2"/>
  <c r="S865" i="2"/>
  <c r="U865" i="2"/>
  <c r="V865" i="2"/>
  <c r="W865" i="2"/>
  <c r="X865" i="2"/>
  <c r="Y865" i="2"/>
  <c r="A866" i="2"/>
  <c r="B866" i="2"/>
  <c r="C866" i="2"/>
  <c r="D866" i="2"/>
  <c r="E866" i="2"/>
  <c r="F866" i="2"/>
  <c r="G866" i="2"/>
  <c r="H866" i="2"/>
  <c r="I866" i="2"/>
  <c r="J866" i="2"/>
  <c r="K866" i="2"/>
  <c r="L866" i="2"/>
  <c r="M866" i="2"/>
  <c r="O866" i="2"/>
  <c r="P866" i="2"/>
  <c r="Q866" i="2"/>
  <c r="R866" i="2"/>
  <c r="S866" i="2"/>
  <c r="U866" i="2"/>
  <c r="V866" i="2"/>
  <c r="W866" i="2"/>
  <c r="X866" i="2"/>
  <c r="Y866" i="2"/>
  <c r="A867" i="2"/>
  <c r="B867" i="2"/>
  <c r="C867" i="2"/>
  <c r="D867" i="2"/>
  <c r="E867" i="2"/>
  <c r="F867" i="2"/>
  <c r="G867" i="2"/>
  <c r="H867" i="2"/>
  <c r="I867" i="2"/>
  <c r="J867" i="2"/>
  <c r="K867" i="2"/>
  <c r="L867" i="2"/>
  <c r="M867" i="2"/>
  <c r="O867" i="2"/>
  <c r="P867" i="2"/>
  <c r="Q867" i="2"/>
  <c r="R867" i="2"/>
  <c r="S867" i="2"/>
  <c r="U867" i="2"/>
  <c r="V867" i="2"/>
  <c r="W867" i="2"/>
  <c r="X867" i="2"/>
  <c r="Y867" i="2"/>
  <c r="A868" i="2"/>
  <c r="B868" i="2"/>
  <c r="C868" i="2"/>
  <c r="D868" i="2"/>
  <c r="E868" i="2"/>
  <c r="F868" i="2"/>
  <c r="G868" i="2"/>
  <c r="H868" i="2"/>
  <c r="I868" i="2"/>
  <c r="J868" i="2"/>
  <c r="K868" i="2"/>
  <c r="L868" i="2"/>
  <c r="M868" i="2"/>
  <c r="O868" i="2"/>
  <c r="P868" i="2"/>
  <c r="Q868" i="2"/>
  <c r="R868" i="2"/>
  <c r="S868" i="2"/>
  <c r="U868" i="2"/>
  <c r="V868" i="2"/>
  <c r="W868" i="2"/>
  <c r="X868" i="2"/>
  <c r="Y868" i="2"/>
  <c r="A869" i="2"/>
  <c r="B869" i="2"/>
  <c r="C869" i="2"/>
  <c r="D869" i="2"/>
  <c r="E869" i="2"/>
  <c r="F869" i="2"/>
  <c r="G869" i="2"/>
  <c r="H869" i="2"/>
  <c r="I869" i="2"/>
  <c r="J869" i="2"/>
  <c r="K869" i="2"/>
  <c r="L869" i="2"/>
  <c r="M869" i="2"/>
  <c r="O869" i="2"/>
  <c r="P869" i="2"/>
  <c r="Q869" i="2"/>
  <c r="R869" i="2"/>
  <c r="S869" i="2"/>
  <c r="U869" i="2"/>
  <c r="V869" i="2"/>
  <c r="W869" i="2"/>
  <c r="X869" i="2"/>
  <c r="Y869" i="2"/>
  <c r="A870" i="2"/>
  <c r="B870" i="2"/>
  <c r="C870" i="2"/>
  <c r="D870" i="2"/>
  <c r="E870" i="2"/>
  <c r="F870" i="2"/>
  <c r="G870" i="2"/>
  <c r="H870" i="2"/>
  <c r="I870" i="2"/>
  <c r="J870" i="2"/>
  <c r="K870" i="2"/>
  <c r="L870" i="2"/>
  <c r="M870" i="2"/>
  <c r="O870" i="2"/>
  <c r="P870" i="2"/>
  <c r="Q870" i="2"/>
  <c r="R870" i="2"/>
  <c r="S870" i="2"/>
  <c r="U870" i="2"/>
  <c r="V870" i="2"/>
  <c r="W870" i="2"/>
  <c r="X870" i="2"/>
  <c r="Y870" i="2"/>
  <c r="A871" i="2"/>
  <c r="B871" i="2"/>
  <c r="C871" i="2"/>
  <c r="D871" i="2"/>
  <c r="E871" i="2"/>
  <c r="F871" i="2"/>
  <c r="G871" i="2"/>
  <c r="H871" i="2"/>
  <c r="I871" i="2"/>
  <c r="J871" i="2"/>
  <c r="K871" i="2"/>
  <c r="L871" i="2"/>
  <c r="M871" i="2"/>
  <c r="O871" i="2"/>
  <c r="P871" i="2"/>
  <c r="Q871" i="2"/>
  <c r="R871" i="2"/>
  <c r="S871" i="2"/>
  <c r="U871" i="2"/>
  <c r="V871" i="2"/>
  <c r="W871" i="2"/>
  <c r="X871" i="2"/>
  <c r="Y871" i="2"/>
  <c r="A872" i="2"/>
  <c r="B872" i="2"/>
  <c r="C872" i="2"/>
  <c r="D872" i="2"/>
  <c r="E872" i="2"/>
  <c r="F872" i="2"/>
  <c r="G872" i="2"/>
  <c r="H872" i="2"/>
  <c r="I872" i="2"/>
  <c r="J872" i="2"/>
  <c r="K872" i="2"/>
  <c r="L872" i="2"/>
  <c r="M872" i="2"/>
  <c r="O872" i="2"/>
  <c r="P872" i="2"/>
  <c r="Q872" i="2"/>
  <c r="R872" i="2"/>
  <c r="S872" i="2"/>
  <c r="U872" i="2"/>
  <c r="V872" i="2"/>
  <c r="W872" i="2"/>
  <c r="X872" i="2"/>
  <c r="Y872" i="2"/>
  <c r="A873" i="2"/>
  <c r="B873" i="2"/>
  <c r="C873" i="2"/>
  <c r="D873" i="2"/>
  <c r="E873" i="2"/>
  <c r="F873" i="2"/>
  <c r="G873" i="2"/>
  <c r="H873" i="2"/>
  <c r="I873" i="2"/>
  <c r="J873" i="2"/>
  <c r="K873" i="2"/>
  <c r="L873" i="2"/>
  <c r="M873" i="2"/>
  <c r="O873" i="2"/>
  <c r="P873" i="2"/>
  <c r="Q873" i="2"/>
  <c r="R873" i="2"/>
  <c r="S873" i="2"/>
  <c r="U873" i="2"/>
  <c r="V873" i="2"/>
  <c r="W873" i="2"/>
  <c r="X873" i="2"/>
  <c r="Y873" i="2"/>
  <c r="A874" i="2"/>
  <c r="B874" i="2"/>
  <c r="C874" i="2"/>
  <c r="D874" i="2"/>
  <c r="E874" i="2"/>
  <c r="F874" i="2"/>
  <c r="G874" i="2"/>
  <c r="H874" i="2"/>
  <c r="I874" i="2"/>
  <c r="J874" i="2"/>
  <c r="K874" i="2"/>
  <c r="L874" i="2"/>
  <c r="M874" i="2"/>
  <c r="O874" i="2"/>
  <c r="P874" i="2"/>
  <c r="Q874" i="2"/>
  <c r="R874" i="2"/>
  <c r="S874" i="2"/>
  <c r="U874" i="2"/>
  <c r="V874" i="2"/>
  <c r="W874" i="2"/>
  <c r="X874" i="2"/>
  <c r="Y874" i="2"/>
  <c r="A875" i="2"/>
  <c r="B875" i="2"/>
  <c r="C875" i="2"/>
  <c r="D875" i="2"/>
  <c r="E875" i="2"/>
  <c r="F875" i="2"/>
  <c r="G875" i="2"/>
  <c r="H875" i="2"/>
  <c r="I875" i="2"/>
  <c r="J875" i="2"/>
  <c r="K875" i="2"/>
  <c r="L875" i="2"/>
  <c r="M875" i="2"/>
  <c r="O875" i="2"/>
  <c r="P875" i="2"/>
  <c r="Q875" i="2"/>
  <c r="R875" i="2"/>
  <c r="S875" i="2"/>
  <c r="U875" i="2"/>
  <c r="V875" i="2"/>
  <c r="W875" i="2"/>
  <c r="X875" i="2"/>
  <c r="Y875" i="2"/>
  <c r="A876" i="2"/>
  <c r="B876" i="2"/>
  <c r="C876" i="2"/>
  <c r="D876" i="2"/>
  <c r="E876" i="2"/>
  <c r="F876" i="2"/>
  <c r="G876" i="2"/>
  <c r="H876" i="2"/>
  <c r="I876" i="2"/>
  <c r="J876" i="2"/>
  <c r="K876" i="2"/>
  <c r="L876" i="2"/>
  <c r="M876" i="2"/>
  <c r="O876" i="2"/>
  <c r="P876" i="2"/>
  <c r="Q876" i="2"/>
  <c r="R876" i="2"/>
  <c r="S876" i="2"/>
  <c r="U876" i="2"/>
  <c r="V876" i="2"/>
  <c r="W876" i="2"/>
  <c r="X876" i="2"/>
  <c r="Y876" i="2"/>
  <c r="A877" i="2"/>
  <c r="B877" i="2"/>
  <c r="C877" i="2"/>
  <c r="D877" i="2"/>
  <c r="E877" i="2"/>
  <c r="F877" i="2"/>
  <c r="G877" i="2"/>
  <c r="H877" i="2"/>
  <c r="I877" i="2"/>
  <c r="J877" i="2"/>
  <c r="K877" i="2"/>
  <c r="L877" i="2"/>
  <c r="M877" i="2"/>
  <c r="O877" i="2"/>
  <c r="P877" i="2"/>
  <c r="Q877" i="2"/>
  <c r="R877" i="2"/>
  <c r="S877" i="2"/>
  <c r="U877" i="2"/>
  <c r="V877" i="2"/>
  <c r="W877" i="2"/>
  <c r="X877" i="2"/>
  <c r="Y877" i="2"/>
  <c r="A878" i="2"/>
  <c r="B878" i="2"/>
  <c r="C878" i="2"/>
  <c r="D878" i="2"/>
  <c r="E878" i="2"/>
  <c r="F878" i="2"/>
  <c r="G878" i="2"/>
  <c r="H878" i="2"/>
  <c r="I878" i="2"/>
  <c r="J878" i="2"/>
  <c r="K878" i="2"/>
  <c r="L878" i="2"/>
  <c r="M878" i="2"/>
  <c r="O878" i="2"/>
  <c r="P878" i="2"/>
  <c r="Q878" i="2"/>
  <c r="R878" i="2"/>
  <c r="S878" i="2"/>
  <c r="U878" i="2"/>
  <c r="V878" i="2"/>
  <c r="W878" i="2"/>
  <c r="X878" i="2"/>
  <c r="Y878" i="2"/>
  <c r="A879" i="2"/>
  <c r="B879" i="2"/>
  <c r="C879" i="2"/>
  <c r="D879" i="2"/>
  <c r="E879" i="2"/>
  <c r="F879" i="2"/>
  <c r="G879" i="2"/>
  <c r="H879" i="2"/>
  <c r="I879" i="2"/>
  <c r="J879" i="2"/>
  <c r="K879" i="2"/>
  <c r="L879" i="2"/>
  <c r="M879" i="2"/>
  <c r="O879" i="2"/>
  <c r="P879" i="2"/>
  <c r="Q879" i="2"/>
  <c r="R879" i="2"/>
  <c r="S879" i="2"/>
  <c r="U879" i="2"/>
  <c r="V879" i="2"/>
  <c r="W879" i="2"/>
  <c r="X879" i="2"/>
  <c r="Y879" i="2"/>
  <c r="A880" i="2"/>
  <c r="B880" i="2"/>
  <c r="C880" i="2"/>
  <c r="D880" i="2"/>
  <c r="E880" i="2"/>
  <c r="F880" i="2"/>
  <c r="G880" i="2"/>
  <c r="H880" i="2"/>
  <c r="I880" i="2"/>
  <c r="J880" i="2"/>
  <c r="K880" i="2"/>
  <c r="L880" i="2"/>
  <c r="M880" i="2"/>
  <c r="O880" i="2"/>
  <c r="P880" i="2"/>
  <c r="Q880" i="2"/>
  <c r="R880" i="2"/>
  <c r="S880" i="2"/>
  <c r="U880" i="2"/>
  <c r="V880" i="2"/>
  <c r="W880" i="2"/>
  <c r="X880" i="2"/>
  <c r="Y880" i="2"/>
  <c r="A881" i="2"/>
  <c r="B881" i="2"/>
  <c r="C881" i="2"/>
  <c r="D881" i="2"/>
  <c r="E881" i="2"/>
  <c r="F881" i="2"/>
  <c r="G881" i="2"/>
  <c r="H881" i="2"/>
  <c r="I881" i="2"/>
  <c r="J881" i="2"/>
  <c r="K881" i="2"/>
  <c r="L881" i="2"/>
  <c r="M881" i="2"/>
  <c r="O881" i="2"/>
  <c r="P881" i="2"/>
  <c r="Q881" i="2"/>
  <c r="R881" i="2"/>
  <c r="S881" i="2"/>
  <c r="U881" i="2"/>
  <c r="V881" i="2"/>
  <c r="W881" i="2"/>
  <c r="X881" i="2"/>
  <c r="Y881" i="2"/>
  <c r="A882" i="2"/>
  <c r="B882" i="2"/>
  <c r="C882" i="2"/>
  <c r="D882" i="2"/>
  <c r="E882" i="2"/>
  <c r="F882" i="2"/>
  <c r="G882" i="2"/>
  <c r="H882" i="2"/>
  <c r="I882" i="2"/>
  <c r="J882" i="2"/>
  <c r="K882" i="2"/>
  <c r="L882" i="2"/>
  <c r="M882" i="2"/>
  <c r="O882" i="2"/>
  <c r="P882" i="2"/>
  <c r="Q882" i="2"/>
  <c r="R882" i="2"/>
  <c r="S882" i="2"/>
  <c r="U882" i="2"/>
  <c r="V882" i="2"/>
  <c r="W882" i="2"/>
  <c r="X882" i="2"/>
  <c r="Y882" i="2"/>
  <c r="A883" i="2"/>
  <c r="B883" i="2"/>
  <c r="C883" i="2"/>
  <c r="D883" i="2"/>
  <c r="E883" i="2"/>
  <c r="F883" i="2"/>
  <c r="G883" i="2"/>
  <c r="H883" i="2"/>
  <c r="I883" i="2"/>
  <c r="J883" i="2"/>
  <c r="K883" i="2"/>
  <c r="L883" i="2"/>
  <c r="M883" i="2"/>
  <c r="O883" i="2"/>
  <c r="P883" i="2"/>
  <c r="Q883" i="2"/>
  <c r="R883" i="2"/>
  <c r="S883" i="2"/>
  <c r="U883" i="2"/>
  <c r="V883" i="2"/>
  <c r="W883" i="2"/>
  <c r="X883" i="2"/>
  <c r="Y883" i="2"/>
  <c r="A884" i="2"/>
  <c r="B884" i="2"/>
  <c r="C884" i="2"/>
  <c r="D884" i="2"/>
  <c r="E884" i="2"/>
  <c r="F884" i="2"/>
  <c r="G884" i="2"/>
  <c r="H884" i="2"/>
  <c r="I884" i="2"/>
  <c r="J884" i="2"/>
  <c r="K884" i="2"/>
  <c r="L884" i="2"/>
  <c r="M884" i="2"/>
  <c r="O884" i="2"/>
  <c r="P884" i="2"/>
  <c r="Q884" i="2"/>
  <c r="R884" i="2"/>
  <c r="S884" i="2"/>
  <c r="U884" i="2"/>
  <c r="V884" i="2"/>
  <c r="W884" i="2"/>
  <c r="X884" i="2"/>
  <c r="Y884" i="2"/>
  <c r="A885" i="2"/>
  <c r="B885" i="2"/>
  <c r="C885" i="2"/>
  <c r="D885" i="2"/>
  <c r="E885" i="2"/>
  <c r="F885" i="2"/>
  <c r="G885" i="2"/>
  <c r="H885" i="2"/>
  <c r="I885" i="2"/>
  <c r="J885" i="2"/>
  <c r="K885" i="2"/>
  <c r="L885" i="2"/>
  <c r="M885" i="2"/>
  <c r="O885" i="2"/>
  <c r="P885" i="2"/>
  <c r="Q885" i="2"/>
  <c r="R885" i="2"/>
  <c r="S885" i="2"/>
  <c r="U885" i="2"/>
  <c r="V885" i="2"/>
  <c r="W885" i="2"/>
  <c r="X885" i="2"/>
  <c r="Y885" i="2"/>
  <c r="A886" i="2"/>
  <c r="B886" i="2"/>
  <c r="C886" i="2"/>
  <c r="D886" i="2"/>
  <c r="E886" i="2"/>
  <c r="F886" i="2"/>
  <c r="G886" i="2"/>
  <c r="H886" i="2"/>
  <c r="I886" i="2"/>
  <c r="J886" i="2"/>
  <c r="K886" i="2"/>
  <c r="L886" i="2"/>
  <c r="M886" i="2"/>
  <c r="O886" i="2"/>
  <c r="P886" i="2"/>
  <c r="Q886" i="2"/>
  <c r="R886" i="2"/>
  <c r="S886" i="2"/>
  <c r="U886" i="2"/>
  <c r="V886" i="2"/>
  <c r="W886" i="2"/>
  <c r="X886" i="2"/>
  <c r="Y886" i="2"/>
  <c r="A887" i="2"/>
  <c r="B887" i="2"/>
  <c r="C887" i="2"/>
  <c r="D887" i="2"/>
  <c r="E887" i="2"/>
  <c r="F887" i="2"/>
  <c r="G887" i="2"/>
  <c r="H887" i="2"/>
  <c r="I887" i="2"/>
  <c r="J887" i="2"/>
  <c r="K887" i="2"/>
  <c r="L887" i="2"/>
  <c r="M887" i="2"/>
  <c r="O887" i="2"/>
  <c r="P887" i="2"/>
  <c r="Q887" i="2"/>
  <c r="R887" i="2"/>
  <c r="S887" i="2"/>
  <c r="U887" i="2"/>
  <c r="V887" i="2"/>
  <c r="W887" i="2"/>
  <c r="X887" i="2"/>
  <c r="Y887" i="2"/>
  <c r="A888" i="2"/>
  <c r="B888" i="2"/>
  <c r="C888" i="2"/>
  <c r="D888" i="2"/>
  <c r="E888" i="2"/>
  <c r="F888" i="2"/>
  <c r="G888" i="2"/>
  <c r="H888" i="2"/>
  <c r="I888" i="2"/>
  <c r="J888" i="2"/>
  <c r="K888" i="2"/>
  <c r="L888" i="2"/>
  <c r="M888" i="2"/>
  <c r="O888" i="2"/>
  <c r="P888" i="2"/>
  <c r="Q888" i="2"/>
  <c r="R888" i="2"/>
  <c r="S888" i="2"/>
  <c r="U888" i="2"/>
  <c r="V888" i="2"/>
  <c r="W888" i="2"/>
  <c r="X888" i="2"/>
  <c r="Y888" i="2"/>
  <c r="A889" i="2"/>
  <c r="B889" i="2"/>
  <c r="C889" i="2"/>
  <c r="D889" i="2"/>
  <c r="E889" i="2"/>
  <c r="F889" i="2"/>
  <c r="G889" i="2"/>
  <c r="H889" i="2"/>
  <c r="I889" i="2"/>
  <c r="J889" i="2"/>
  <c r="K889" i="2"/>
  <c r="L889" i="2"/>
  <c r="M889" i="2"/>
  <c r="O889" i="2"/>
  <c r="P889" i="2"/>
  <c r="Q889" i="2"/>
  <c r="R889" i="2"/>
  <c r="S889" i="2"/>
  <c r="U889" i="2"/>
  <c r="V889" i="2"/>
  <c r="W889" i="2"/>
  <c r="X889" i="2"/>
  <c r="Y889" i="2"/>
  <c r="A890" i="2"/>
  <c r="B890" i="2"/>
  <c r="C890" i="2"/>
  <c r="D890" i="2"/>
  <c r="E890" i="2"/>
  <c r="F890" i="2"/>
  <c r="G890" i="2"/>
  <c r="H890" i="2"/>
  <c r="I890" i="2"/>
  <c r="J890" i="2"/>
  <c r="K890" i="2"/>
  <c r="L890" i="2"/>
  <c r="M890" i="2"/>
  <c r="O890" i="2"/>
  <c r="P890" i="2"/>
  <c r="Q890" i="2"/>
  <c r="R890" i="2"/>
  <c r="S890" i="2"/>
  <c r="U890" i="2"/>
  <c r="V890" i="2"/>
  <c r="W890" i="2"/>
  <c r="X890" i="2"/>
  <c r="Y890" i="2"/>
  <c r="A891" i="2"/>
  <c r="B891" i="2"/>
  <c r="C891" i="2"/>
  <c r="D891" i="2"/>
  <c r="E891" i="2"/>
  <c r="F891" i="2"/>
  <c r="G891" i="2"/>
  <c r="H891" i="2"/>
  <c r="I891" i="2"/>
  <c r="J891" i="2"/>
  <c r="K891" i="2"/>
  <c r="L891" i="2"/>
  <c r="M891" i="2"/>
  <c r="O891" i="2"/>
  <c r="P891" i="2"/>
  <c r="Q891" i="2"/>
  <c r="R891" i="2"/>
  <c r="S891" i="2"/>
  <c r="U891" i="2"/>
  <c r="V891" i="2"/>
  <c r="W891" i="2"/>
  <c r="X891" i="2"/>
  <c r="Y891" i="2"/>
  <c r="A892" i="2"/>
  <c r="B892" i="2"/>
  <c r="C892" i="2"/>
  <c r="D892" i="2"/>
  <c r="E892" i="2"/>
  <c r="F892" i="2"/>
  <c r="G892" i="2"/>
  <c r="H892" i="2"/>
  <c r="I892" i="2"/>
  <c r="J892" i="2"/>
  <c r="K892" i="2"/>
  <c r="L892" i="2"/>
  <c r="M892" i="2"/>
  <c r="O892" i="2"/>
  <c r="P892" i="2"/>
  <c r="Q892" i="2"/>
  <c r="R892" i="2"/>
  <c r="S892" i="2"/>
  <c r="U892" i="2"/>
  <c r="V892" i="2"/>
  <c r="W892" i="2"/>
  <c r="X892" i="2"/>
  <c r="Y892" i="2"/>
  <c r="A893" i="2"/>
  <c r="B893" i="2"/>
  <c r="C893" i="2"/>
  <c r="D893" i="2"/>
  <c r="E893" i="2"/>
  <c r="F893" i="2"/>
  <c r="G893" i="2"/>
  <c r="H893" i="2"/>
  <c r="I893" i="2"/>
  <c r="J893" i="2"/>
  <c r="K893" i="2"/>
  <c r="L893" i="2"/>
  <c r="M893" i="2"/>
  <c r="O893" i="2"/>
  <c r="P893" i="2"/>
  <c r="Q893" i="2"/>
  <c r="R893" i="2"/>
  <c r="S893" i="2"/>
  <c r="U893" i="2"/>
  <c r="V893" i="2"/>
  <c r="W893" i="2"/>
  <c r="X893" i="2"/>
  <c r="Y893" i="2"/>
  <c r="A894" i="2"/>
  <c r="B894" i="2"/>
  <c r="C894" i="2"/>
  <c r="D894" i="2"/>
  <c r="E894" i="2"/>
  <c r="F894" i="2"/>
  <c r="G894" i="2"/>
  <c r="H894" i="2"/>
  <c r="I894" i="2"/>
  <c r="J894" i="2"/>
  <c r="K894" i="2"/>
  <c r="L894" i="2"/>
  <c r="M894" i="2"/>
  <c r="O894" i="2"/>
  <c r="P894" i="2"/>
  <c r="Q894" i="2"/>
  <c r="R894" i="2"/>
  <c r="S894" i="2"/>
  <c r="U894" i="2"/>
  <c r="V894" i="2"/>
  <c r="W894" i="2"/>
  <c r="X894" i="2"/>
  <c r="Y894" i="2"/>
  <c r="A895" i="2"/>
  <c r="B895" i="2"/>
  <c r="C895" i="2"/>
  <c r="D895" i="2"/>
  <c r="E895" i="2"/>
  <c r="F895" i="2"/>
  <c r="G895" i="2"/>
  <c r="H895" i="2"/>
  <c r="I895" i="2"/>
  <c r="J895" i="2"/>
  <c r="K895" i="2"/>
  <c r="L895" i="2"/>
  <c r="M895" i="2"/>
  <c r="O895" i="2"/>
  <c r="P895" i="2"/>
  <c r="Q895" i="2"/>
  <c r="R895" i="2"/>
  <c r="S895" i="2"/>
  <c r="U895" i="2"/>
  <c r="V895" i="2"/>
  <c r="W895" i="2"/>
  <c r="X895" i="2"/>
  <c r="Y895" i="2"/>
  <c r="A896" i="2"/>
  <c r="B896" i="2"/>
  <c r="C896" i="2"/>
  <c r="D896" i="2"/>
  <c r="E896" i="2"/>
  <c r="F896" i="2"/>
  <c r="G896" i="2"/>
  <c r="H896" i="2"/>
  <c r="I896" i="2"/>
  <c r="J896" i="2"/>
  <c r="K896" i="2"/>
  <c r="L896" i="2"/>
  <c r="M896" i="2"/>
  <c r="O896" i="2"/>
  <c r="P896" i="2"/>
  <c r="Q896" i="2"/>
  <c r="R896" i="2"/>
  <c r="S896" i="2"/>
  <c r="U896" i="2"/>
  <c r="V896" i="2"/>
  <c r="W896" i="2"/>
  <c r="X896" i="2"/>
  <c r="Y896" i="2"/>
  <c r="A897" i="2"/>
  <c r="B897" i="2"/>
  <c r="C897" i="2"/>
  <c r="D897" i="2"/>
  <c r="E897" i="2"/>
  <c r="F897" i="2"/>
  <c r="G897" i="2"/>
  <c r="H897" i="2"/>
  <c r="I897" i="2"/>
  <c r="J897" i="2"/>
  <c r="K897" i="2"/>
  <c r="L897" i="2"/>
  <c r="M897" i="2"/>
  <c r="O897" i="2"/>
  <c r="P897" i="2"/>
  <c r="Q897" i="2"/>
  <c r="R897" i="2"/>
  <c r="S897" i="2"/>
  <c r="U897" i="2"/>
  <c r="V897" i="2"/>
  <c r="W897" i="2"/>
  <c r="X897" i="2"/>
  <c r="Y897" i="2"/>
  <c r="A898" i="2"/>
  <c r="B898" i="2"/>
  <c r="C898" i="2"/>
  <c r="D898" i="2"/>
  <c r="E898" i="2"/>
  <c r="F898" i="2"/>
  <c r="G898" i="2"/>
  <c r="H898" i="2"/>
  <c r="I898" i="2"/>
  <c r="J898" i="2"/>
  <c r="K898" i="2"/>
  <c r="L898" i="2"/>
  <c r="M898" i="2"/>
  <c r="O898" i="2"/>
  <c r="P898" i="2"/>
  <c r="Q898" i="2"/>
  <c r="R898" i="2"/>
  <c r="S898" i="2"/>
  <c r="U898" i="2"/>
  <c r="V898" i="2"/>
  <c r="W898" i="2"/>
  <c r="X898" i="2"/>
  <c r="Y898" i="2"/>
  <c r="A899" i="2"/>
  <c r="B899" i="2"/>
  <c r="C899" i="2"/>
  <c r="D899" i="2"/>
  <c r="E899" i="2"/>
  <c r="F899" i="2"/>
  <c r="G899" i="2"/>
  <c r="H899" i="2"/>
  <c r="I899" i="2"/>
  <c r="J899" i="2"/>
  <c r="K899" i="2"/>
  <c r="L899" i="2"/>
  <c r="M899" i="2"/>
  <c r="O899" i="2"/>
  <c r="P899" i="2"/>
  <c r="Q899" i="2"/>
  <c r="R899" i="2"/>
  <c r="S899" i="2"/>
  <c r="U899" i="2"/>
  <c r="V899" i="2"/>
  <c r="W899" i="2"/>
  <c r="X899" i="2"/>
  <c r="Y899" i="2"/>
  <c r="A900" i="2"/>
  <c r="B900" i="2"/>
  <c r="C900" i="2"/>
  <c r="D900" i="2"/>
  <c r="E900" i="2"/>
  <c r="F900" i="2"/>
  <c r="G900" i="2"/>
  <c r="H900" i="2"/>
  <c r="I900" i="2"/>
  <c r="J900" i="2"/>
  <c r="K900" i="2"/>
  <c r="L900" i="2"/>
  <c r="M900" i="2"/>
  <c r="O900" i="2"/>
  <c r="P900" i="2"/>
  <c r="Q900" i="2"/>
  <c r="R900" i="2"/>
  <c r="S900" i="2"/>
  <c r="U900" i="2"/>
  <c r="V900" i="2"/>
  <c r="W900" i="2"/>
  <c r="X900" i="2"/>
  <c r="Y900" i="2"/>
  <c r="A901" i="2"/>
  <c r="B901" i="2"/>
  <c r="C901" i="2"/>
  <c r="D901" i="2"/>
  <c r="E901" i="2"/>
  <c r="F901" i="2"/>
  <c r="G901" i="2"/>
  <c r="H901" i="2"/>
  <c r="I901" i="2"/>
  <c r="J901" i="2"/>
  <c r="K901" i="2"/>
  <c r="L901" i="2"/>
  <c r="M901" i="2"/>
  <c r="O901" i="2"/>
  <c r="P901" i="2"/>
  <c r="Q901" i="2"/>
  <c r="R901" i="2"/>
  <c r="S901" i="2"/>
  <c r="U901" i="2"/>
  <c r="V901" i="2"/>
  <c r="W901" i="2"/>
  <c r="X901" i="2"/>
  <c r="Y901" i="2"/>
  <c r="A902" i="2"/>
  <c r="B902" i="2"/>
  <c r="C902" i="2"/>
  <c r="D902" i="2"/>
  <c r="E902" i="2"/>
  <c r="F902" i="2"/>
  <c r="G902" i="2"/>
  <c r="H902" i="2"/>
  <c r="I902" i="2"/>
  <c r="J902" i="2"/>
  <c r="K902" i="2"/>
  <c r="L902" i="2"/>
  <c r="M902" i="2"/>
  <c r="O902" i="2"/>
  <c r="P902" i="2"/>
  <c r="Q902" i="2"/>
  <c r="R902" i="2"/>
  <c r="S902" i="2"/>
  <c r="U902" i="2"/>
  <c r="V902" i="2"/>
  <c r="W902" i="2"/>
  <c r="X902" i="2"/>
  <c r="Y902" i="2"/>
  <c r="A903" i="2"/>
  <c r="B903" i="2"/>
  <c r="C903" i="2"/>
  <c r="D903" i="2"/>
  <c r="E903" i="2"/>
  <c r="F903" i="2"/>
  <c r="G903" i="2"/>
  <c r="H903" i="2"/>
  <c r="I903" i="2"/>
  <c r="J903" i="2"/>
  <c r="K903" i="2"/>
  <c r="L903" i="2"/>
  <c r="M903" i="2"/>
  <c r="O903" i="2"/>
  <c r="P903" i="2"/>
  <c r="Q903" i="2"/>
  <c r="R903" i="2"/>
  <c r="S903" i="2"/>
  <c r="U903" i="2"/>
  <c r="V903" i="2"/>
  <c r="W903" i="2"/>
  <c r="X903" i="2"/>
  <c r="Y903" i="2"/>
  <c r="A904" i="2"/>
  <c r="B904" i="2"/>
  <c r="C904" i="2"/>
  <c r="D904" i="2"/>
  <c r="E904" i="2"/>
  <c r="F904" i="2"/>
  <c r="G904" i="2"/>
  <c r="H904" i="2"/>
  <c r="I904" i="2"/>
  <c r="J904" i="2"/>
  <c r="K904" i="2"/>
  <c r="L904" i="2"/>
  <c r="M904" i="2"/>
  <c r="O904" i="2"/>
  <c r="P904" i="2"/>
  <c r="Q904" i="2"/>
  <c r="R904" i="2"/>
  <c r="S904" i="2"/>
  <c r="U904" i="2"/>
  <c r="V904" i="2"/>
  <c r="W904" i="2"/>
  <c r="X904" i="2"/>
  <c r="Y904" i="2"/>
  <c r="A905" i="2"/>
  <c r="B905" i="2"/>
  <c r="C905" i="2"/>
  <c r="D905" i="2"/>
  <c r="E905" i="2"/>
  <c r="F905" i="2"/>
  <c r="G905" i="2"/>
  <c r="H905" i="2"/>
  <c r="I905" i="2"/>
  <c r="J905" i="2"/>
  <c r="K905" i="2"/>
  <c r="L905" i="2"/>
  <c r="M905" i="2"/>
  <c r="O905" i="2"/>
  <c r="P905" i="2"/>
  <c r="Q905" i="2"/>
  <c r="R905" i="2"/>
  <c r="S905" i="2"/>
  <c r="U905" i="2"/>
  <c r="V905" i="2"/>
  <c r="W905" i="2"/>
  <c r="X905" i="2"/>
  <c r="Y905" i="2"/>
  <c r="A906" i="2"/>
  <c r="B906" i="2"/>
  <c r="C906" i="2"/>
  <c r="D906" i="2"/>
  <c r="E906" i="2"/>
  <c r="F906" i="2"/>
  <c r="G906" i="2"/>
  <c r="H906" i="2"/>
  <c r="I906" i="2"/>
  <c r="J906" i="2"/>
  <c r="K906" i="2"/>
  <c r="L906" i="2"/>
  <c r="M906" i="2"/>
  <c r="O906" i="2"/>
  <c r="P906" i="2"/>
  <c r="Q906" i="2"/>
  <c r="R906" i="2"/>
  <c r="S906" i="2"/>
  <c r="U906" i="2"/>
  <c r="V906" i="2"/>
  <c r="W906" i="2"/>
  <c r="X906" i="2"/>
  <c r="Y906" i="2"/>
  <c r="A907" i="2"/>
  <c r="B907" i="2"/>
  <c r="C907" i="2"/>
  <c r="D907" i="2"/>
  <c r="E907" i="2"/>
  <c r="F907" i="2"/>
  <c r="G907" i="2"/>
  <c r="H907" i="2"/>
  <c r="I907" i="2"/>
  <c r="J907" i="2"/>
  <c r="K907" i="2"/>
  <c r="L907" i="2"/>
  <c r="M907" i="2"/>
  <c r="O907" i="2"/>
  <c r="P907" i="2"/>
  <c r="Q907" i="2"/>
  <c r="R907" i="2"/>
  <c r="S907" i="2"/>
  <c r="U907" i="2"/>
  <c r="V907" i="2"/>
  <c r="W907" i="2"/>
  <c r="X907" i="2"/>
  <c r="Y907" i="2"/>
  <c r="A908" i="2"/>
  <c r="B908" i="2"/>
  <c r="C908" i="2"/>
  <c r="D908" i="2"/>
  <c r="E908" i="2"/>
  <c r="F908" i="2"/>
  <c r="G908" i="2"/>
  <c r="H908" i="2"/>
  <c r="I908" i="2"/>
  <c r="J908" i="2"/>
  <c r="K908" i="2"/>
  <c r="L908" i="2"/>
  <c r="M908" i="2"/>
  <c r="O908" i="2"/>
  <c r="P908" i="2"/>
  <c r="Q908" i="2"/>
  <c r="R908" i="2"/>
  <c r="S908" i="2"/>
  <c r="U908" i="2"/>
  <c r="V908" i="2"/>
  <c r="W908" i="2"/>
  <c r="X908" i="2"/>
  <c r="Y908" i="2"/>
  <c r="A909" i="2"/>
  <c r="B909" i="2"/>
  <c r="C909" i="2"/>
  <c r="D909" i="2"/>
  <c r="E909" i="2"/>
  <c r="F909" i="2"/>
  <c r="G909" i="2"/>
  <c r="H909" i="2"/>
  <c r="I909" i="2"/>
  <c r="J909" i="2"/>
  <c r="K909" i="2"/>
  <c r="L909" i="2"/>
  <c r="M909" i="2"/>
  <c r="O909" i="2"/>
  <c r="P909" i="2"/>
  <c r="Q909" i="2"/>
  <c r="R909" i="2"/>
  <c r="S909" i="2"/>
  <c r="U909" i="2"/>
  <c r="V909" i="2"/>
  <c r="W909" i="2"/>
  <c r="X909" i="2"/>
  <c r="Y909" i="2"/>
  <c r="A910" i="2"/>
  <c r="B910" i="2"/>
  <c r="C910" i="2"/>
  <c r="D910" i="2"/>
  <c r="E910" i="2"/>
  <c r="F910" i="2"/>
  <c r="G910" i="2"/>
  <c r="H910" i="2"/>
  <c r="I910" i="2"/>
  <c r="J910" i="2"/>
  <c r="K910" i="2"/>
  <c r="L910" i="2"/>
  <c r="M910" i="2"/>
  <c r="O910" i="2"/>
  <c r="P910" i="2"/>
  <c r="Q910" i="2"/>
  <c r="R910" i="2"/>
  <c r="S910" i="2"/>
  <c r="U910" i="2"/>
  <c r="V910" i="2"/>
  <c r="W910" i="2"/>
  <c r="X910" i="2"/>
  <c r="Y910" i="2"/>
  <c r="A911" i="2"/>
  <c r="B911" i="2"/>
  <c r="C911" i="2"/>
  <c r="D911" i="2"/>
  <c r="E911" i="2"/>
  <c r="F911" i="2"/>
  <c r="G911" i="2"/>
  <c r="H911" i="2"/>
  <c r="I911" i="2"/>
  <c r="J911" i="2"/>
  <c r="K911" i="2"/>
  <c r="L911" i="2"/>
  <c r="M911" i="2"/>
  <c r="O911" i="2"/>
  <c r="P911" i="2"/>
  <c r="Q911" i="2"/>
  <c r="R911" i="2"/>
  <c r="S911" i="2"/>
  <c r="U911" i="2"/>
  <c r="V911" i="2"/>
  <c r="W911" i="2"/>
  <c r="X911" i="2"/>
  <c r="Y911" i="2"/>
  <c r="A912" i="2"/>
  <c r="B912" i="2"/>
  <c r="C912" i="2"/>
  <c r="D912" i="2"/>
  <c r="E912" i="2"/>
  <c r="F912" i="2"/>
  <c r="G912" i="2"/>
  <c r="H912" i="2"/>
  <c r="I912" i="2"/>
  <c r="J912" i="2"/>
  <c r="K912" i="2"/>
  <c r="L912" i="2"/>
  <c r="M912" i="2"/>
  <c r="O912" i="2"/>
  <c r="P912" i="2"/>
  <c r="Q912" i="2"/>
  <c r="R912" i="2"/>
  <c r="S912" i="2"/>
  <c r="U912" i="2"/>
  <c r="V912" i="2"/>
  <c r="W912" i="2"/>
  <c r="X912" i="2"/>
  <c r="Y912" i="2"/>
  <c r="A913" i="2"/>
  <c r="B913" i="2"/>
  <c r="C913" i="2"/>
  <c r="D913" i="2"/>
  <c r="E913" i="2"/>
  <c r="F913" i="2"/>
  <c r="G913" i="2"/>
  <c r="H913" i="2"/>
  <c r="I913" i="2"/>
  <c r="J913" i="2"/>
  <c r="K913" i="2"/>
  <c r="L913" i="2"/>
  <c r="M913" i="2"/>
  <c r="O913" i="2"/>
  <c r="P913" i="2"/>
  <c r="Q913" i="2"/>
  <c r="R913" i="2"/>
  <c r="S913" i="2"/>
  <c r="U913" i="2"/>
  <c r="V913" i="2"/>
  <c r="W913" i="2"/>
  <c r="X913" i="2"/>
  <c r="Y913" i="2"/>
  <c r="A914" i="2"/>
  <c r="B914" i="2"/>
  <c r="C914" i="2"/>
  <c r="D914" i="2"/>
  <c r="E914" i="2"/>
  <c r="F914" i="2"/>
  <c r="G914" i="2"/>
  <c r="H914" i="2"/>
  <c r="I914" i="2"/>
  <c r="J914" i="2"/>
  <c r="K914" i="2"/>
  <c r="L914" i="2"/>
  <c r="M914" i="2"/>
  <c r="O914" i="2"/>
  <c r="P914" i="2"/>
  <c r="Q914" i="2"/>
  <c r="R914" i="2"/>
  <c r="S914" i="2"/>
  <c r="U914" i="2"/>
  <c r="V914" i="2"/>
  <c r="W914" i="2"/>
  <c r="X914" i="2"/>
  <c r="Y914" i="2"/>
  <c r="A915" i="2"/>
  <c r="B915" i="2"/>
  <c r="C915" i="2"/>
  <c r="D915" i="2"/>
  <c r="E915" i="2"/>
  <c r="F915" i="2"/>
  <c r="G915" i="2"/>
  <c r="H915" i="2"/>
  <c r="I915" i="2"/>
  <c r="J915" i="2"/>
  <c r="K915" i="2"/>
  <c r="L915" i="2"/>
  <c r="M915" i="2"/>
  <c r="O915" i="2"/>
  <c r="P915" i="2"/>
  <c r="Q915" i="2"/>
  <c r="R915" i="2"/>
  <c r="S915" i="2"/>
  <c r="U915" i="2"/>
  <c r="V915" i="2"/>
  <c r="W915" i="2"/>
  <c r="X915" i="2"/>
  <c r="Y915" i="2"/>
  <c r="A916" i="2"/>
  <c r="B916" i="2"/>
  <c r="C916" i="2"/>
  <c r="D916" i="2"/>
  <c r="E916" i="2"/>
  <c r="F916" i="2"/>
  <c r="G916" i="2"/>
  <c r="H916" i="2"/>
  <c r="I916" i="2"/>
  <c r="J916" i="2"/>
  <c r="K916" i="2"/>
  <c r="L916" i="2"/>
  <c r="M916" i="2"/>
  <c r="O916" i="2"/>
  <c r="P916" i="2"/>
  <c r="Q916" i="2"/>
  <c r="R916" i="2"/>
  <c r="S916" i="2"/>
  <c r="U916" i="2"/>
  <c r="V916" i="2"/>
  <c r="W916" i="2"/>
  <c r="X916" i="2"/>
  <c r="Y916" i="2"/>
  <c r="A917" i="2"/>
  <c r="B917" i="2"/>
  <c r="C917" i="2"/>
  <c r="D917" i="2"/>
  <c r="E917" i="2"/>
  <c r="F917" i="2"/>
  <c r="G917" i="2"/>
  <c r="H917" i="2"/>
  <c r="I917" i="2"/>
  <c r="J917" i="2"/>
  <c r="K917" i="2"/>
  <c r="L917" i="2"/>
  <c r="M917" i="2"/>
  <c r="O917" i="2"/>
  <c r="P917" i="2"/>
  <c r="Q917" i="2"/>
  <c r="R917" i="2"/>
  <c r="S917" i="2"/>
  <c r="U917" i="2"/>
  <c r="V917" i="2"/>
  <c r="W917" i="2"/>
  <c r="X917" i="2"/>
  <c r="Y917" i="2"/>
  <c r="A918" i="2"/>
  <c r="B918" i="2"/>
  <c r="C918" i="2"/>
  <c r="D918" i="2"/>
  <c r="E918" i="2"/>
  <c r="F918" i="2"/>
  <c r="G918" i="2"/>
  <c r="H918" i="2"/>
  <c r="I918" i="2"/>
  <c r="J918" i="2"/>
  <c r="K918" i="2"/>
  <c r="L918" i="2"/>
  <c r="M918" i="2"/>
  <c r="O918" i="2"/>
  <c r="P918" i="2"/>
  <c r="Q918" i="2"/>
  <c r="R918" i="2"/>
  <c r="S918" i="2"/>
  <c r="U918" i="2"/>
  <c r="V918" i="2"/>
  <c r="W918" i="2"/>
  <c r="X918" i="2"/>
  <c r="Y918" i="2"/>
  <c r="A919" i="2"/>
  <c r="B919" i="2"/>
  <c r="C919" i="2"/>
  <c r="D919" i="2"/>
  <c r="E919" i="2"/>
  <c r="F919" i="2"/>
  <c r="G919" i="2"/>
  <c r="H919" i="2"/>
  <c r="I919" i="2"/>
  <c r="J919" i="2"/>
  <c r="K919" i="2"/>
  <c r="L919" i="2"/>
  <c r="M919" i="2"/>
  <c r="O919" i="2"/>
  <c r="P919" i="2"/>
  <c r="Q919" i="2"/>
  <c r="R919" i="2"/>
  <c r="S919" i="2"/>
  <c r="U919" i="2"/>
  <c r="V919" i="2"/>
  <c r="W919" i="2"/>
  <c r="X919" i="2"/>
  <c r="Y919" i="2"/>
  <c r="A920" i="2"/>
  <c r="B920" i="2"/>
  <c r="C920" i="2"/>
  <c r="D920" i="2"/>
  <c r="E920" i="2"/>
  <c r="F920" i="2"/>
  <c r="G920" i="2"/>
  <c r="H920" i="2"/>
  <c r="I920" i="2"/>
  <c r="J920" i="2"/>
  <c r="K920" i="2"/>
  <c r="L920" i="2"/>
  <c r="M920" i="2"/>
  <c r="O920" i="2"/>
  <c r="P920" i="2"/>
  <c r="Q920" i="2"/>
  <c r="R920" i="2"/>
  <c r="S920" i="2"/>
  <c r="U920" i="2"/>
  <c r="V920" i="2"/>
  <c r="W920" i="2"/>
  <c r="X920" i="2"/>
  <c r="Y920" i="2"/>
  <c r="A921" i="2"/>
  <c r="B921" i="2"/>
  <c r="C921" i="2"/>
  <c r="D921" i="2"/>
  <c r="E921" i="2"/>
  <c r="F921" i="2"/>
  <c r="G921" i="2"/>
  <c r="H921" i="2"/>
  <c r="I921" i="2"/>
  <c r="J921" i="2"/>
  <c r="K921" i="2"/>
  <c r="L921" i="2"/>
  <c r="M921" i="2"/>
  <c r="O921" i="2"/>
  <c r="P921" i="2"/>
  <c r="Q921" i="2"/>
  <c r="R921" i="2"/>
  <c r="S921" i="2"/>
  <c r="U921" i="2"/>
  <c r="V921" i="2"/>
  <c r="W921" i="2"/>
  <c r="X921" i="2"/>
  <c r="Y921" i="2"/>
  <c r="A922" i="2"/>
  <c r="B922" i="2"/>
  <c r="C922" i="2"/>
  <c r="D922" i="2"/>
  <c r="E922" i="2"/>
  <c r="F922" i="2"/>
  <c r="G922" i="2"/>
  <c r="H922" i="2"/>
  <c r="I922" i="2"/>
  <c r="J922" i="2"/>
  <c r="K922" i="2"/>
  <c r="L922" i="2"/>
  <c r="M922" i="2"/>
  <c r="O922" i="2"/>
  <c r="P922" i="2"/>
  <c r="Q922" i="2"/>
  <c r="R922" i="2"/>
  <c r="S922" i="2"/>
  <c r="U922" i="2"/>
  <c r="V922" i="2"/>
  <c r="W922" i="2"/>
  <c r="X922" i="2"/>
  <c r="Y922" i="2"/>
  <c r="A923" i="2"/>
  <c r="B923" i="2"/>
  <c r="C923" i="2"/>
  <c r="D923" i="2"/>
  <c r="E923" i="2"/>
  <c r="F923" i="2"/>
  <c r="G923" i="2"/>
  <c r="H923" i="2"/>
  <c r="I923" i="2"/>
  <c r="J923" i="2"/>
  <c r="K923" i="2"/>
  <c r="L923" i="2"/>
  <c r="M923" i="2"/>
  <c r="O923" i="2"/>
  <c r="P923" i="2"/>
  <c r="Q923" i="2"/>
  <c r="R923" i="2"/>
  <c r="S923" i="2"/>
  <c r="U923" i="2"/>
  <c r="V923" i="2"/>
  <c r="W923" i="2"/>
  <c r="X923" i="2"/>
  <c r="Y923" i="2"/>
  <c r="A924" i="2"/>
  <c r="B924" i="2"/>
  <c r="C924" i="2"/>
  <c r="D924" i="2"/>
  <c r="E924" i="2"/>
  <c r="F924" i="2"/>
  <c r="G924" i="2"/>
  <c r="H924" i="2"/>
  <c r="I924" i="2"/>
  <c r="J924" i="2"/>
  <c r="K924" i="2"/>
  <c r="L924" i="2"/>
  <c r="M924" i="2"/>
  <c r="O924" i="2"/>
  <c r="P924" i="2"/>
  <c r="Q924" i="2"/>
  <c r="R924" i="2"/>
  <c r="S924" i="2"/>
  <c r="U924" i="2"/>
  <c r="V924" i="2"/>
  <c r="W924" i="2"/>
  <c r="X924" i="2"/>
  <c r="Y924" i="2"/>
  <c r="A925" i="2"/>
  <c r="B925" i="2"/>
  <c r="C925" i="2"/>
  <c r="D925" i="2"/>
  <c r="E925" i="2"/>
  <c r="F925" i="2"/>
  <c r="G925" i="2"/>
  <c r="H925" i="2"/>
  <c r="I925" i="2"/>
  <c r="J925" i="2"/>
  <c r="K925" i="2"/>
  <c r="L925" i="2"/>
  <c r="M925" i="2"/>
  <c r="O925" i="2"/>
  <c r="P925" i="2"/>
  <c r="Q925" i="2"/>
  <c r="R925" i="2"/>
  <c r="S925" i="2"/>
  <c r="U925" i="2"/>
  <c r="V925" i="2"/>
  <c r="W925" i="2"/>
  <c r="X925" i="2"/>
  <c r="Y925" i="2"/>
  <c r="A926" i="2"/>
  <c r="B926" i="2"/>
  <c r="C926" i="2"/>
  <c r="D926" i="2"/>
  <c r="E926" i="2"/>
  <c r="F926" i="2"/>
  <c r="G926" i="2"/>
  <c r="H926" i="2"/>
  <c r="I926" i="2"/>
  <c r="J926" i="2"/>
  <c r="K926" i="2"/>
  <c r="L926" i="2"/>
  <c r="M926" i="2"/>
  <c r="O926" i="2"/>
  <c r="P926" i="2"/>
  <c r="Q926" i="2"/>
  <c r="R926" i="2"/>
  <c r="S926" i="2"/>
  <c r="U926" i="2"/>
  <c r="V926" i="2"/>
  <c r="W926" i="2"/>
  <c r="X926" i="2"/>
  <c r="Y926" i="2"/>
  <c r="A927" i="2"/>
  <c r="B927" i="2"/>
  <c r="C927" i="2"/>
  <c r="D927" i="2"/>
  <c r="E927" i="2"/>
  <c r="F927" i="2"/>
  <c r="G927" i="2"/>
  <c r="H927" i="2"/>
  <c r="I927" i="2"/>
  <c r="J927" i="2"/>
  <c r="K927" i="2"/>
  <c r="L927" i="2"/>
  <c r="M927" i="2"/>
  <c r="O927" i="2"/>
  <c r="P927" i="2"/>
  <c r="Q927" i="2"/>
  <c r="R927" i="2"/>
  <c r="S927" i="2"/>
  <c r="U927" i="2"/>
  <c r="V927" i="2"/>
  <c r="W927" i="2"/>
  <c r="X927" i="2"/>
  <c r="Y927" i="2"/>
  <c r="A928" i="2"/>
  <c r="B928" i="2"/>
  <c r="C928" i="2"/>
  <c r="D928" i="2"/>
  <c r="E928" i="2"/>
  <c r="F928" i="2"/>
  <c r="G928" i="2"/>
  <c r="H928" i="2"/>
  <c r="I928" i="2"/>
  <c r="J928" i="2"/>
  <c r="K928" i="2"/>
  <c r="L928" i="2"/>
  <c r="M928" i="2"/>
  <c r="O928" i="2"/>
  <c r="P928" i="2"/>
  <c r="Q928" i="2"/>
  <c r="R928" i="2"/>
  <c r="S928" i="2"/>
  <c r="U928" i="2"/>
  <c r="V928" i="2"/>
  <c r="W928" i="2"/>
  <c r="X928" i="2"/>
  <c r="Y928" i="2"/>
  <c r="A929" i="2"/>
  <c r="B929" i="2"/>
  <c r="C929" i="2"/>
  <c r="D929" i="2"/>
  <c r="E929" i="2"/>
  <c r="F929" i="2"/>
  <c r="G929" i="2"/>
  <c r="H929" i="2"/>
  <c r="I929" i="2"/>
  <c r="J929" i="2"/>
  <c r="K929" i="2"/>
  <c r="L929" i="2"/>
  <c r="M929" i="2"/>
  <c r="O929" i="2"/>
  <c r="P929" i="2"/>
  <c r="Q929" i="2"/>
  <c r="R929" i="2"/>
  <c r="S929" i="2"/>
  <c r="U929" i="2"/>
  <c r="V929" i="2"/>
  <c r="W929" i="2"/>
  <c r="X929" i="2"/>
  <c r="Y929" i="2"/>
  <c r="A930" i="2"/>
  <c r="B930" i="2"/>
  <c r="C930" i="2"/>
  <c r="D930" i="2"/>
  <c r="E930" i="2"/>
  <c r="F930" i="2"/>
  <c r="G930" i="2"/>
  <c r="H930" i="2"/>
  <c r="I930" i="2"/>
  <c r="J930" i="2"/>
  <c r="K930" i="2"/>
  <c r="L930" i="2"/>
  <c r="M930" i="2"/>
  <c r="O930" i="2"/>
  <c r="P930" i="2"/>
  <c r="Q930" i="2"/>
  <c r="R930" i="2"/>
  <c r="S930" i="2"/>
  <c r="U930" i="2"/>
  <c r="V930" i="2"/>
  <c r="W930" i="2"/>
  <c r="X930" i="2"/>
  <c r="Y930" i="2"/>
  <c r="A931" i="2"/>
  <c r="B931" i="2"/>
  <c r="C931" i="2"/>
  <c r="D931" i="2"/>
  <c r="E931" i="2"/>
  <c r="F931" i="2"/>
  <c r="G931" i="2"/>
  <c r="H931" i="2"/>
  <c r="I931" i="2"/>
  <c r="J931" i="2"/>
  <c r="K931" i="2"/>
  <c r="L931" i="2"/>
  <c r="M931" i="2"/>
  <c r="O931" i="2"/>
  <c r="P931" i="2"/>
  <c r="Q931" i="2"/>
  <c r="R931" i="2"/>
  <c r="S931" i="2"/>
  <c r="U931" i="2"/>
  <c r="V931" i="2"/>
  <c r="W931" i="2"/>
  <c r="X931" i="2"/>
  <c r="Y931" i="2"/>
  <c r="A932" i="2"/>
  <c r="B932" i="2"/>
  <c r="C932" i="2"/>
  <c r="D932" i="2"/>
  <c r="E932" i="2"/>
  <c r="F932" i="2"/>
  <c r="G932" i="2"/>
  <c r="H932" i="2"/>
  <c r="I932" i="2"/>
  <c r="J932" i="2"/>
  <c r="K932" i="2"/>
  <c r="L932" i="2"/>
  <c r="M932" i="2"/>
  <c r="O932" i="2"/>
  <c r="P932" i="2"/>
  <c r="Q932" i="2"/>
  <c r="R932" i="2"/>
  <c r="S932" i="2"/>
  <c r="U932" i="2"/>
  <c r="V932" i="2"/>
  <c r="W932" i="2"/>
  <c r="X932" i="2"/>
  <c r="Y932" i="2"/>
  <c r="A933" i="2"/>
  <c r="B933" i="2"/>
  <c r="C933" i="2"/>
  <c r="D933" i="2"/>
  <c r="E933" i="2"/>
  <c r="F933" i="2"/>
  <c r="G933" i="2"/>
  <c r="H933" i="2"/>
  <c r="I933" i="2"/>
  <c r="J933" i="2"/>
  <c r="K933" i="2"/>
  <c r="L933" i="2"/>
  <c r="M933" i="2"/>
  <c r="O933" i="2"/>
  <c r="P933" i="2"/>
  <c r="Q933" i="2"/>
  <c r="R933" i="2"/>
  <c r="S933" i="2"/>
  <c r="U933" i="2"/>
  <c r="V933" i="2"/>
  <c r="W933" i="2"/>
  <c r="X933" i="2"/>
  <c r="Y933" i="2"/>
  <c r="A934" i="2"/>
  <c r="B934" i="2"/>
  <c r="C934" i="2"/>
  <c r="D934" i="2"/>
  <c r="E934" i="2"/>
  <c r="F934" i="2"/>
  <c r="G934" i="2"/>
  <c r="H934" i="2"/>
  <c r="I934" i="2"/>
  <c r="J934" i="2"/>
  <c r="K934" i="2"/>
  <c r="L934" i="2"/>
  <c r="M934" i="2"/>
  <c r="O934" i="2"/>
  <c r="P934" i="2"/>
  <c r="Q934" i="2"/>
  <c r="R934" i="2"/>
  <c r="S934" i="2"/>
  <c r="U934" i="2"/>
  <c r="V934" i="2"/>
  <c r="W934" i="2"/>
  <c r="X934" i="2"/>
  <c r="Y934" i="2"/>
  <c r="A935" i="2"/>
  <c r="B935" i="2"/>
  <c r="C935" i="2"/>
  <c r="D935" i="2"/>
  <c r="E935" i="2"/>
  <c r="F935" i="2"/>
  <c r="G935" i="2"/>
  <c r="H935" i="2"/>
  <c r="I935" i="2"/>
  <c r="J935" i="2"/>
  <c r="K935" i="2"/>
  <c r="L935" i="2"/>
  <c r="M935" i="2"/>
  <c r="O935" i="2"/>
  <c r="P935" i="2"/>
  <c r="Q935" i="2"/>
  <c r="R935" i="2"/>
  <c r="S935" i="2"/>
  <c r="U935" i="2"/>
  <c r="V935" i="2"/>
  <c r="W935" i="2"/>
  <c r="X935" i="2"/>
  <c r="Y935" i="2"/>
  <c r="A936" i="2"/>
  <c r="B936" i="2"/>
  <c r="C936" i="2"/>
  <c r="D936" i="2"/>
  <c r="E936" i="2"/>
  <c r="F936" i="2"/>
  <c r="G936" i="2"/>
  <c r="H936" i="2"/>
  <c r="I936" i="2"/>
  <c r="J936" i="2"/>
  <c r="K936" i="2"/>
  <c r="L936" i="2"/>
  <c r="M936" i="2"/>
  <c r="O936" i="2"/>
  <c r="P936" i="2"/>
  <c r="Q936" i="2"/>
  <c r="R936" i="2"/>
  <c r="S936" i="2"/>
  <c r="U936" i="2"/>
  <c r="V936" i="2"/>
  <c r="W936" i="2"/>
  <c r="X936" i="2"/>
  <c r="Y936" i="2"/>
  <c r="A937" i="2"/>
  <c r="B937" i="2"/>
  <c r="C937" i="2"/>
  <c r="D937" i="2"/>
  <c r="E937" i="2"/>
  <c r="F937" i="2"/>
  <c r="G937" i="2"/>
  <c r="H937" i="2"/>
  <c r="I937" i="2"/>
  <c r="J937" i="2"/>
  <c r="K937" i="2"/>
  <c r="L937" i="2"/>
  <c r="M937" i="2"/>
  <c r="O937" i="2"/>
  <c r="P937" i="2"/>
  <c r="Q937" i="2"/>
  <c r="R937" i="2"/>
  <c r="S937" i="2"/>
  <c r="U937" i="2"/>
  <c r="V937" i="2"/>
  <c r="W937" i="2"/>
  <c r="X937" i="2"/>
  <c r="Y937" i="2"/>
  <c r="A938" i="2"/>
  <c r="B938" i="2"/>
  <c r="C938" i="2"/>
  <c r="D938" i="2"/>
  <c r="E938" i="2"/>
  <c r="F938" i="2"/>
  <c r="G938" i="2"/>
  <c r="H938" i="2"/>
  <c r="I938" i="2"/>
  <c r="J938" i="2"/>
  <c r="K938" i="2"/>
  <c r="L938" i="2"/>
  <c r="M938" i="2"/>
  <c r="O938" i="2"/>
  <c r="P938" i="2"/>
  <c r="Q938" i="2"/>
  <c r="R938" i="2"/>
  <c r="S938" i="2"/>
  <c r="U938" i="2"/>
  <c r="V938" i="2"/>
  <c r="W938" i="2"/>
  <c r="X938" i="2"/>
  <c r="Y938" i="2"/>
  <c r="A939" i="2"/>
  <c r="B939" i="2"/>
  <c r="C939" i="2"/>
  <c r="D939" i="2"/>
  <c r="E939" i="2"/>
  <c r="F939" i="2"/>
  <c r="G939" i="2"/>
  <c r="H939" i="2"/>
  <c r="I939" i="2"/>
  <c r="J939" i="2"/>
  <c r="K939" i="2"/>
  <c r="L939" i="2"/>
  <c r="M939" i="2"/>
  <c r="O939" i="2"/>
  <c r="P939" i="2"/>
  <c r="Q939" i="2"/>
  <c r="R939" i="2"/>
  <c r="S939" i="2"/>
  <c r="U939" i="2"/>
  <c r="V939" i="2"/>
  <c r="W939" i="2"/>
  <c r="X939" i="2"/>
  <c r="Y939" i="2"/>
  <c r="A940" i="2"/>
  <c r="B940" i="2"/>
  <c r="C940" i="2"/>
  <c r="D940" i="2"/>
  <c r="E940" i="2"/>
  <c r="F940" i="2"/>
  <c r="G940" i="2"/>
  <c r="H940" i="2"/>
  <c r="I940" i="2"/>
  <c r="J940" i="2"/>
  <c r="K940" i="2"/>
  <c r="L940" i="2"/>
  <c r="M940" i="2"/>
  <c r="O940" i="2"/>
  <c r="P940" i="2"/>
  <c r="Q940" i="2"/>
  <c r="R940" i="2"/>
  <c r="S940" i="2"/>
  <c r="U940" i="2"/>
  <c r="V940" i="2"/>
  <c r="W940" i="2"/>
  <c r="X940" i="2"/>
  <c r="Y940" i="2"/>
  <c r="A941" i="2"/>
  <c r="B941" i="2"/>
  <c r="C941" i="2"/>
  <c r="D941" i="2"/>
  <c r="E941" i="2"/>
  <c r="F941" i="2"/>
  <c r="G941" i="2"/>
  <c r="H941" i="2"/>
  <c r="I941" i="2"/>
  <c r="J941" i="2"/>
  <c r="K941" i="2"/>
  <c r="L941" i="2"/>
  <c r="M941" i="2"/>
  <c r="O941" i="2"/>
  <c r="P941" i="2"/>
  <c r="Q941" i="2"/>
  <c r="R941" i="2"/>
  <c r="S941" i="2"/>
  <c r="U941" i="2"/>
  <c r="V941" i="2"/>
  <c r="W941" i="2"/>
  <c r="X941" i="2"/>
  <c r="Y941" i="2"/>
  <c r="A942" i="2"/>
  <c r="B942" i="2"/>
  <c r="C942" i="2"/>
  <c r="D942" i="2"/>
  <c r="E942" i="2"/>
  <c r="F942" i="2"/>
  <c r="G942" i="2"/>
  <c r="H942" i="2"/>
  <c r="I942" i="2"/>
  <c r="J942" i="2"/>
  <c r="K942" i="2"/>
  <c r="L942" i="2"/>
  <c r="M942" i="2"/>
  <c r="O942" i="2"/>
  <c r="P942" i="2"/>
  <c r="Q942" i="2"/>
  <c r="R942" i="2"/>
  <c r="S942" i="2"/>
  <c r="U942" i="2"/>
  <c r="V942" i="2"/>
  <c r="W942" i="2"/>
  <c r="X942" i="2"/>
  <c r="Y942" i="2"/>
  <c r="A943" i="2"/>
  <c r="B943" i="2"/>
  <c r="C943" i="2"/>
  <c r="D943" i="2"/>
  <c r="E943" i="2"/>
  <c r="F943" i="2"/>
  <c r="G943" i="2"/>
  <c r="H943" i="2"/>
  <c r="I943" i="2"/>
  <c r="J943" i="2"/>
  <c r="K943" i="2"/>
  <c r="L943" i="2"/>
  <c r="M943" i="2"/>
  <c r="O943" i="2"/>
  <c r="P943" i="2"/>
  <c r="Q943" i="2"/>
  <c r="R943" i="2"/>
  <c r="S943" i="2"/>
  <c r="U943" i="2"/>
  <c r="V943" i="2"/>
  <c r="W943" i="2"/>
  <c r="X943" i="2"/>
  <c r="Y943" i="2"/>
  <c r="A944" i="2"/>
  <c r="B944" i="2"/>
  <c r="C944" i="2"/>
  <c r="D944" i="2"/>
  <c r="E944" i="2"/>
  <c r="F944" i="2"/>
  <c r="G944" i="2"/>
  <c r="H944" i="2"/>
  <c r="I944" i="2"/>
  <c r="J944" i="2"/>
  <c r="K944" i="2"/>
  <c r="L944" i="2"/>
  <c r="M944" i="2"/>
  <c r="O944" i="2"/>
  <c r="P944" i="2"/>
  <c r="Q944" i="2"/>
  <c r="R944" i="2"/>
  <c r="S944" i="2"/>
  <c r="U944" i="2"/>
  <c r="V944" i="2"/>
  <c r="W944" i="2"/>
  <c r="X944" i="2"/>
  <c r="Y944" i="2"/>
  <c r="A945" i="2"/>
  <c r="B945" i="2"/>
  <c r="C945" i="2"/>
  <c r="D945" i="2"/>
  <c r="E945" i="2"/>
  <c r="F945" i="2"/>
  <c r="G945" i="2"/>
  <c r="H945" i="2"/>
  <c r="I945" i="2"/>
  <c r="J945" i="2"/>
  <c r="K945" i="2"/>
  <c r="L945" i="2"/>
  <c r="M945" i="2"/>
  <c r="O945" i="2"/>
  <c r="P945" i="2"/>
  <c r="Q945" i="2"/>
  <c r="R945" i="2"/>
  <c r="S945" i="2"/>
  <c r="U945" i="2"/>
  <c r="V945" i="2"/>
  <c r="W945" i="2"/>
  <c r="X945" i="2"/>
  <c r="Y945" i="2"/>
  <c r="A946" i="2"/>
  <c r="B946" i="2"/>
  <c r="C946" i="2"/>
  <c r="D946" i="2"/>
  <c r="E946" i="2"/>
  <c r="F946" i="2"/>
  <c r="G946" i="2"/>
  <c r="H946" i="2"/>
  <c r="I946" i="2"/>
  <c r="J946" i="2"/>
  <c r="K946" i="2"/>
  <c r="L946" i="2"/>
  <c r="M946" i="2"/>
  <c r="O946" i="2"/>
  <c r="P946" i="2"/>
  <c r="Q946" i="2"/>
  <c r="R946" i="2"/>
  <c r="S946" i="2"/>
  <c r="U946" i="2"/>
  <c r="V946" i="2"/>
  <c r="W946" i="2"/>
  <c r="X946" i="2"/>
  <c r="Y946" i="2"/>
  <c r="A947" i="2"/>
  <c r="B947" i="2"/>
  <c r="C947" i="2"/>
  <c r="D947" i="2"/>
  <c r="E947" i="2"/>
  <c r="F947" i="2"/>
  <c r="G947" i="2"/>
  <c r="H947" i="2"/>
  <c r="I947" i="2"/>
  <c r="J947" i="2"/>
  <c r="K947" i="2"/>
  <c r="L947" i="2"/>
  <c r="M947" i="2"/>
  <c r="O947" i="2"/>
  <c r="P947" i="2"/>
  <c r="Q947" i="2"/>
  <c r="R947" i="2"/>
  <c r="S947" i="2"/>
  <c r="U947" i="2"/>
  <c r="V947" i="2"/>
  <c r="W947" i="2"/>
  <c r="X947" i="2"/>
  <c r="Y947" i="2"/>
  <c r="A948" i="2"/>
  <c r="B948" i="2"/>
  <c r="C948" i="2"/>
  <c r="D948" i="2"/>
  <c r="E948" i="2"/>
  <c r="F948" i="2"/>
  <c r="G948" i="2"/>
  <c r="H948" i="2"/>
  <c r="I948" i="2"/>
  <c r="J948" i="2"/>
  <c r="K948" i="2"/>
  <c r="L948" i="2"/>
  <c r="M948" i="2"/>
  <c r="O948" i="2"/>
  <c r="P948" i="2"/>
  <c r="Q948" i="2"/>
  <c r="R948" i="2"/>
  <c r="S948" i="2"/>
  <c r="U948" i="2"/>
  <c r="V948" i="2"/>
  <c r="W948" i="2"/>
  <c r="X948" i="2"/>
  <c r="Y948" i="2"/>
  <c r="A949" i="2"/>
  <c r="B949" i="2"/>
  <c r="C949" i="2"/>
  <c r="D949" i="2"/>
  <c r="E949" i="2"/>
  <c r="F949" i="2"/>
  <c r="G949" i="2"/>
  <c r="H949" i="2"/>
  <c r="I949" i="2"/>
  <c r="J949" i="2"/>
  <c r="K949" i="2"/>
  <c r="L949" i="2"/>
  <c r="M949" i="2"/>
  <c r="O949" i="2"/>
  <c r="P949" i="2"/>
  <c r="Q949" i="2"/>
  <c r="R949" i="2"/>
  <c r="S949" i="2"/>
  <c r="U949" i="2"/>
  <c r="V949" i="2"/>
  <c r="W949" i="2"/>
  <c r="X949" i="2"/>
  <c r="Y949" i="2"/>
  <c r="A950" i="2"/>
  <c r="B950" i="2"/>
  <c r="C950" i="2"/>
  <c r="D950" i="2"/>
  <c r="E950" i="2"/>
  <c r="F950" i="2"/>
  <c r="G950" i="2"/>
  <c r="H950" i="2"/>
  <c r="I950" i="2"/>
  <c r="J950" i="2"/>
  <c r="K950" i="2"/>
  <c r="L950" i="2"/>
  <c r="M950" i="2"/>
  <c r="O950" i="2"/>
  <c r="P950" i="2"/>
  <c r="Q950" i="2"/>
  <c r="R950" i="2"/>
  <c r="S950" i="2"/>
  <c r="U950" i="2"/>
  <c r="V950" i="2"/>
  <c r="W950" i="2"/>
  <c r="X950" i="2"/>
  <c r="Y950" i="2"/>
  <c r="A951" i="2"/>
  <c r="B951" i="2"/>
  <c r="C951" i="2"/>
  <c r="D951" i="2"/>
  <c r="E951" i="2"/>
  <c r="F951" i="2"/>
  <c r="G951" i="2"/>
  <c r="H951" i="2"/>
  <c r="I951" i="2"/>
  <c r="J951" i="2"/>
  <c r="K951" i="2"/>
  <c r="L951" i="2"/>
  <c r="M951" i="2"/>
  <c r="O951" i="2"/>
  <c r="P951" i="2"/>
  <c r="Q951" i="2"/>
  <c r="R951" i="2"/>
  <c r="S951" i="2"/>
  <c r="U951" i="2"/>
  <c r="V951" i="2"/>
  <c r="W951" i="2"/>
  <c r="X951" i="2"/>
  <c r="Y951" i="2"/>
  <c r="A952" i="2"/>
  <c r="B952" i="2"/>
  <c r="C952" i="2"/>
  <c r="D952" i="2"/>
  <c r="E952" i="2"/>
  <c r="F952" i="2"/>
  <c r="G952" i="2"/>
  <c r="H952" i="2"/>
  <c r="I952" i="2"/>
  <c r="J952" i="2"/>
  <c r="K952" i="2"/>
  <c r="L952" i="2"/>
  <c r="M952" i="2"/>
  <c r="O952" i="2"/>
  <c r="P952" i="2"/>
  <c r="Q952" i="2"/>
  <c r="R952" i="2"/>
  <c r="S952" i="2"/>
  <c r="U952" i="2"/>
  <c r="V952" i="2"/>
  <c r="W952" i="2"/>
  <c r="X952" i="2"/>
  <c r="Y952" i="2"/>
  <c r="A953" i="2"/>
  <c r="B953" i="2"/>
  <c r="C953" i="2"/>
  <c r="D953" i="2"/>
  <c r="E953" i="2"/>
  <c r="F953" i="2"/>
  <c r="G953" i="2"/>
  <c r="H953" i="2"/>
  <c r="I953" i="2"/>
  <c r="J953" i="2"/>
  <c r="K953" i="2"/>
  <c r="L953" i="2"/>
  <c r="M953" i="2"/>
  <c r="O953" i="2"/>
  <c r="P953" i="2"/>
  <c r="Q953" i="2"/>
  <c r="R953" i="2"/>
  <c r="S953" i="2"/>
  <c r="U953" i="2"/>
  <c r="V953" i="2"/>
  <c r="W953" i="2"/>
  <c r="X953" i="2"/>
  <c r="Y953" i="2"/>
  <c r="A954" i="2"/>
  <c r="B954" i="2"/>
  <c r="C954" i="2"/>
  <c r="D954" i="2"/>
  <c r="E954" i="2"/>
  <c r="F954" i="2"/>
  <c r="G954" i="2"/>
  <c r="H954" i="2"/>
  <c r="I954" i="2"/>
  <c r="J954" i="2"/>
  <c r="K954" i="2"/>
  <c r="L954" i="2"/>
  <c r="M954" i="2"/>
  <c r="O954" i="2"/>
  <c r="P954" i="2"/>
  <c r="Q954" i="2"/>
  <c r="R954" i="2"/>
  <c r="S954" i="2"/>
  <c r="U954" i="2"/>
  <c r="V954" i="2"/>
  <c r="W954" i="2"/>
  <c r="X954" i="2"/>
  <c r="Y954" i="2"/>
  <c r="A955" i="2"/>
  <c r="B955" i="2"/>
  <c r="C955" i="2"/>
  <c r="D955" i="2"/>
  <c r="E955" i="2"/>
  <c r="F955" i="2"/>
  <c r="G955" i="2"/>
  <c r="H955" i="2"/>
  <c r="I955" i="2"/>
  <c r="J955" i="2"/>
  <c r="K955" i="2"/>
  <c r="L955" i="2"/>
  <c r="M955" i="2"/>
  <c r="O955" i="2"/>
  <c r="P955" i="2"/>
  <c r="Q955" i="2"/>
  <c r="R955" i="2"/>
  <c r="S955" i="2"/>
  <c r="U955" i="2"/>
  <c r="V955" i="2"/>
  <c r="W955" i="2"/>
  <c r="X955" i="2"/>
  <c r="Y955" i="2"/>
  <c r="A956" i="2"/>
  <c r="B956" i="2"/>
  <c r="C956" i="2"/>
  <c r="D956" i="2"/>
  <c r="E956" i="2"/>
  <c r="F956" i="2"/>
  <c r="G956" i="2"/>
  <c r="H956" i="2"/>
  <c r="I956" i="2"/>
  <c r="J956" i="2"/>
  <c r="K956" i="2"/>
  <c r="L956" i="2"/>
  <c r="M956" i="2"/>
  <c r="O956" i="2"/>
  <c r="P956" i="2"/>
  <c r="Q956" i="2"/>
  <c r="R956" i="2"/>
  <c r="S956" i="2"/>
  <c r="U956" i="2"/>
  <c r="V956" i="2"/>
  <c r="W956" i="2"/>
  <c r="X956" i="2"/>
  <c r="Y956" i="2"/>
  <c r="A957" i="2"/>
  <c r="B957" i="2"/>
  <c r="C957" i="2"/>
  <c r="D957" i="2"/>
  <c r="E957" i="2"/>
  <c r="F957" i="2"/>
  <c r="G957" i="2"/>
  <c r="H957" i="2"/>
  <c r="I957" i="2"/>
  <c r="J957" i="2"/>
  <c r="K957" i="2"/>
  <c r="L957" i="2"/>
  <c r="M957" i="2"/>
  <c r="O957" i="2"/>
  <c r="P957" i="2"/>
  <c r="Q957" i="2"/>
  <c r="R957" i="2"/>
  <c r="S957" i="2"/>
  <c r="U957" i="2"/>
  <c r="V957" i="2"/>
  <c r="W957" i="2"/>
  <c r="X957" i="2"/>
  <c r="Y957" i="2"/>
  <c r="A958" i="2"/>
  <c r="B958" i="2"/>
  <c r="C958" i="2"/>
  <c r="D958" i="2"/>
  <c r="E958" i="2"/>
  <c r="F958" i="2"/>
  <c r="G958" i="2"/>
  <c r="H958" i="2"/>
  <c r="I958" i="2"/>
  <c r="J958" i="2"/>
  <c r="K958" i="2"/>
  <c r="L958" i="2"/>
  <c r="M958" i="2"/>
  <c r="O958" i="2"/>
  <c r="P958" i="2"/>
  <c r="Q958" i="2"/>
  <c r="R958" i="2"/>
  <c r="S958" i="2"/>
  <c r="U958" i="2"/>
  <c r="V958" i="2"/>
  <c r="W958" i="2"/>
  <c r="X958" i="2"/>
  <c r="Y958" i="2"/>
  <c r="A959" i="2"/>
  <c r="B959" i="2"/>
  <c r="C959" i="2"/>
  <c r="D959" i="2"/>
  <c r="E959" i="2"/>
  <c r="F959" i="2"/>
  <c r="G959" i="2"/>
  <c r="H959" i="2"/>
  <c r="I959" i="2"/>
  <c r="J959" i="2"/>
  <c r="K959" i="2"/>
  <c r="L959" i="2"/>
  <c r="M959" i="2"/>
  <c r="O959" i="2"/>
  <c r="P959" i="2"/>
  <c r="Q959" i="2"/>
  <c r="R959" i="2"/>
  <c r="S959" i="2"/>
  <c r="U959" i="2"/>
  <c r="V959" i="2"/>
  <c r="W959" i="2"/>
  <c r="X959" i="2"/>
  <c r="Y959" i="2"/>
  <c r="A960" i="2"/>
  <c r="B960" i="2"/>
  <c r="C960" i="2"/>
  <c r="D960" i="2"/>
  <c r="E960" i="2"/>
  <c r="F960" i="2"/>
  <c r="G960" i="2"/>
  <c r="H960" i="2"/>
  <c r="I960" i="2"/>
  <c r="J960" i="2"/>
  <c r="K960" i="2"/>
  <c r="L960" i="2"/>
  <c r="M960" i="2"/>
  <c r="O960" i="2"/>
  <c r="P960" i="2"/>
  <c r="Q960" i="2"/>
  <c r="R960" i="2"/>
  <c r="S960" i="2"/>
  <c r="U960" i="2"/>
  <c r="V960" i="2"/>
  <c r="W960" i="2"/>
  <c r="X960" i="2"/>
  <c r="Y960" i="2"/>
  <c r="A961" i="2"/>
  <c r="B961" i="2"/>
  <c r="C961" i="2"/>
  <c r="D961" i="2"/>
  <c r="E961" i="2"/>
  <c r="F961" i="2"/>
  <c r="G961" i="2"/>
  <c r="H961" i="2"/>
  <c r="I961" i="2"/>
  <c r="J961" i="2"/>
  <c r="K961" i="2"/>
  <c r="L961" i="2"/>
  <c r="M961" i="2"/>
  <c r="O961" i="2"/>
  <c r="P961" i="2"/>
  <c r="Q961" i="2"/>
  <c r="R961" i="2"/>
  <c r="S961" i="2"/>
  <c r="U961" i="2"/>
  <c r="V961" i="2"/>
  <c r="W961" i="2"/>
  <c r="X961" i="2"/>
  <c r="Y961" i="2"/>
  <c r="A962" i="2"/>
  <c r="B962" i="2"/>
  <c r="C962" i="2"/>
  <c r="D962" i="2"/>
  <c r="E962" i="2"/>
  <c r="F962" i="2"/>
  <c r="G962" i="2"/>
  <c r="H962" i="2"/>
  <c r="I962" i="2"/>
  <c r="J962" i="2"/>
  <c r="K962" i="2"/>
  <c r="L962" i="2"/>
  <c r="M962" i="2"/>
  <c r="O962" i="2"/>
  <c r="P962" i="2"/>
  <c r="Q962" i="2"/>
  <c r="R962" i="2"/>
  <c r="S962" i="2"/>
  <c r="U962" i="2"/>
  <c r="V962" i="2"/>
  <c r="W962" i="2"/>
  <c r="X962" i="2"/>
  <c r="Y962" i="2"/>
  <c r="A963" i="2"/>
  <c r="B963" i="2"/>
  <c r="C963" i="2"/>
  <c r="D963" i="2"/>
  <c r="E963" i="2"/>
  <c r="F963" i="2"/>
  <c r="G963" i="2"/>
  <c r="H963" i="2"/>
  <c r="I963" i="2"/>
  <c r="J963" i="2"/>
  <c r="K963" i="2"/>
  <c r="L963" i="2"/>
  <c r="M963" i="2"/>
  <c r="O963" i="2"/>
  <c r="P963" i="2"/>
  <c r="Q963" i="2"/>
  <c r="R963" i="2"/>
  <c r="S963" i="2"/>
  <c r="U963" i="2"/>
  <c r="V963" i="2"/>
  <c r="W963" i="2"/>
  <c r="X963" i="2"/>
  <c r="Y963" i="2"/>
  <c r="A964" i="2"/>
  <c r="B964" i="2"/>
  <c r="C964" i="2"/>
  <c r="D964" i="2"/>
  <c r="E964" i="2"/>
  <c r="F964" i="2"/>
  <c r="G964" i="2"/>
  <c r="H964" i="2"/>
  <c r="I964" i="2"/>
  <c r="J964" i="2"/>
  <c r="K964" i="2"/>
  <c r="L964" i="2"/>
  <c r="M964" i="2"/>
  <c r="O964" i="2"/>
  <c r="P964" i="2"/>
  <c r="Q964" i="2"/>
  <c r="R964" i="2"/>
  <c r="S964" i="2"/>
  <c r="U964" i="2"/>
  <c r="V964" i="2"/>
  <c r="W964" i="2"/>
  <c r="X964" i="2"/>
  <c r="Y964" i="2"/>
  <c r="A965" i="2"/>
  <c r="B965" i="2"/>
  <c r="C965" i="2"/>
  <c r="D965" i="2"/>
  <c r="E965" i="2"/>
  <c r="F965" i="2"/>
  <c r="G965" i="2"/>
  <c r="H965" i="2"/>
  <c r="I965" i="2"/>
  <c r="J965" i="2"/>
  <c r="K965" i="2"/>
  <c r="L965" i="2"/>
  <c r="M965" i="2"/>
  <c r="O965" i="2"/>
  <c r="P965" i="2"/>
  <c r="Q965" i="2"/>
  <c r="R965" i="2"/>
  <c r="S965" i="2"/>
  <c r="U965" i="2"/>
  <c r="V965" i="2"/>
  <c r="W965" i="2"/>
  <c r="X965" i="2"/>
  <c r="Y965" i="2"/>
  <c r="A966" i="2"/>
  <c r="B966" i="2"/>
  <c r="C966" i="2"/>
  <c r="D966" i="2"/>
  <c r="E966" i="2"/>
  <c r="F966" i="2"/>
  <c r="G966" i="2"/>
  <c r="H966" i="2"/>
  <c r="I966" i="2"/>
  <c r="J966" i="2"/>
  <c r="K966" i="2"/>
  <c r="L966" i="2"/>
  <c r="M966" i="2"/>
  <c r="O966" i="2"/>
  <c r="P966" i="2"/>
  <c r="Q966" i="2"/>
  <c r="R966" i="2"/>
  <c r="S966" i="2"/>
  <c r="U966" i="2"/>
  <c r="V966" i="2"/>
  <c r="W966" i="2"/>
  <c r="X966" i="2"/>
  <c r="Y966" i="2"/>
  <c r="A967" i="2"/>
  <c r="B967" i="2"/>
  <c r="C967" i="2"/>
  <c r="D967" i="2"/>
  <c r="E967" i="2"/>
  <c r="F967" i="2"/>
  <c r="G967" i="2"/>
  <c r="H967" i="2"/>
  <c r="I967" i="2"/>
  <c r="J967" i="2"/>
  <c r="K967" i="2"/>
  <c r="L967" i="2"/>
  <c r="M967" i="2"/>
  <c r="O967" i="2"/>
  <c r="P967" i="2"/>
  <c r="Q967" i="2"/>
  <c r="R967" i="2"/>
  <c r="S967" i="2"/>
  <c r="U967" i="2"/>
  <c r="V967" i="2"/>
  <c r="W967" i="2"/>
  <c r="X967" i="2"/>
  <c r="Y967" i="2"/>
  <c r="A968" i="2"/>
  <c r="B968" i="2"/>
  <c r="C968" i="2"/>
  <c r="D968" i="2"/>
  <c r="E968" i="2"/>
  <c r="F968" i="2"/>
  <c r="G968" i="2"/>
  <c r="H968" i="2"/>
  <c r="I968" i="2"/>
  <c r="J968" i="2"/>
  <c r="K968" i="2"/>
  <c r="L968" i="2"/>
  <c r="M968" i="2"/>
  <c r="O968" i="2"/>
  <c r="P968" i="2"/>
  <c r="Q968" i="2"/>
  <c r="R968" i="2"/>
  <c r="S968" i="2"/>
  <c r="U968" i="2"/>
  <c r="V968" i="2"/>
  <c r="W968" i="2"/>
  <c r="X968" i="2"/>
  <c r="Y968" i="2"/>
  <c r="A969" i="2"/>
  <c r="B969" i="2"/>
  <c r="C969" i="2"/>
  <c r="D969" i="2"/>
  <c r="E969" i="2"/>
  <c r="F969" i="2"/>
  <c r="G969" i="2"/>
  <c r="H969" i="2"/>
  <c r="I969" i="2"/>
  <c r="J969" i="2"/>
  <c r="K969" i="2"/>
  <c r="L969" i="2"/>
  <c r="M969" i="2"/>
  <c r="O969" i="2"/>
  <c r="P969" i="2"/>
  <c r="Q969" i="2"/>
  <c r="R969" i="2"/>
  <c r="S969" i="2"/>
  <c r="U969" i="2"/>
  <c r="V969" i="2"/>
  <c r="W969" i="2"/>
  <c r="X969" i="2"/>
  <c r="Y969" i="2"/>
  <c r="A970" i="2"/>
  <c r="B970" i="2"/>
  <c r="C970" i="2"/>
  <c r="D970" i="2"/>
  <c r="E970" i="2"/>
  <c r="F970" i="2"/>
  <c r="G970" i="2"/>
  <c r="H970" i="2"/>
  <c r="I970" i="2"/>
  <c r="J970" i="2"/>
  <c r="K970" i="2"/>
  <c r="L970" i="2"/>
  <c r="M970" i="2"/>
  <c r="O970" i="2"/>
  <c r="P970" i="2"/>
  <c r="Q970" i="2"/>
  <c r="R970" i="2"/>
  <c r="S970" i="2"/>
  <c r="U970" i="2"/>
  <c r="V970" i="2"/>
  <c r="W970" i="2"/>
  <c r="X970" i="2"/>
  <c r="Y970" i="2"/>
  <c r="A971" i="2"/>
  <c r="B971" i="2"/>
  <c r="C971" i="2"/>
  <c r="D971" i="2"/>
  <c r="E971" i="2"/>
  <c r="F971" i="2"/>
  <c r="G971" i="2"/>
  <c r="H971" i="2"/>
  <c r="I971" i="2"/>
  <c r="J971" i="2"/>
  <c r="K971" i="2"/>
  <c r="L971" i="2"/>
  <c r="M971" i="2"/>
  <c r="O971" i="2"/>
  <c r="P971" i="2"/>
  <c r="Q971" i="2"/>
  <c r="R971" i="2"/>
  <c r="S971" i="2"/>
  <c r="U971" i="2"/>
  <c r="V971" i="2"/>
  <c r="W971" i="2"/>
  <c r="X971" i="2"/>
  <c r="Y971" i="2"/>
  <c r="A972" i="2"/>
  <c r="B972" i="2"/>
  <c r="C972" i="2"/>
  <c r="D972" i="2"/>
  <c r="E972" i="2"/>
  <c r="F972" i="2"/>
  <c r="G972" i="2"/>
  <c r="H972" i="2"/>
  <c r="I972" i="2"/>
  <c r="J972" i="2"/>
  <c r="K972" i="2"/>
  <c r="L972" i="2"/>
  <c r="M972" i="2"/>
  <c r="O972" i="2"/>
  <c r="P972" i="2"/>
  <c r="Q972" i="2"/>
  <c r="R972" i="2"/>
  <c r="S972" i="2"/>
  <c r="U972" i="2"/>
  <c r="V972" i="2"/>
  <c r="W972" i="2"/>
  <c r="X972" i="2"/>
  <c r="Y972" i="2"/>
  <c r="A973" i="2"/>
  <c r="B973" i="2"/>
  <c r="C973" i="2"/>
  <c r="D973" i="2"/>
  <c r="E973" i="2"/>
  <c r="F973" i="2"/>
  <c r="G973" i="2"/>
  <c r="H973" i="2"/>
  <c r="I973" i="2"/>
  <c r="J973" i="2"/>
  <c r="K973" i="2"/>
  <c r="L973" i="2"/>
  <c r="M973" i="2"/>
  <c r="O973" i="2"/>
  <c r="P973" i="2"/>
  <c r="Q973" i="2"/>
  <c r="R973" i="2"/>
  <c r="S973" i="2"/>
  <c r="U973" i="2"/>
  <c r="V973" i="2"/>
  <c r="W973" i="2"/>
  <c r="X973" i="2"/>
  <c r="Y973" i="2"/>
  <c r="A974" i="2"/>
  <c r="B974" i="2"/>
  <c r="C974" i="2"/>
  <c r="D974" i="2"/>
  <c r="E974" i="2"/>
  <c r="F974" i="2"/>
  <c r="G974" i="2"/>
  <c r="H974" i="2"/>
  <c r="I974" i="2"/>
  <c r="J974" i="2"/>
  <c r="K974" i="2"/>
  <c r="L974" i="2"/>
  <c r="M974" i="2"/>
  <c r="O974" i="2"/>
  <c r="P974" i="2"/>
  <c r="Q974" i="2"/>
  <c r="R974" i="2"/>
  <c r="S974" i="2"/>
  <c r="U974" i="2"/>
  <c r="V974" i="2"/>
  <c r="W974" i="2"/>
  <c r="X974" i="2"/>
  <c r="Y974" i="2"/>
  <c r="A975" i="2"/>
  <c r="B975" i="2"/>
  <c r="C975" i="2"/>
  <c r="D975" i="2"/>
  <c r="E975" i="2"/>
  <c r="F975" i="2"/>
  <c r="G975" i="2"/>
  <c r="H975" i="2"/>
  <c r="I975" i="2"/>
  <c r="J975" i="2"/>
  <c r="K975" i="2"/>
  <c r="L975" i="2"/>
  <c r="M975" i="2"/>
  <c r="O975" i="2"/>
  <c r="P975" i="2"/>
  <c r="Q975" i="2"/>
  <c r="R975" i="2"/>
  <c r="S975" i="2"/>
  <c r="U975" i="2"/>
  <c r="V975" i="2"/>
  <c r="W975" i="2"/>
  <c r="X975" i="2"/>
  <c r="Y975" i="2"/>
  <c r="A976" i="2"/>
  <c r="B976" i="2"/>
  <c r="C976" i="2"/>
  <c r="D976" i="2"/>
  <c r="E976" i="2"/>
  <c r="F976" i="2"/>
  <c r="G976" i="2"/>
  <c r="H976" i="2"/>
  <c r="I976" i="2"/>
  <c r="J976" i="2"/>
  <c r="K976" i="2"/>
  <c r="L976" i="2"/>
  <c r="M976" i="2"/>
  <c r="O976" i="2"/>
  <c r="P976" i="2"/>
  <c r="Q976" i="2"/>
  <c r="R976" i="2"/>
  <c r="S976" i="2"/>
  <c r="U976" i="2"/>
  <c r="V976" i="2"/>
  <c r="W976" i="2"/>
  <c r="X976" i="2"/>
  <c r="Y976" i="2"/>
  <c r="A977" i="2"/>
  <c r="B977" i="2"/>
  <c r="C977" i="2"/>
  <c r="D977" i="2"/>
  <c r="E977" i="2"/>
  <c r="F977" i="2"/>
  <c r="G977" i="2"/>
  <c r="H977" i="2"/>
  <c r="I977" i="2"/>
  <c r="J977" i="2"/>
  <c r="K977" i="2"/>
  <c r="L977" i="2"/>
  <c r="M977" i="2"/>
  <c r="O977" i="2"/>
  <c r="P977" i="2"/>
  <c r="Q977" i="2"/>
  <c r="R977" i="2"/>
  <c r="S977" i="2"/>
  <c r="U977" i="2"/>
  <c r="V977" i="2"/>
  <c r="W977" i="2"/>
  <c r="X977" i="2"/>
  <c r="Y977" i="2"/>
  <c r="A978" i="2"/>
  <c r="B978" i="2"/>
  <c r="C978" i="2"/>
  <c r="D978" i="2"/>
  <c r="E978" i="2"/>
  <c r="F978" i="2"/>
  <c r="G978" i="2"/>
  <c r="H978" i="2"/>
  <c r="I978" i="2"/>
  <c r="J978" i="2"/>
  <c r="K978" i="2"/>
  <c r="L978" i="2"/>
  <c r="M978" i="2"/>
  <c r="O978" i="2"/>
  <c r="P978" i="2"/>
  <c r="Q978" i="2"/>
  <c r="R978" i="2"/>
  <c r="S978" i="2"/>
  <c r="U978" i="2"/>
  <c r="V978" i="2"/>
  <c r="W978" i="2"/>
  <c r="X978" i="2"/>
  <c r="Y978" i="2"/>
  <c r="A979" i="2"/>
  <c r="B979" i="2"/>
  <c r="C979" i="2"/>
  <c r="D979" i="2"/>
  <c r="E979" i="2"/>
  <c r="F979" i="2"/>
  <c r="G979" i="2"/>
  <c r="H979" i="2"/>
  <c r="I979" i="2"/>
  <c r="J979" i="2"/>
  <c r="K979" i="2"/>
  <c r="L979" i="2"/>
  <c r="M979" i="2"/>
  <c r="O979" i="2"/>
  <c r="P979" i="2"/>
  <c r="Q979" i="2"/>
  <c r="R979" i="2"/>
  <c r="S979" i="2"/>
  <c r="U979" i="2"/>
  <c r="V979" i="2"/>
  <c r="W979" i="2"/>
  <c r="X979" i="2"/>
  <c r="Y979" i="2"/>
  <c r="A980" i="2"/>
  <c r="B980" i="2"/>
  <c r="C980" i="2"/>
  <c r="D980" i="2"/>
  <c r="E980" i="2"/>
  <c r="F980" i="2"/>
  <c r="G980" i="2"/>
  <c r="H980" i="2"/>
  <c r="I980" i="2"/>
  <c r="J980" i="2"/>
  <c r="K980" i="2"/>
  <c r="L980" i="2"/>
  <c r="M980" i="2"/>
  <c r="O980" i="2"/>
  <c r="P980" i="2"/>
  <c r="Q980" i="2"/>
  <c r="R980" i="2"/>
  <c r="S980" i="2"/>
  <c r="U980" i="2"/>
  <c r="V980" i="2"/>
  <c r="W980" i="2"/>
  <c r="X980" i="2"/>
  <c r="Y980" i="2"/>
  <c r="A981" i="2"/>
  <c r="B981" i="2"/>
  <c r="C981" i="2"/>
  <c r="D981" i="2"/>
  <c r="E981" i="2"/>
  <c r="F981" i="2"/>
  <c r="G981" i="2"/>
  <c r="H981" i="2"/>
  <c r="I981" i="2"/>
  <c r="J981" i="2"/>
  <c r="K981" i="2"/>
  <c r="L981" i="2"/>
  <c r="M981" i="2"/>
  <c r="O981" i="2"/>
  <c r="P981" i="2"/>
  <c r="Q981" i="2"/>
  <c r="R981" i="2"/>
  <c r="S981" i="2"/>
  <c r="U981" i="2"/>
  <c r="V981" i="2"/>
  <c r="W981" i="2"/>
  <c r="X981" i="2"/>
  <c r="Y981" i="2"/>
  <c r="A982" i="2"/>
  <c r="B982" i="2"/>
  <c r="C982" i="2"/>
  <c r="D982" i="2"/>
  <c r="E982" i="2"/>
  <c r="F982" i="2"/>
  <c r="G982" i="2"/>
  <c r="H982" i="2"/>
  <c r="I982" i="2"/>
  <c r="J982" i="2"/>
  <c r="K982" i="2"/>
  <c r="L982" i="2"/>
  <c r="M982" i="2"/>
  <c r="O982" i="2"/>
  <c r="P982" i="2"/>
  <c r="Q982" i="2"/>
  <c r="R982" i="2"/>
  <c r="S982" i="2"/>
  <c r="U982" i="2"/>
  <c r="V982" i="2"/>
  <c r="W982" i="2"/>
  <c r="X982" i="2"/>
  <c r="Y982" i="2"/>
  <c r="A983" i="2"/>
  <c r="B983" i="2"/>
  <c r="C983" i="2"/>
  <c r="D983" i="2"/>
  <c r="E983" i="2"/>
  <c r="F983" i="2"/>
  <c r="G983" i="2"/>
  <c r="H983" i="2"/>
  <c r="I983" i="2"/>
  <c r="J983" i="2"/>
  <c r="K983" i="2"/>
  <c r="L983" i="2"/>
  <c r="M983" i="2"/>
  <c r="O983" i="2"/>
  <c r="P983" i="2"/>
  <c r="Q983" i="2"/>
  <c r="R983" i="2"/>
  <c r="S983" i="2"/>
  <c r="U983" i="2"/>
  <c r="V983" i="2"/>
  <c r="W983" i="2"/>
  <c r="X983" i="2"/>
  <c r="Y983" i="2"/>
  <c r="A984" i="2"/>
  <c r="B984" i="2"/>
  <c r="C984" i="2"/>
  <c r="D984" i="2"/>
  <c r="E984" i="2"/>
  <c r="F984" i="2"/>
  <c r="G984" i="2"/>
  <c r="H984" i="2"/>
  <c r="I984" i="2"/>
  <c r="J984" i="2"/>
  <c r="K984" i="2"/>
  <c r="L984" i="2"/>
  <c r="M984" i="2"/>
  <c r="O984" i="2"/>
  <c r="P984" i="2"/>
  <c r="Q984" i="2"/>
  <c r="R984" i="2"/>
  <c r="S984" i="2"/>
  <c r="U984" i="2"/>
  <c r="V984" i="2"/>
  <c r="W984" i="2"/>
  <c r="X984" i="2"/>
  <c r="Y984" i="2"/>
  <c r="A985" i="2"/>
  <c r="B985" i="2"/>
  <c r="C985" i="2"/>
  <c r="D985" i="2"/>
  <c r="E985" i="2"/>
  <c r="F985" i="2"/>
  <c r="G985" i="2"/>
  <c r="H985" i="2"/>
  <c r="I985" i="2"/>
  <c r="J985" i="2"/>
  <c r="K985" i="2"/>
  <c r="L985" i="2"/>
  <c r="M985" i="2"/>
  <c r="O985" i="2"/>
  <c r="P985" i="2"/>
  <c r="Q985" i="2"/>
  <c r="R985" i="2"/>
  <c r="S985" i="2"/>
  <c r="U985" i="2"/>
  <c r="V985" i="2"/>
  <c r="W985" i="2"/>
  <c r="X985" i="2"/>
  <c r="Y985" i="2"/>
  <c r="A986" i="2"/>
  <c r="B986" i="2"/>
  <c r="C986" i="2"/>
  <c r="D986" i="2"/>
  <c r="E986" i="2"/>
  <c r="F986" i="2"/>
  <c r="G986" i="2"/>
  <c r="H986" i="2"/>
  <c r="I986" i="2"/>
  <c r="J986" i="2"/>
  <c r="K986" i="2"/>
  <c r="L986" i="2"/>
  <c r="M986" i="2"/>
  <c r="O986" i="2"/>
  <c r="P986" i="2"/>
  <c r="Q986" i="2"/>
  <c r="R986" i="2"/>
  <c r="S986" i="2"/>
  <c r="U986" i="2"/>
  <c r="V986" i="2"/>
  <c r="W986" i="2"/>
  <c r="X986" i="2"/>
  <c r="Y986" i="2"/>
  <c r="A987" i="2"/>
  <c r="B987" i="2"/>
  <c r="C987" i="2"/>
  <c r="D987" i="2"/>
  <c r="E987" i="2"/>
  <c r="F987" i="2"/>
  <c r="G987" i="2"/>
  <c r="H987" i="2"/>
  <c r="I987" i="2"/>
  <c r="J987" i="2"/>
  <c r="K987" i="2"/>
  <c r="L987" i="2"/>
  <c r="M987" i="2"/>
  <c r="O987" i="2"/>
  <c r="P987" i="2"/>
  <c r="Q987" i="2"/>
  <c r="R987" i="2"/>
  <c r="S987" i="2"/>
  <c r="U987" i="2"/>
  <c r="V987" i="2"/>
  <c r="W987" i="2"/>
  <c r="X987" i="2"/>
  <c r="Y987" i="2"/>
  <c r="A988" i="2"/>
  <c r="B988" i="2"/>
  <c r="C988" i="2"/>
  <c r="D988" i="2"/>
  <c r="E988" i="2"/>
  <c r="F988" i="2"/>
  <c r="G988" i="2"/>
  <c r="H988" i="2"/>
  <c r="I988" i="2"/>
  <c r="J988" i="2"/>
  <c r="K988" i="2"/>
  <c r="L988" i="2"/>
  <c r="M988" i="2"/>
  <c r="O988" i="2"/>
  <c r="P988" i="2"/>
  <c r="Q988" i="2"/>
  <c r="R988" i="2"/>
  <c r="S988" i="2"/>
  <c r="U988" i="2"/>
  <c r="V988" i="2"/>
  <c r="W988" i="2"/>
  <c r="X988" i="2"/>
  <c r="Y988" i="2"/>
  <c r="A989" i="2"/>
  <c r="B989" i="2"/>
  <c r="C989" i="2"/>
  <c r="D989" i="2"/>
  <c r="E989" i="2"/>
  <c r="F989" i="2"/>
  <c r="G989" i="2"/>
  <c r="H989" i="2"/>
  <c r="I989" i="2"/>
  <c r="J989" i="2"/>
  <c r="K989" i="2"/>
  <c r="L989" i="2"/>
  <c r="M989" i="2"/>
  <c r="O989" i="2"/>
  <c r="P989" i="2"/>
  <c r="Q989" i="2"/>
  <c r="R989" i="2"/>
  <c r="S989" i="2"/>
  <c r="U989" i="2"/>
  <c r="V989" i="2"/>
  <c r="W989" i="2"/>
  <c r="X989" i="2"/>
  <c r="Y989" i="2"/>
  <c r="A990" i="2"/>
  <c r="B990" i="2"/>
  <c r="C990" i="2"/>
  <c r="D990" i="2"/>
  <c r="E990" i="2"/>
  <c r="F990" i="2"/>
  <c r="G990" i="2"/>
  <c r="H990" i="2"/>
  <c r="I990" i="2"/>
  <c r="J990" i="2"/>
  <c r="K990" i="2"/>
  <c r="L990" i="2"/>
  <c r="M990" i="2"/>
  <c r="O990" i="2"/>
  <c r="P990" i="2"/>
  <c r="Q990" i="2"/>
  <c r="R990" i="2"/>
  <c r="S990" i="2"/>
  <c r="U990" i="2"/>
  <c r="V990" i="2"/>
  <c r="W990" i="2"/>
  <c r="X990" i="2"/>
  <c r="Y990" i="2"/>
  <c r="A991" i="2"/>
  <c r="B991" i="2"/>
  <c r="C991" i="2"/>
  <c r="D991" i="2"/>
  <c r="E991" i="2"/>
  <c r="F991" i="2"/>
  <c r="G991" i="2"/>
  <c r="H991" i="2"/>
  <c r="I991" i="2"/>
  <c r="J991" i="2"/>
  <c r="K991" i="2"/>
  <c r="L991" i="2"/>
  <c r="M991" i="2"/>
  <c r="O991" i="2"/>
  <c r="P991" i="2"/>
  <c r="Q991" i="2"/>
  <c r="R991" i="2"/>
  <c r="S991" i="2"/>
  <c r="U991" i="2"/>
  <c r="V991" i="2"/>
  <c r="W991" i="2"/>
  <c r="X991" i="2"/>
  <c r="Y991" i="2"/>
  <c r="A992" i="2"/>
  <c r="B992" i="2"/>
  <c r="C992" i="2"/>
  <c r="D992" i="2"/>
  <c r="E992" i="2"/>
  <c r="F992" i="2"/>
  <c r="G992" i="2"/>
  <c r="H992" i="2"/>
  <c r="I992" i="2"/>
  <c r="J992" i="2"/>
  <c r="K992" i="2"/>
  <c r="L992" i="2"/>
  <c r="M992" i="2"/>
  <c r="O992" i="2"/>
  <c r="P992" i="2"/>
  <c r="Q992" i="2"/>
  <c r="R992" i="2"/>
  <c r="S992" i="2"/>
  <c r="U992" i="2"/>
  <c r="V992" i="2"/>
  <c r="W992" i="2"/>
  <c r="X992" i="2"/>
  <c r="Y992" i="2"/>
  <c r="A993" i="2"/>
  <c r="B993" i="2"/>
  <c r="C993" i="2"/>
  <c r="D993" i="2"/>
  <c r="E993" i="2"/>
  <c r="F993" i="2"/>
  <c r="G993" i="2"/>
  <c r="H993" i="2"/>
  <c r="I993" i="2"/>
  <c r="J993" i="2"/>
  <c r="K993" i="2"/>
  <c r="L993" i="2"/>
  <c r="M993" i="2"/>
  <c r="O993" i="2"/>
  <c r="P993" i="2"/>
  <c r="Q993" i="2"/>
  <c r="R993" i="2"/>
  <c r="S993" i="2"/>
  <c r="U993" i="2"/>
  <c r="V993" i="2"/>
  <c r="W993" i="2"/>
  <c r="X993" i="2"/>
  <c r="Y993" i="2"/>
  <c r="A994" i="2"/>
  <c r="B994" i="2"/>
  <c r="C994" i="2"/>
  <c r="D994" i="2"/>
  <c r="E994" i="2"/>
  <c r="F994" i="2"/>
  <c r="G994" i="2"/>
  <c r="H994" i="2"/>
  <c r="I994" i="2"/>
  <c r="J994" i="2"/>
  <c r="K994" i="2"/>
  <c r="L994" i="2"/>
  <c r="M994" i="2"/>
  <c r="O994" i="2"/>
  <c r="P994" i="2"/>
  <c r="Q994" i="2"/>
  <c r="R994" i="2"/>
  <c r="S994" i="2"/>
  <c r="U994" i="2"/>
  <c r="V994" i="2"/>
  <c r="W994" i="2"/>
  <c r="X994" i="2"/>
  <c r="Y994" i="2"/>
  <c r="A995" i="2"/>
  <c r="B995" i="2"/>
  <c r="C995" i="2"/>
  <c r="D995" i="2"/>
  <c r="E995" i="2"/>
  <c r="F995" i="2"/>
  <c r="G995" i="2"/>
  <c r="H995" i="2"/>
  <c r="I995" i="2"/>
  <c r="J995" i="2"/>
  <c r="K995" i="2"/>
  <c r="L995" i="2"/>
  <c r="M995" i="2"/>
  <c r="O995" i="2"/>
  <c r="P995" i="2"/>
  <c r="Q995" i="2"/>
  <c r="R995" i="2"/>
  <c r="S995" i="2"/>
  <c r="U995" i="2"/>
  <c r="V995" i="2"/>
  <c r="W995" i="2"/>
  <c r="X995" i="2"/>
  <c r="Y995" i="2"/>
  <c r="A996" i="2"/>
  <c r="B996" i="2"/>
  <c r="C996" i="2"/>
  <c r="D996" i="2"/>
  <c r="E996" i="2"/>
  <c r="F996" i="2"/>
  <c r="G996" i="2"/>
  <c r="H996" i="2"/>
  <c r="I996" i="2"/>
  <c r="J996" i="2"/>
  <c r="K996" i="2"/>
  <c r="L996" i="2"/>
  <c r="M996" i="2"/>
  <c r="O996" i="2"/>
  <c r="P996" i="2"/>
  <c r="Q996" i="2"/>
  <c r="R996" i="2"/>
  <c r="S996" i="2"/>
  <c r="U996" i="2"/>
  <c r="V996" i="2"/>
  <c r="W996" i="2"/>
  <c r="X996" i="2"/>
  <c r="Y996" i="2"/>
  <c r="A997" i="2"/>
  <c r="B997" i="2"/>
  <c r="C997" i="2"/>
  <c r="D997" i="2"/>
  <c r="E997" i="2"/>
  <c r="F997" i="2"/>
  <c r="G997" i="2"/>
  <c r="H997" i="2"/>
  <c r="I997" i="2"/>
  <c r="J997" i="2"/>
  <c r="K997" i="2"/>
  <c r="L997" i="2"/>
  <c r="M997" i="2"/>
  <c r="O997" i="2"/>
  <c r="P997" i="2"/>
  <c r="Q997" i="2"/>
  <c r="R997" i="2"/>
  <c r="S997" i="2"/>
  <c r="U997" i="2"/>
  <c r="V997" i="2"/>
  <c r="W997" i="2"/>
  <c r="X997" i="2"/>
  <c r="Y997" i="2"/>
  <c r="A998" i="2"/>
  <c r="B998" i="2"/>
  <c r="C998" i="2"/>
  <c r="D998" i="2"/>
  <c r="E998" i="2"/>
  <c r="F998" i="2"/>
  <c r="G998" i="2"/>
  <c r="H998" i="2"/>
  <c r="I998" i="2"/>
  <c r="J998" i="2"/>
  <c r="K998" i="2"/>
  <c r="L998" i="2"/>
  <c r="M998" i="2"/>
  <c r="O998" i="2"/>
  <c r="P998" i="2"/>
  <c r="Q998" i="2"/>
  <c r="R998" i="2"/>
  <c r="S998" i="2"/>
  <c r="U998" i="2"/>
  <c r="V998" i="2"/>
  <c r="W998" i="2"/>
  <c r="X998" i="2"/>
  <c r="Y998" i="2"/>
  <c r="A999" i="2"/>
  <c r="B999" i="2"/>
  <c r="C999" i="2"/>
  <c r="D999" i="2"/>
  <c r="E999" i="2"/>
  <c r="F999" i="2"/>
  <c r="G999" i="2"/>
  <c r="H999" i="2"/>
  <c r="I999" i="2"/>
  <c r="J999" i="2"/>
  <c r="K999" i="2"/>
  <c r="L999" i="2"/>
  <c r="M999" i="2"/>
  <c r="O999" i="2"/>
  <c r="P999" i="2"/>
  <c r="Q999" i="2"/>
  <c r="R999" i="2"/>
  <c r="S999" i="2"/>
  <c r="U999" i="2"/>
  <c r="V999" i="2"/>
  <c r="W999" i="2"/>
  <c r="X999" i="2"/>
  <c r="Y999" i="2"/>
  <c r="A1000" i="2"/>
  <c r="B1000" i="2"/>
  <c r="C1000" i="2"/>
  <c r="D1000" i="2"/>
  <c r="E1000" i="2"/>
  <c r="F1000" i="2"/>
  <c r="G1000" i="2"/>
  <c r="H1000" i="2"/>
  <c r="I1000" i="2"/>
  <c r="J1000" i="2"/>
  <c r="K1000" i="2"/>
  <c r="L1000" i="2"/>
  <c r="M1000" i="2"/>
  <c r="O1000" i="2"/>
  <c r="P1000" i="2"/>
  <c r="Q1000" i="2"/>
  <c r="R1000" i="2"/>
  <c r="S1000" i="2"/>
  <c r="U1000" i="2"/>
  <c r="V1000" i="2"/>
  <c r="W1000" i="2"/>
  <c r="X1000" i="2"/>
  <c r="Y1000" i="2"/>
  <c r="A1001" i="2"/>
  <c r="B1001" i="2"/>
  <c r="C1001" i="2"/>
  <c r="D1001" i="2"/>
  <c r="E1001" i="2"/>
  <c r="F1001" i="2"/>
  <c r="G1001" i="2"/>
  <c r="H1001" i="2"/>
  <c r="I1001" i="2"/>
  <c r="J1001" i="2"/>
  <c r="K1001" i="2"/>
  <c r="L1001" i="2"/>
  <c r="M1001" i="2"/>
  <c r="O1001" i="2"/>
  <c r="P1001" i="2"/>
  <c r="Q1001" i="2"/>
  <c r="R1001" i="2"/>
  <c r="S1001" i="2"/>
  <c r="U1001" i="2"/>
  <c r="V1001" i="2"/>
  <c r="W1001" i="2"/>
  <c r="X1001" i="2"/>
  <c r="Y1001" i="2"/>
  <c r="A1002" i="2"/>
  <c r="B1002" i="2"/>
  <c r="C1002" i="2"/>
  <c r="D1002" i="2"/>
  <c r="E1002" i="2"/>
  <c r="F1002" i="2"/>
  <c r="G1002" i="2"/>
  <c r="H1002" i="2"/>
  <c r="I1002" i="2"/>
  <c r="J1002" i="2"/>
  <c r="K1002" i="2"/>
  <c r="L1002" i="2"/>
  <c r="M1002" i="2"/>
  <c r="O1002" i="2"/>
  <c r="P1002" i="2"/>
  <c r="Q1002" i="2"/>
  <c r="R1002" i="2"/>
  <c r="S1002" i="2"/>
  <c r="U1002" i="2"/>
  <c r="V1002" i="2"/>
  <c r="W1002" i="2"/>
  <c r="X1002" i="2"/>
  <c r="Y1002" i="2"/>
  <c r="A1003" i="2"/>
  <c r="B1003" i="2"/>
  <c r="C1003" i="2"/>
  <c r="D1003" i="2"/>
  <c r="E1003" i="2"/>
  <c r="F1003" i="2"/>
  <c r="G1003" i="2"/>
  <c r="H1003" i="2"/>
  <c r="I1003" i="2"/>
  <c r="J1003" i="2"/>
  <c r="K1003" i="2"/>
  <c r="L1003" i="2"/>
  <c r="M1003" i="2"/>
  <c r="O1003" i="2"/>
  <c r="P1003" i="2"/>
  <c r="Q1003" i="2"/>
  <c r="R1003" i="2"/>
  <c r="S1003" i="2"/>
  <c r="U1003" i="2"/>
  <c r="V1003" i="2"/>
  <c r="W1003" i="2"/>
  <c r="X1003" i="2"/>
  <c r="Y1003" i="2"/>
  <c r="A1004" i="2"/>
  <c r="B1004" i="2"/>
  <c r="C1004" i="2"/>
  <c r="D1004" i="2"/>
  <c r="E1004" i="2"/>
  <c r="F1004" i="2"/>
  <c r="G1004" i="2"/>
  <c r="H1004" i="2"/>
  <c r="I1004" i="2"/>
  <c r="J1004" i="2"/>
  <c r="K1004" i="2"/>
  <c r="L1004" i="2"/>
  <c r="M1004" i="2"/>
  <c r="O1004" i="2"/>
  <c r="P1004" i="2"/>
  <c r="Q1004" i="2"/>
  <c r="R1004" i="2"/>
  <c r="S1004" i="2"/>
  <c r="U1004" i="2"/>
  <c r="V1004" i="2"/>
  <c r="W1004" i="2"/>
  <c r="X1004" i="2"/>
  <c r="Y1004" i="2"/>
  <c r="A1005" i="2"/>
  <c r="B1005" i="2"/>
  <c r="C1005" i="2"/>
  <c r="D1005" i="2"/>
  <c r="E1005" i="2"/>
  <c r="F1005" i="2"/>
  <c r="G1005" i="2"/>
  <c r="H1005" i="2"/>
  <c r="I1005" i="2"/>
  <c r="J1005" i="2"/>
  <c r="K1005" i="2"/>
  <c r="L1005" i="2"/>
  <c r="M1005" i="2"/>
  <c r="O1005" i="2"/>
  <c r="P1005" i="2"/>
  <c r="Q1005" i="2"/>
  <c r="R1005" i="2"/>
  <c r="S1005" i="2"/>
  <c r="U1005" i="2"/>
  <c r="V1005" i="2"/>
  <c r="W1005" i="2"/>
  <c r="X1005" i="2"/>
  <c r="Y1005" i="2"/>
  <c r="A1006" i="2"/>
  <c r="B1006" i="2"/>
  <c r="C1006" i="2"/>
  <c r="D1006" i="2"/>
  <c r="E1006" i="2"/>
  <c r="F1006" i="2"/>
  <c r="G1006" i="2"/>
  <c r="H1006" i="2"/>
  <c r="I1006" i="2"/>
  <c r="J1006" i="2"/>
  <c r="K1006" i="2"/>
  <c r="L1006" i="2"/>
  <c r="M1006" i="2"/>
  <c r="O1006" i="2"/>
  <c r="P1006" i="2"/>
  <c r="Q1006" i="2"/>
  <c r="R1006" i="2"/>
  <c r="S1006" i="2"/>
  <c r="U1006" i="2"/>
  <c r="V1006" i="2"/>
  <c r="W1006" i="2"/>
  <c r="X1006" i="2"/>
  <c r="Y1006" i="2"/>
  <c r="A1007" i="2"/>
  <c r="B1007" i="2"/>
  <c r="C1007" i="2"/>
  <c r="D1007" i="2"/>
  <c r="E1007" i="2"/>
  <c r="F1007" i="2"/>
  <c r="G1007" i="2"/>
  <c r="H1007" i="2"/>
  <c r="I1007" i="2"/>
  <c r="J1007" i="2"/>
  <c r="K1007" i="2"/>
  <c r="L1007" i="2"/>
  <c r="M1007" i="2"/>
  <c r="O1007" i="2"/>
  <c r="P1007" i="2"/>
  <c r="Q1007" i="2"/>
  <c r="R1007" i="2"/>
  <c r="S1007" i="2"/>
  <c r="U1007" i="2"/>
  <c r="V1007" i="2"/>
  <c r="W1007" i="2"/>
  <c r="X1007" i="2"/>
  <c r="Y1007" i="2"/>
  <c r="A1008" i="2"/>
  <c r="B1008" i="2"/>
  <c r="C1008" i="2"/>
  <c r="D1008" i="2"/>
  <c r="E1008" i="2"/>
  <c r="F1008" i="2"/>
  <c r="G1008" i="2"/>
  <c r="H1008" i="2"/>
  <c r="I1008" i="2"/>
  <c r="J1008" i="2"/>
  <c r="K1008" i="2"/>
  <c r="L1008" i="2"/>
  <c r="M1008" i="2"/>
  <c r="O1008" i="2"/>
  <c r="P1008" i="2"/>
  <c r="Q1008" i="2"/>
  <c r="R1008" i="2"/>
  <c r="S1008" i="2"/>
  <c r="U1008" i="2"/>
  <c r="V1008" i="2"/>
  <c r="W1008" i="2"/>
  <c r="X1008" i="2"/>
  <c r="Y1008" i="2"/>
  <c r="A1009" i="2"/>
  <c r="B1009" i="2"/>
  <c r="C1009" i="2"/>
  <c r="D1009" i="2"/>
  <c r="E1009" i="2"/>
  <c r="F1009" i="2"/>
  <c r="G1009" i="2"/>
  <c r="H1009" i="2"/>
  <c r="I1009" i="2"/>
  <c r="J1009" i="2"/>
  <c r="K1009" i="2"/>
  <c r="L1009" i="2"/>
  <c r="M1009" i="2"/>
  <c r="O1009" i="2"/>
  <c r="P1009" i="2"/>
  <c r="Q1009" i="2"/>
  <c r="R1009" i="2"/>
  <c r="S1009" i="2"/>
  <c r="U1009" i="2"/>
  <c r="V1009" i="2"/>
  <c r="W1009" i="2"/>
  <c r="X1009" i="2"/>
  <c r="Y1009" i="2"/>
  <c r="A1010" i="2"/>
  <c r="B1010" i="2"/>
  <c r="C1010" i="2"/>
  <c r="D1010" i="2"/>
  <c r="E1010" i="2"/>
  <c r="F1010" i="2"/>
  <c r="G1010" i="2"/>
  <c r="H1010" i="2"/>
  <c r="I1010" i="2"/>
  <c r="J1010" i="2"/>
  <c r="K1010" i="2"/>
  <c r="L1010" i="2"/>
  <c r="M1010" i="2"/>
  <c r="O1010" i="2"/>
  <c r="P1010" i="2"/>
  <c r="Q1010" i="2"/>
  <c r="R1010" i="2"/>
  <c r="S1010" i="2"/>
  <c r="U1010" i="2"/>
  <c r="V1010" i="2"/>
  <c r="W1010" i="2"/>
  <c r="X1010" i="2"/>
  <c r="Y1010" i="2"/>
  <c r="A1011" i="2"/>
  <c r="B1011" i="2"/>
  <c r="C1011" i="2"/>
  <c r="D1011" i="2"/>
  <c r="E1011" i="2"/>
  <c r="F1011" i="2"/>
  <c r="G1011" i="2"/>
  <c r="H1011" i="2"/>
  <c r="I1011" i="2"/>
  <c r="J1011" i="2"/>
  <c r="K1011" i="2"/>
  <c r="L1011" i="2"/>
  <c r="M1011" i="2"/>
  <c r="O1011" i="2"/>
  <c r="P1011" i="2"/>
  <c r="Q1011" i="2"/>
  <c r="R1011" i="2"/>
  <c r="S1011" i="2"/>
  <c r="U1011" i="2"/>
  <c r="V1011" i="2"/>
  <c r="W1011" i="2"/>
  <c r="X1011" i="2"/>
  <c r="Y1011" i="2"/>
  <c r="A1012" i="2"/>
  <c r="B1012" i="2"/>
  <c r="C1012" i="2"/>
  <c r="D1012" i="2"/>
  <c r="E1012" i="2"/>
  <c r="F1012" i="2"/>
  <c r="G1012" i="2"/>
  <c r="H1012" i="2"/>
  <c r="I1012" i="2"/>
  <c r="J1012" i="2"/>
  <c r="K1012" i="2"/>
  <c r="L1012" i="2"/>
  <c r="M1012" i="2"/>
  <c r="O1012" i="2"/>
  <c r="P1012" i="2"/>
  <c r="Q1012" i="2"/>
  <c r="R1012" i="2"/>
  <c r="S1012" i="2"/>
  <c r="U1012" i="2"/>
  <c r="V1012" i="2"/>
  <c r="W1012" i="2"/>
  <c r="X1012" i="2"/>
  <c r="Y1012" i="2"/>
  <c r="A1013" i="2"/>
  <c r="B1013" i="2"/>
  <c r="C1013" i="2"/>
  <c r="D1013" i="2"/>
  <c r="E1013" i="2"/>
  <c r="F1013" i="2"/>
  <c r="G1013" i="2"/>
  <c r="H1013" i="2"/>
  <c r="I1013" i="2"/>
  <c r="J1013" i="2"/>
  <c r="K1013" i="2"/>
  <c r="L1013" i="2"/>
  <c r="M1013" i="2"/>
  <c r="O1013" i="2"/>
  <c r="P1013" i="2"/>
  <c r="Q1013" i="2"/>
  <c r="R1013" i="2"/>
  <c r="S1013" i="2"/>
  <c r="U1013" i="2"/>
  <c r="V1013" i="2"/>
  <c r="W1013" i="2"/>
  <c r="X1013" i="2"/>
  <c r="Y1013" i="2"/>
  <c r="A1014" i="2"/>
  <c r="B1014" i="2"/>
  <c r="C1014" i="2"/>
  <c r="D1014" i="2"/>
  <c r="E1014" i="2"/>
  <c r="F1014" i="2"/>
  <c r="G1014" i="2"/>
  <c r="H1014" i="2"/>
  <c r="I1014" i="2"/>
  <c r="J1014" i="2"/>
  <c r="K1014" i="2"/>
  <c r="L1014" i="2"/>
  <c r="M1014" i="2"/>
  <c r="O1014" i="2"/>
  <c r="P1014" i="2"/>
  <c r="Q1014" i="2"/>
  <c r="R1014" i="2"/>
  <c r="S1014" i="2"/>
  <c r="U1014" i="2"/>
  <c r="V1014" i="2"/>
  <c r="W1014" i="2"/>
  <c r="X1014" i="2"/>
  <c r="Y1014" i="2"/>
  <c r="A1015" i="2"/>
  <c r="B1015" i="2"/>
  <c r="C1015" i="2"/>
  <c r="D1015" i="2"/>
  <c r="E1015" i="2"/>
  <c r="F1015" i="2"/>
  <c r="G1015" i="2"/>
  <c r="H1015" i="2"/>
  <c r="I1015" i="2"/>
  <c r="J1015" i="2"/>
  <c r="K1015" i="2"/>
  <c r="L1015" i="2"/>
  <c r="M1015" i="2"/>
  <c r="O1015" i="2"/>
  <c r="P1015" i="2"/>
  <c r="Q1015" i="2"/>
  <c r="R1015" i="2"/>
  <c r="S1015" i="2"/>
  <c r="U1015" i="2"/>
  <c r="V1015" i="2"/>
  <c r="W1015" i="2"/>
  <c r="X1015" i="2"/>
  <c r="Y1015" i="2"/>
  <c r="A1016" i="2"/>
  <c r="B1016" i="2"/>
  <c r="C1016" i="2"/>
  <c r="D1016" i="2"/>
  <c r="E1016" i="2"/>
  <c r="F1016" i="2"/>
  <c r="G1016" i="2"/>
  <c r="H1016" i="2"/>
  <c r="I1016" i="2"/>
  <c r="J1016" i="2"/>
  <c r="K1016" i="2"/>
  <c r="L1016" i="2"/>
  <c r="M1016" i="2"/>
  <c r="O1016" i="2"/>
  <c r="P1016" i="2"/>
  <c r="Q1016" i="2"/>
  <c r="R1016" i="2"/>
  <c r="S1016" i="2"/>
  <c r="U1016" i="2"/>
  <c r="V1016" i="2"/>
  <c r="W1016" i="2"/>
  <c r="X1016" i="2"/>
  <c r="Y1016" i="2"/>
  <c r="A1017" i="2"/>
  <c r="B1017" i="2"/>
  <c r="C1017" i="2"/>
  <c r="D1017" i="2"/>
  <c r="E1017" i="2"/>
  <c r="F1017" i="2"/>
  <c r="G1017" i="2"/>
  <c r="H1017" i="2"/>
  <c r="I1017" i="2"/>
  <c r="J1017" i="2"/>
  <c r="K1017" i="2"/>
  <c r="L1017" i="2"/>
  <c r="M1017" i="2"/>
  <c r="O1017" i="2"/>
  <c r="P1017" i="2"/>
  <c r="Q1017" i="2"/>
  <c r="R1017" i="2"/>
  <c r="S1017" i="2"/>
  <c r="U1017" i="2"/>
  <c r="V1017" i="2"/>
  <c r="W1017" i="2"/>
  <c r="X1017" i="2"/>
  <c r="Y1017" i="2"/>
  <c r="A1018" i="2"/>
  <c r="B1018" i="2"/>
  <c r="C1018" i="2"/>
  <c r="D1018" i="2"/>
  <c r="E1018" i="2"/>
  <c r="F1018" i="2"/>
  <c r="G1018" i="2"/>
  <c r="H1018" i="2"/>
  <c r="I1018" i="2"/>
  <c r="J1018" i="2"/>
  <c r="K1018" i="2"/>
  <c r="L1018" i="2"/>
  <c r="M1018" i="2"/>
  <c r="O1018" i="2"/>
  <c r="P1018" i="2"/>
  <c r="Q1018" i="2"/>
  <c r="R1018" i="2"/>
  <c r="S1018" i="2"/>
  <c r="U1018" i="2"/>
  <c r="V1018" i="2"/>
  <c r="W1018" i="2"/>
  <c r="X1018" i="2"/>
  <c r="Y1018" i="2"/>
  <c r="A1019" i="2"/>
  <c r="B1019" i="2"/>
  <c r="C1019" i="2"/>
  <c r="D1019" i="2"/>
  <c r="E1019" i="2"/>
  <c r="F1019" i="2"/>
  <c r="G1019" i="2"/>
  <c r="H1019" i="2"/>
  <c r="I1019" i="2"/>
  <c r="J1019" i="2"/>
  <c r="K1019" i="2"/>
  <c r="L1019" i="2"/>
  <c r="M1019" i="2"/>
  <c r="O1019" i="2"/>
  <c r="P1019" i="2"/>
  <c r="Q1019" i="2"/>
  <c r="R1019" i="2"/>
  <c r="S1019" i="2"/>
  <c r="U1019" i="2"/>
  <c r="V1019" i="2"/>
  <c r="W1019" i="2"/>
  <c r="X1019" i="2"/>
  <c r="Y1019" i="2"/>
  <c r="A1020" i="2"/>
  <c r="B1020" i="2"/>
  <c r="C1020" i="2"/>
  <c r="D1020" i="2"/>
  <c r="E1020" i="2"/>
  <c r="F1020" i="2"/>
  <c r="G1020" i="2"/>
  <c r="H1020" i="2"/>
  <c r="I1020" i="2"/>
  <c r="J1020" i="2"/>
  <c r="K1020" i="2"/>
  <c r="L1020" i="2"/>
  <c r="M1020" i="2"/>
  <c r="O1020" i="2"/>
  <c r="P1020" i="2"/>
  <c r="Q1020" i="2"/>
  <c r="R1020" i="2"/>
  <c r="S1020" i="2"/>
  <c r="U1020" i="2"/>
  <c r="V1020" i="2"/>
  <c r="W1020" i="2"/>
  <c r="X1020" i="2"/>
  <c r="Y1020" i="2"/>
  <c r="A1021" i="2"/>
  <c r="B1021" i="2"/>
  <c r="C1021" i="2"/>
  <c r="D1021" i="2"/>
  <c r="E1021" i="2"/>
  <c r="F1021" i="2"/>
  <c r="G1021" i="2"/>
  <c r="H1021" i="2"/>
  <c r="I1021" i="2"/>
  <c r="J1021" i="2"/>
  <c r="K1021" i="2"/>
  <c r="L1021" i="2"/>
  <c r="M1021" i="2"/>
  <c r="O1021" i="2"/>
  <c r="P1021" i="2"/>
  <c r="Q1021" i="2"/>
  <c r="R1021" i="2"/>
  <c r="S1021" i="2"/>
  <c r="U1021" i="2"/>
  <c r="V1021" i="2"/>
  <c r="W1021" i="2"/>
  <c r="X1021" i="2"/>
  <c r="Y1021" i="2"/>
  <c r="A1022" i="2"/>
  <c r="B1022" i="2"/>
  <c r="C1022" i="2"/>
  <c r="D1022" i="2"/>
  <c r="E1022" i="2"/>
  <c r="F1022" i="2"/>
  <c r="G1022" i="2"/>
  <c r="H1022" i="2"/>
  <c r="I1022" i="2"/>
  <c r="J1022" i="2"/>
  <c r="K1022" i="2"/>
  <c r="L1022" i="2"/>
  <c r="M1022" i="2"/>
  <c r="O1022" i="2"/>
  <c r="P1022" i="2"/>
  <c r="Q1022" i="2"/>
  <c r="R1022" i="2"/>
  <c r="S1022" i="2"/>
  <c r="U1022" i="2"/>
  <c r="V1022" i="2"/>
  <c r="W1022" i="2"/>
  <c r="X1022" i="2"/>
  <c r="Y1022" i="2"/>
  <c r="A1023" i="2"/>
  <c r="B1023" i="2"/>
  <c r="C1023" i="2"/>
  <c r="D1023" i="2"/>
  <c r="E1023" i="2"/>
  <c r="F1023" i="2"/>
  <c r="G1023" i="2"/>
  <c r="H1023" i="2"/>
  <c r="I1023" i="2"/>
  <c r="J1023" i="2"/>
  <c r="K1023" i="2"/>
  <c r="L1023" i="2"/>
  <c r="M1023" i="2"/>
  <c r="O1023" i="2"/>
  <c r="P1023" i="2"/>
  <c r="Q1023" i="2"/>
  <c r="R1023" i="2"/>
  <c r="S1023" i="2"/>
  <c r="U1023" i="2"/>
  <c r="V1023" i="2"/>
  <c r="W1023" i="2"/>
  <c r="X1023" i="2"/>
  <c r="Y1023" i="2"/>
  <c r="A1024" i="2"/>
  <c r="B1024" i="2"/>
  <c r="C1024" i="2"/>
  <c r="D1024" i="2"/>
  <c r="E1024" i="2"/>
  <c r="F1024" i="2"/>
  <c r="G1024" i="2"/>
  <c r="H1024" i="2"/>
  <c r="I1024" i="2"/>
  <c r="J1024" i="2"/>
  <c r="K1024" i="2"/>
  <c r="L1024" i="2"/>
  <c r="M1024" i="2"/>
  <c r="O1024" i="2"/>
  <c r="P1024" i="2"/>
  <c r="Q1024" i="2"/>
  <c r="R1024" i="2"/>
  <c r="S1024" i="2"/>
  <c r="U1024" i="2"/>
  <c r="V1024" i="2"/>
  <c r="W1024" i="2"/>
  <c r="X1024" i="2"/>
  <c r="Y1024" i="2"/>
  <c r="A1025" i="2"/>
  <c r="B1025" i="2"/>
  <c r="C1025" i="2"/>
  <c r="D1025" i="2"/>
  <c r="E1025" i="2"/>
  <c r="F1025" i="2"/>
  <c r="G1025" i="2"/>
  <c r="H1025" i="2"/>
  <c r="I1025" i="2"/>
  <c r="J1025" i="2"/>
  <c r="K1025" i="2"/>
  <c r="L1025" i="2"/>
  <c r="M1025" i="2"/>
  <c r="O1025" i="2"/>
  <c r="P1025" i="2"/>
  <c r="Q1025" i="2"/>
  <c r="R1025" i="2"/>
  <c r="S1025" i="2"/>
  <c r="U1025" i="2"/>
  <c r="V1025" i="2"/>
  <c r="W1025" i="2"/>
  <c r="X1025" i="2"/>
  <c r="Y1025" i="2"/>
  <c r="A1026" i="2"/>
  <c r="B1026" i="2"/>
  <c r="C1026" i="2"/>
  <c r="D1026" i="2"/>
  <c r="E1026" i="2"/>
  <c r="F1026" i="2"/>
  <c r="G1026" i="2"/>
  <c r="H1026" i="2"/>
  <c r="I1026" i="2"/>
  <c r="J1026" i="2"/>
  <c r="K1026" i="2"/>
  <c r="L1026" i="2"/>
  <c r="M1026" i="2"/>
  <c r="O1026" i="2"/>
  <c r="P1026" i="2"/>
  <c r="Q1026" i="2"/>
  <c r="R1026" i="2"/>
  <c r="S1026" i="2"/>
  <c r="U1026" i="2"/>
  <c r="V1026" i="2"/>
  <c r="W1026" i="2"/>
  <c r="X1026" i="2"/>
  <c r="Y1026" i="2"/>
  <c r="A1027" i="2"/>
  <c r="B1027" i="2"/>
  <c r="C1027" i="2"/>
  <c r="D1027" i="2"/>
  <c r="E1027" i="2"/>
  <c r="F1027" i="2"/>
  <c r="G1027" i="2"/>
  <c r="H1027" i="2"/>
  <c r="I1027" i="2"/>
  <c r="J1027" i="2"/>
  <c r="K1027" i="2"/>
  <c r="L1027" i="2"/>
  <c r="M1027" i="2"/>
  <c r="O1027" i="2"/>
  <c r="P1027" i="2"/>
  <c r="Q1027" i="2"/>
  <c r="R1027" i="2"/>
  <c r="S1027" i="2"/>
  <c r="U1027" i="2"/>
  <c r="V1027" i="2"/>
  <c r="W1027" i="2"/>
  <c r="X1027" i="2"/>
  <c r="Y1027" i="2"/>
  <c r="A1028" i="2"/>
  <c r="B1028" i="2"/>
  <c r="C1028" i="2"/>
  <c r="D1028" i="2"/>
  <c r="E1028" i="2"/>
  <c r="F1028" i="2"/>
  <c r="G1028" i="2"/>
  <c r="H1028" i="2"/>
  <c r="I1028" i="2"/>
  <c r="J1028" i="2"/>
  <c r="K1028" i="2"/>
  <c r="L1028" i="2"/>
  <c r="M1028" i="2"/>
  <c r="O1028" i="2"/>
  <c r="P1028" i="2"/>
  <c r="Q1028" i="2"/>
  <c r="R1028" i="2"/>
  <c r="S1028" i="2"/>
  <c r="U1028" i="2"/>
  <c r="V1028" i="2"/>
  <c r="W1028" i="2"/>
  <c r="X1028" i="2"/>
  <c r="Y1028" i="2"/>
  <c r="A1029" i="2"/>
  <c r="B1029" i="2"/>
  <c r="C1029" i="2"/>
  <c r="D1029" i="2"/>
  <c r="E1029" i="2"/>
  <c r="F1029" i="2"/>
  <c r="G1029" i="2"/>
  <c r="H1029" i="2"/>
  <c r="I1029" i="2"/>
  <c r="J1029" i="2"/>
  <c r="K1029" i="2"/>
  <c r="L1029" i="2"/>
  <c r="M1029" i="2"/>
  <c r="O1029" i="2"/>
  <c r="P1029" i="2"/>
  <c r="Q1029" i="2"/>
  <c r="R1029" i="2"/>
  <c r="S1029" i="2"/>
  <c r="U1029" i="2"/>
  <c r="V1029" i="2"/>
  <c r="W1029" i="2"/>
  <c r="X1029" i="2"/>
  <c r="Y1029" i="2"/>
  <c r="A1030" i="2"/>
  <c r="B1030" i="2"/>
  <c r="C1030" i="2"/>
  <c r="D1030" i="2"/>
  <c r="E1030" i="2"/>
  <c r="F1030" i="2"/>
  <c r="G1030" i="2"/>
  <c r="H1030" i="2"/>
  <c r="I1030" i="2"/>
  <c r="J1030" i="2"/>
  <c r="K1030" i="2"/>
  <c r="L1030" i="2"/>
  <c r="M1030" i="2"/>
  <c r="O1030" i="2"/>
  <c r="P1030" i="2"/>
  <c r="Q1030" i="2"/>
  <c r="R1030" i="2"/>
  <c r="S1030" i="2"/>
  <c r="U1030" i="2"/>
  <c r="V1030" i="2"/>
  <c r="W1030" i="2"/>
  <c r="X1030" i="2"/>
  <c r="Y1030" i="2"/>
  <c r="A1031" i="2"/>
  <c r="B1031" i="2"/>
  <c r="C1031" i="2"/>
  <c r="D1031" i="2"/>
  <c r="E1031" i="2"/>
  <c r="F1031" i="2"/>
  <c r="G1031" i="2"/>
  <c r="H1031" i="2"/>
  <c r="I1031" i="2"/>
  <c r="J1031" i="2"/>
  <c r="K1031" i="2"/>
  <c r="L1031" i="2"/>
  <c r="M1031" i="2"/>
  <c r="O1031" i="2"/>
  <c r="P1031" i="2"/>
  <c r="Q1031" i="2"/>
  <c r="R1031" i="2"/>
  <c r="S1031" i="2"/>
  <c r="U1031" i="2"/>
  <c r="V1031" i="2"/>
  <c r="W1031" i="2"/>
  <c r="X1031" i="2"/>
  <c r="Y1031" i="2"/>
  <c r="A1032" i="2"/>
  <c r="B1032" i="2"/>
  <c r="C1032" i="2"/>
  <c r="D1032" i="2"/>
  <c r="E1032" i="2"/>
  <c r="F1032" i="2"/>
  <c r="G1032" i="2"/>
  <c r="H1032" i="2"/>
  <c r="I1032" i="2"/>
  <c r="J1032" i="2"/>
  <c r="K1032" i="2"/>
  <c r="L1032" i="2"/>
  <c r="M1032" i="2"/>
  <c r="O1032" i="2"/>
  <c r="P1032" i="2"/>
  <c r="Q1032" i="2"/>
  <c r="R1032" i="2"/>
  <c r="S1032" i="2"/>
  <c r="U1032" i="2"/>
  <c r="V1032" i="2"/>
  <c r="W1032" i="2"/>
  <c r="X1032" i="2"/>
  <c r="Y1032" i="2"/>
  <c r="A1033" i="2"/>
  <c r="B1033" i="2"/>
  <c r="C1033" i="2"/>
  <c r="D1033" i="2"/>
  <c r="E1033" i="2"/>
  <c r="F1033" i="2"/>
  <c r="G1033" i="2"/>
  <c r="H1033" i="2"/>
  <c r="I1033" i="2"/>
  <c r="J1033" i="2"/>
  <c r="K1033" i="2"/>
  <c r="L1033" i="2"/>
  <c r="M1033" i="2"/>
  <c r="O1033" i="2"/>
  <c r="P1033" i="2"/>
  <c r="Q1033" i="2"/>
  <c r="R1033" i="2"/>
  <c r="S1033" i="2"/>
  <c r="U1033" i="2"/>
  <c r="V1033" i="2"/>
  <c r="W1033" i="2"/>
  <c r="X1033" i="2"/>
  <c r="Y1033" i="2"/>
  <c r="A1034" i="2"/>
  <c r="B1034" i="2"/>
  <c r="C1034" i="2"/>
  <c r="D1034" i="2"/>
  <c r="E1034" i="2"/>
  <c r="F1034" i="2"/>
  <c r="G1034" i="2"/>
  <c r="H1034" i="2"/>
  <c r="I1034" i="2"/>
  <c r="J1034" i="2"/>
  <c r="K1034" i="2"/>
  <c r="L1034" i="2"/>
  <c r="M1034" i="2"/>
  <c r="O1034" i="2"/>
  <c r="P1034" i="2"/>
  <c r="Q1034" i="2"/>
  <c r="R1034" i="2"/>
  <c r="S1034" i="2"/>
  <c r="U1034" i="2"/>
  <c r="V1034" i="2"/>
  <c r="W1034" i="2"/>
  <c r="X1034" i="2"/>
  <c r="Y1034" i="2"/>
  <c r="A1035" i="2"/>
  <c r="B1035" i="2"/>
  <c r="C1035" i="2"/>
  <c r="D1035" i="2"/>
  <c r="E1035" i="2"/>
  <c r="F1035" i="2"/>
  <c r="G1035" i="2"/>
  <c r="H1035" i="2"/>
  <c r="I1035" i="2"/>
  <c r="J1035" i="2"/>
  <c r="K1035" i="2"/>
  <c r="L1035" i="2"/>
  <c r="M1035" i="2"/>
  <c r="O1035" i="2"/>
  <c r="P1035" i="2"/>
  <c r="Q1035" i="2"/>
  <c r="R1035" i="2"/>
  <c r="S1035" i="2"/>
  <c r="U1035" i="2"/>
  <c r="V1035" i="2"/>
  <c r="W1035" i="2"/>
  <c r="X1035" i="2"/>
  <c r="Y1035" i="2"/>
  <c r="A1036" i="2"/>
  <c r="B1036" i="2"/>
  <c r="C1036" i="2"/>
  <c r="D1036" i="2"/>
  <c r="E1036" i="2"/>
  <c r="F1036" i="2"/>
  <c r="G1036" i="2"/>
  <c r="H1036" i="2"/>
  <c r="I1036" i="2"/>
  <c r="J1036" i="2"/>
  <c r="K1036" i="2"/>
  <c r="L1036" i="2"/>
  <c r="M1036" i="2"/>
  <c r="O1036" i="2"/>
  <c r="P1036" i="2"/>
  <c r="Q1036" i="2"/>
  <c r="R1036" i="2"/>
  <c r="S1036" i="2"/>
  <c r="U1036" i="2"/>
  <c r="V1036" i="2"/>
  <c r="W1036" i="2"/>
  <c r="X1036" i="2"/>
  <c r="Y1036" i="2"/>
  <c r="A1037" i="2"/>
  <c r="B1037" i="2"/>
  <c r="C1037" i="2"/>
  <c r="D1037" i="2"/>
  <c r="E1037" i="2"/>
  <c r="F1037" i="2"/>
  <c r="G1037" i="2"/>
  <c r="H1037" i="2"/>
  <c r="I1037" i="2"/>
  <c r="J1037" i="2"/>
  <c r="K1037" i="2"/>
  <c r="L1037" i="2"/>
  <c r="M1037" i="2"/>
  <c r="O1037" i="2"/>
  <c r="P1037" i="2"/>
  <c r="Q1037" i="2"/>
  <c r="R1037" i="2"/>
  <c r="S1037" i="2"/>
  <c r="U1037" i="2"/>
  <c r="V1037" i="2"/>
  <c r="W1037" i="2"/>
  <c r="X1037" i="2"/>
  <c r="Y1037" i="2"/>
  <c r="A1038" i="2"/>
  <c r="B1038" i="2"/>
  <c r="C1038" i="2"/>
  <c r="D1038" i="2"/>
  <c r="E1038" i="2"/>
  <c r="F1038" i="2"/>
  <c r="G1038" i="2"/>
  <c r="H1038" i="2"/>
  <c r="I1038" i="2"/>
  <c r="J1038" i="2"/>
  <c r="K1038" i="2"/>
  <c r="L1038" i="2"/>
  <c r="M1038" i="2"/>
  <c r="O1038" i="2"/>
  <c r="P1038" i="2"/>
  <c r="Q1038" i="2"/>
  <c r="R1038" i="2"/>
  <c r="S1038" i="2"/>
  <c r="U1038" i="2"/>
  <c r="V1038" i="2"/>
  <c r="W1038" i="2"/>
  <c r="X1038" i="2"/>
  <c r="Y1038" i="2"/>
  <c r="A1039" i="2"/>
  <c r="B1039" i="2"/>
  <c r="C1039" i="2"/>
  <c r="D1039" i="2"/>
  <c r="E1039" i="2"/>
  <c r="F1039" i="2"/>
  <c r="G1039" i="2"/>
  <c r="H1039" i="2"/>
  <c r="I1039" i="2"/>
  <c r="J1039" i="2"/>
  <c r="K1039" i="2"/>
  <c r="L1039" i="2"/>
  <c r="M1039" i="2"/>
  <c r="O1039" i="2"/>
  <c r="P1039" i="2"/>
  <c r="Q1039" i="2"/>
  <c r="R1039" i="2"/>
  <c r="S1039" i="2"/>
  <c r="U1039" i="2"/>
  <c r="V1039" i="2"/>
  <c r="W1039" i="2"/>
  <c r="X1039" i="2"/>
  <c r="Y1039" i="2"/>
  <c r="A1040" i="2"/>
  <c r="B1040" i="2"/>
  <c r="C1040" i="2"/>
  <c r="D1040" i="2"/>
  <c r="E1040" i="2"/>
  <c r="F1040" i="2"/>
  <c r="G1040" i="2"/>
  <c r="H1040" i="2"/>
  <c r="I1040" i="2"/>
  <c r="J1040" i="2"/>
  <c r="K1040" i="2"/>
  <c r="L1040" i="2"/>
  <c r="M1040" i="2"/>
  <c r="O1040" i="2"/>
  <c r="P1040" i="2"/>
  <c r="Q1040" i="2"/>
  <c r="R1040" i="2"/>
  <c r="S1040" i="2"/>
  <c r="U1040" i="2"/>
  <c r="V1040" i="2"/>
  <c r="W1040" i="2"/>
  <c r="X1040" i="2"/>
  <c r="Y1040" i="2"/>
  <c r="A1041" i="2"/>
  <c r="B1041" i="2"/>
  <c r="C1041" i="2"/>
  <c r="D1041" i="2"/>
  <c r="E1041" i="2"/>
  <c r="F1041" i="2"/>
  <c r="G1041" i="2"/>
  <c r="H1041" i="2"/>
  <c r="I1041" i="2"/>
  <c r="J1041" i="2"/>
  <c r="K1041" i="2"/>
  <c r="L1041" i="2"/>
  <c r="M1041" i="2"/>
  <c r="O1041" i="2"/>
  <c r="P1041" i="2"/>
  <c r="Q1041" i="2"/>
  <c r="R1041" i="2"/>
  <c r="S1041" i="2"/>
  <c r="U1041" i="2"/>
  <c r="V1041" i="2"/>
  <c r="W1041" i="2"/>
  <c r="X1041" i="2"/>
  <c r="Y1041" i="2"/>
  <c r="A1042" i="2"/>
  <c r="B1042" i="2"/>
  <c r="C1042" i="2"/>
  <c r="D1042" i="2"/>
  <c r="E1042" i="2"/>
  <c r="F1042" i="2"/>
  <c r="G1042" i="2"/>
  <c r="H1042" i="2"/>
  <c r="I1042" i="2"/>
  <c r="J1042" i="2"/>
  <c r="K1042" i="2"/>
  <c r="L1042" i="2"/>
  <c r="M1042" i="2"/>
  <c r="O1042" i="2"/>
  <c r="P1042" i="2"/>
  <c r="Q1042" i="2"/>
  <c r="R1042" i="2"/>
  <c r="S1042" i="2"/>
  <c r="U1042" i="2"/>
  <c r="V1042" i="2"/>
  <c r="W1042" i="2"/>
  <c r="X1042" i="2"/>
  <c r="Y1042" i="2"/>
  <c r="A1043" i="2"/>
  <c r="B1043" i="2"/>
  <c r="C1043" i="2"/>
  <c r="D1043" i="2"/>
  <c r="E1043" i="2"/>
  <c r="F1043" i="2"/>
  <c r="G1043" i="2"/>
  <c r="H1043" i="2"/>
  <c r="I1043" i="2"/>
  <c r="J1043" i="2"/>
  <c r="K1043" i="2"/>
  <c r="L1043" i="2"/>
  <c r="M1043" i="2"/>
  <c r="O1043" i="2"/>
  <c r="P1043" i="2"/>
  <c r="Q1043" i="2"/>
  <c r="R1043" i="2"/>
  <c r="S1043" i="2"/>
  <c r="U1043" i="2"/>
  <c r="V1043" i="2"/>
  <c r="W1043" i="2"/>
  <c r="X1043" i="2"/>
  <c r="Y1043" i="2"/>
  <c r="A1044" i="2"/>
  <c r="B1044" i="2"/>
  <c r="C1044" i="2"/>
  <c r="D1044" i="2"/>
  <c r="E1044" i="2"/>
  <c r="F1044" i="2"/>
  <c r="G1044" i="2"/>
  <c r="H1044" i="2"/>
  <c r="I1044" i="2"/>
  <c r="J1044" i="2"/>
  <c r="K1044" i="2"/>
  <c r="L1044" i="2"/>
  <c r="M1044" i="2"/>
  <c r="O1044" i="2"/>
  <c r="P1044" i="2"/>
  <c r="Q1044" i="2"/>
  <c r="R1044" i="2"/>
  <c r="S1044" i="2"/>
  <c r="U1044" i="2"/>
  <c r="V1044" i="2"/>
  <c r="W1044" i="2"/>
  <c r="X1044" i="2"/>
  <c r="Y1044" i="2"/>
  <c r="A1045" i="2"/>
  <c r="B1045" i="2"/>
  <c r="C1045" i="2"/>
  <c r="D1045" i="2"/>
  <c r="E1045" i="2"/>
  <c r="F1045" i="2"/>
  <c r="G1045" i="2"/>
  <c r="H1045" i="2"/>
  <c r="I1045" i="2"/>
  <c r="J1045" i="2"/>
  <c r="K1045" i="2"/>
  <c r="L1045" i="2"/>
  <c r="M1045" i="2"/>
  <c r="O1045" i="2"/>
  <c r="P1045" i="2"/>
  <c r="Q1045" i="2"/>
  <c r="R1045" i="2"/>
  <c r="S1045" i="2"/>
  <c r="U1045" i="2"/>
  <c r="V1045" i="2"/>
  <c r="W1045" i="2"/>
  <c r="X1045" i="2"/>
  <c r="Y1045" i="2"/>
  <c r="A1046" i="2"/>
  <c r="B1046" i="2"/>
  <c r="C1046" i="2"/>
  <c r="D1046" i="2"/>
  <c r="E1046" i="2"/>
  <c r="F1046" i="2"/>
  <c r="G1046" i="2"/>
  <c r="H1046" i="2"/>
  <c r="I1046" i="2"/>
  <c r="J1046" i="2"/>
  <c r="K1046" i="2"/>
  <c r="L1046" i="2"/>
  <c r="M1046" i="2"/>
  <c r="O1046" i="2"/>
  <c r="P1046" i="2"/>
  <c r="Q1046" i="2"/>
  <c r="R1046" i="2"/>
  <c r="S1046" i="2"/>
  <c r="U1046" i="2"/>
  <c r="V1046" i="2"/>
  <c r="W1046" i="2"/>
  <c r="X1046" i="2"/>
  <c r="Y1046" i="2"/>
  <c r="A1047" i="2"/>
  <c r="B1047" i="2"/>
  <c r="C1047" i="2"/>
  <c r="D1047" i="2"/>
  <c r="E1047" i="2"/>
  <c r="F1047" i="2"/>
  <c r="G1047" i="2"/>
  <c r="H1047" i="2"/>
  <c r="I1047" i="2"/>
  <c r="J1047" i="2"/>
  <c r="K1047" i="2"/>
  <c r="L1047" i="2"/>
  <c r="M1047" i="2"/>
  <c r="O1047" i="2"/>
  <c r="P1047" i="2"/>
  <c r="Q1047" i="2"/>
  <c r="R1047" i="2"/>
  <c r="S1047" i="2"/>
  <c r="U1047" i="2"/>
  <c r="V1047" i="2"/>
  <c r="W1047" i="2"/>
  <c r="X1047" i="2"/>
  <c r="Y1047" i="2"/>
  <c r="A1048" i="2"/>
  <c r="B1048" i="2"/>
  <c r="C1048" i="2"/>
  <c r="D1048" i="2"/>
  <c r="E1048" i="2"/>
  <c r="F1048" i="2"/>
  <c r="G1048" i="2"/>
  <c r="H1048" i="2"/>
  <c r="I1048" i="2"/>
  <c r="J1048" i="2"/>
  <c r="K1048" i="2"/>
  <c r="L1048" i="2"/>
  <c r="M1048" i="2"/>
  <c r="O1048" i="2"/>
  <c r="P1048" i="2"/>
  <c r="Q1048" i="2"/>
  <c r="R1048" i="2"/>
  <c r="S1048" i="2"/>
  <c r="U1048" i="2"/>
  <c r="V1048" i="2"/>
  <c r="W1048" i="2"/>
  <c r="X1048" i="2"/>
  <c r="Y1048" i="2"/>
  <c r="A1049" i="2"/>
  <c r="B1049" i="2"/>
  <c r="C1049" i="2"/>
  <c r="D1049" i="2"/>
  <c r="E1049" i="2"/>
  <c r="F1049" i="2"/>
  <c r="G1049" i="2"/>
  <c r="H1049" i="2"/>
  <c r="I1049" i="2"/>
  <c r="J1049" i="2"/>
  <c r="K1049" i="2"/>
  <c r="L1049" i="2"/>
  <c r="M1049" i="2"/>
  <c r="O1049" i="2"/>
  <c r="P1049" i="2"/>
  <c r="Q1049" i="2"/>
  <c r="R1049" i="2"/>
  <c r="S1049" i="2"/>
  <c r="U1049" i="2"/>
  <c r="V1049" i="2"/>
  <c r="W1049" i="2"/>
  <c r="X1049" i="2"/>
  <c r="Y1049" i="2"/>
  <c r="A1050" i="2"/>
  <c r="B1050" i="2"/>
  <c r="C1050" i="2"/>
  <c r="D1050" i="2"/>
  <c r="E1050" i="2"/>
  <c r="F1050" i="2"/>
  <c r="G1050" i="2"/>
  <c r="H1050" i="2"/>
  <c r="I1050" i="2"/>
  <c r="J1050" i="2"/>
  <c r="K1050" i="2"/>
  <c r="L1050" i="2"/>
  <c r="M1050" i="2"/>
  <c r="O1050" i="2"/>
  <c r="P1050" i="2"/>
  <c r="Q1050" i="2"/>
  <c r="R1050" i="2"/>
  <c r="S1050" i="2"/>
  <c r="U1050" i="2"/>
  <c r="V1050" i="2"/>
  <c r="W1050" i="2"/>
  <c r="X1050" i="2"/>
  <c r="Y1050" i="2"/>
  <c r="A1051" i="2"/>
  <c r="B1051" i="2"/>
  <c r="C1051" i="2"/>
  <c r="D1051" i="2"/>
  <c r="E1051" i="2"/>
  <c r="F1051" i="2"/>
  <c r="G1051" i="2"/>
  <c r="H1051" i="2"/>
  <c r="I1051" i="2"/>
  <c r="J1051" i="2"/>
  <c r="K1051" i="2"/>
  <c r="L1051" i="2"/>
  <c r="M1051" i="2"/>
  <c r="O1051" i="2"/>
  <c r="P1051" i="2"/>
  <c r="Q1051" i="2"/>
  <c r="R1051" i="2"/>
  <c r="S1051" i="2"/>
  <c r="U1051" i="2"/>
  <c r="V1051" i="2"/>
  <c r="W1051" i="2"/>
  <c r="X1051" i="2"/>
  <c r="Y1051" i="2"/>
  <c r="A1052" i="2"/>
  <c r="B1052" i="2"/>
  <c r="C1052" i="2"/>
  <c r="D1052" i="2"/>
  <c r="E1052" i="2"/>
  <c r="F1052" i="2"/>
  <c r="G1052" i="2"/>
  <c r="H1052" i="2"/>
  <c r="I1052" i="2"/>
  <c r="J1052" i="2"/>
  <c r="K1052" i="2"/>
  <c r="L1052" i="2"/>
  <c r="M1052" i="2"/>
  <c r="O1052" i="2"/>
  <c r="P1052" i="2"/>
  <c r="Q1052" i="2"/>
  <c r="R1052" i="2"/>
  <c r="S1052" i="2"/>
  <c r="U1052" i="2"/>
  <c r="V1052" i="2"/>
  <c r="W1052" i="2"/>
  <c r="X1052" i="2"/>
  <c r="Y1052" i="2"/>
  <c r="A1053" i="2"/>
  <c r="B1053" i="2"/>
  <c r="C1053" i="2"/>
  <c r="D1053" i="2"/>
  <c r="E1053" i="2"/>
  <c r="F1053" i="2"/>
  <c r="G1053" i="2"/>
  <c r="H1053" i="2"/>
  <c r="I1053" i="2"/>
  <c r="J1053" i="2"/>
  <c r="K1053" i="2"/>
  <c r="L1053" i="2"/>
  <c r="M1053" i="2"/>
  <c r="O1053" i="2"/>
  <c r="P1053" i="2"/>
  <c r="Q1053" i="2"/>
  <c r="R1053" i="2"/>
  <c r="S1053" i="2"/>
  <c r="U1053" i="2"/>
  <c r="V1053" i="2"/>
  <c r="W1053" i="2"/>
  <c r="X1053" i="2"/>
  <c r="Y1053" i="2"/>
  <c r="A1054" i="2"/>
  <c r="B1054" i="2"/>
  <c r="C1054" i="2"/>
  <c r="D1054" i="2"/>
  <c r="E1054" i="2"/>
  <c r="F1054" i="2"/>
  <c r="G1054" i="2"/>
  <c r="H1054" i="2"/>
  <c r="I1054" i="2"/>
  <c r="J1054" i="2"/>
  <c r="K1054" i="2"/>
  <c r="L1054" i="2"/>
  <c r="M1054" i="2"/>
  <c r="O1054" i="2"/>
  <c r="P1054" i="2"/>
  <c r="Q1054" i="2"/>
  <c r="R1054" i="2"/>
  <c r="S1054" i="2"/>
  <c r="U1054" i="2"/>
  <c r="V1054" i="2"/>
  <c r="W1054" i="2"/>
  <c r="X1054" i="2"/>
  <c r="Y1054" i="2"/>
  <c r="A1055" i="2"/>
  <c r="B1055" i="2"/>
  <c r="C1055" i="2"/>
  <c r="D1055" i="2"/>
  <c r="E1055" i="2"/>
  <c r="F1055" i="2"/>
  <c r="G1055" i="2"/>
  <c r="H1055" i="2"/>
  <c r="I1055" i="2"/>
  <c r="J1055" i="2"/>
  <c r="K1055" i="2"/>
  <c r="L1055" i="2"/>
  <c r="M1055" i="2"/>
  <c r="O1055" i="2"/>
  <c r="P1055" i="2"/>
  <c r="Q1055" i="2"/>
  <c r="R1055" i="2"/>
  <c r="S1055" i="2"/>
  <c r="U1055" i="2"/>
  <c r="V1055" i="2"/>
  <c r="W1055" i="2"/>
  <c r="X1055" i="2"/>
  <c r="Y1055" i="2"/>
  <c r="A1056" i="2"/>
  <c r="B1056" i="2"/>
  <c r="C1056" i="2"/>
  <c r="D1056" i="2"/>
  <c r="E1056" i="2"/>
  <c r="F1056" i="2"/>
  <c r="G1056" i="2"/>
  <c r="H1056" i="2"/>
  <c r="I1056" i="2"/>
  <c r="J1056" i="2"/>
  <c r="K1056" i="2"/>
  <c r="L1056" i="2"/>
  <c r="M1056" i="2"/>
  <c r="O1056" i="2"/>
  <c r="P1056" i="2"/>
  <c r="Q1056" i="2"/>
  <c r="R1056" i="2"/>
  <c r="S1056" i="2"/>
  <c r="U1056" i="2"/>
  <c r="V1056" i="2"/>
  <c r="W1056" i="2"/>
  <c r="X1056" i="2"/>
  <c r="Y1056" i="2"/>
  <c r="A1057" i="2"/>
  <c r="B1057" i="2"/>
  <c r="C1057" i="2"/>
  <c r="D1057" i="2"/>
  <c r="E1057" i="2"/>
  <c r="F1057" i="2"/>
  <c r="G1057" i="2"/>
  <c r="H1057" i="2"/>
  <c r="I1057" i="2"/>
  <c r="J1057" i="2"/>
  <c r="K1057" i="2"/>
  <c r="L1057" i="2"/>
  <c r="M1057" i="2"/>
  <c r="O1057" i="2"/>
  <c r="P1057" i="2"/>
  <c r="Q1057" i="2"/>
  <c r="R1057" i="2"/>
  <c r="S1057" i="2"/>
  <c r="U1057" i="2"/>
  <c r="V1057" i="2"/>
  <c r="W1057" i="2"/>
  <c r="X1057" i="2"/>
  <c r="Y1057" i="2"/>
  <c r="A1058" i="2"/>
  <c r="B1058" i="2"/>
  <c r="C1058" i="2"/>
  <c r="D1058" i="2"/>
  <c r="E1058" i="2"/>
  <c r="F1058" i="2"/>
  <c r="G1058" i="2"/>
  <c r="H1058" i="2"/>
  <c r="I1058" i="2"/>
  <c r="J1058" i="2"/>
  <c r="K1058" i="2"/>
  <c r="L1058" i="2"/>
  <c r="M1058" i="2"/>
  <c r="O1058" i="2"/>
  <c r="P1058" i="2"/>
  <c r="Q1058" i="2"/>
  <c r="R1058" i="2"/>
  <c r="S1058" i="2"/>
  <c r="U1058" i="2"/>
  <c r="V1058" i="2"/>
  <c r="W1058" i="2"/>
  <c r="X1058" i="2"/>
  <c r="Y1058" i="2"/>
  <c r="A1059" i="2"/>
  <c r="B1059" i="2"/>
  <c r="C1059" i="2"/>
  <c r="D1059" i="2"/>
  <c r="E1059" i="2"/>
  <c r="F1059" i="2"/>
  <c r="G1059" i="2"/>
  <c r="H1059" i="2"/>
  <c r="I1059" i="2"/>
  <c r="J1059" i="2"/>
  <c r="K1059" i="2"/>
  <c r="L1059" i="2"/>
  <c r="M1059" i="2"/>
  <c r="O1059" i="2"/>
  <c r="P1059" i="2"/>
  <c r="Q1059" i="2"/>
  <c r="R1059" i="2"/>
  <c r="S1059" i="2"/>
  <c r="U1059" i="2"/>
  <c r="V1059" i="2"/>
  <c r="W1059" i="2"/>
  <c r="X1059" i="2"/>
  <c r="Y1059" i="2"/>
  <c r="A1060" i="2"/>
  <c r="B1060" i="2"/>
  <c r="C1060" i="2"/>
  <c r="D1060" i="2"/>
  <c r="E1060" i="2"/>
  <c r="F1060" i="2"/>
  <c r="G1060" i="2"/>
  <c r="H1060" i="2"/>
  <c r="I1060" i="2"/>
  <c r="J1060" i="2"/>
  <c r="K1060" i="2"/>
  <c r="L1060" i="2"/>
  <c r="M1060" i="2"/>
  <c r="O1060" i="2"/>
  <c r="P1060" i="2"/>
  <c r="Q1060" i="2"/>
  <c r="R1060" i="2"/>
  <c r="S1060" i="2"/>
  <c r="U1060" i="2"/>
  <c r="V1060" i="2"/>
  <c r="W1060" i="2"/>
  <c r="X1060" i="2"/>
  <c r="Y1060" i="2"/>
  <c r="A1061" i="2"/>
  <c r="B1061" i="2"/>
  <c r="C1061" i="2"/>
  <c r="D1061" i="2"/>
  <c r="E1061" i="2"/>
  <c r="F1061" i="2"/>
  <c r="G1061" i="2"/>
  <c r="H1061" i="2"/>
  <c r="I1061" i="2"/>
  <c r="J1061" i="2"/>
  <c r="K1061" i="2"/>
  <c r="L1061" i="2"/>
  <c r="M1061" i="2"/>
  <c r="O1061" i="2"/>
  <c r="P1061" i="2"/>
  <c r="Q1061" i="2"/>
  <c r="R1061" i="2"/>
  <c r="S1061" i="2"/>
  <c r="U1061" i="2"/>
  <c r="V1061" i="2"/>
  <c r="W1061" i="2"/>
  <c r="X1061" i="2"/>
  <c r="Y1061" i="2"/>
  <c r="A1062" i="2"/>
  <c r="B1062" i="2"/>
  <c r="C1062" i="2"/>
  <c r="D1062" i="2"/>
  <c r="E1062" i="2"/>
  <c r="F1062" i="2"/>
  <c r="G1062" i="2"/>
  <c r="H1062" i="2"/>
  <c r="I1062" i="2"/>
  <c r="J1062" i="2"/>
  <c r="K1062" i="2"/>
  <c r="L1062" i="2"/>
  <c r="M1062" i="2"/>
  <c r="O1062" i="2"/>
  <c r="P1062" i="2"/>
  <c r="Q1062" i="2"/>
  <c r="R1062" i="2"/>
  <c r="S1062" i="2"/>
  <c r="U1062" i="2"/>
  <c r="V1062" i="2"/>
  <c r="W1062" i="2"/>
  <c r="X1062" i="2"/>
  <c r="Y1062" i="2"/>
  <c r="A1063" i="2"/>
  <c r="B1063" i="2"/>
  <c r="C1063" i="2"/>
  <c r="D1063" i="2"/>
  <c r="E1063" i="2"/>
  <c r="F1063" i="2"/>
  <c r="G1063" i="2"/>
  <c r="H1063" i="2"/>
  <c r="I1063" i="2"/>
  <c r="J1063" i="2"/>
  <c r="K1063" i="2"/>
  <c r="L1063" i="2"/>
  <c r="M1063" i="2"/>
  <c r="O1063" i="2"/>
  <c r="P1063" i="2"/>
  <c r="Q1063" i="2"/>
  <c r="R1063" i="2"/>
  <c r="S1063" i="2"/>
  <c r="U1063" i="2"/>
  <c r="V1063" i="2"/>
  <c r="W1063" i="2"/>
  <c r="X1063" i="2"/>
  <c r="Y1063" i="2"/>
  <c r="A1064" i="2"/>
  <c r="B1064" i="2"/>
  <c r="C1064" i="2"/>
  <c r="D1064" i="2"/>
  <c r="E1064" i="2"/>
  <c r="F1064" i="2"/>
  <c r="G1064" i="2"/>
  <c r="H1064" i="2"/>
  <c r="I1064" i="2"/>
  <c r="J1064" i="2"/>
  <c r="K1064" i="2"/>
  <c r="L1064" i="2"/>
  <c r="M1064" i="2"/>
  <c r="O1064" i="2"/>
  <c r="P1064" i="2"/>
  <c r="Q1064" i="2"/>
  <c r="R1064" i="2"/>
  <c r="S1064" i="2"/>
  <c r="U1064" i="2"/>
  <c r="V1064" i="2"/>
  <c r="W1064" i="2"/>
  <c r="X1064" i="2"/>
  <c r="Y1064" i="2"/>
  <c r="A1065" i="2"/>
  <c r="B1065" i="2"/>
  <c r="C1065" i="2"/>
  <c r="D1065" i="2"/>
  <c r="E1065" i="2"/>
  <c r="F1065" i="2"/>
  <c r="G1065" i="2"/>
  <c r="H1065" i="2"/>
  <c r="I1065" i="2"/>
  <c r="J1065" i="2"/>
  <c r="K1065" i="2"/>
  <c r="L1065" i="2"/>
  <c r="M1065" i="2"/>
  <c r="O1065" i="2"/>
  <c r="P1065" i="2"/>
  <c r="Q1065" i="2"/>
  <c r="R1065" i="2"/>
  <c r="S1065" i="2"/>
  <c r="U1065" i="2"/>
  <c r="V1065" i="2"/>
  <c r="W1065" i="2"/>
  <c r="X1065" i="2"/>
  <c r="Y1065" i="2"/>
  <c r="A1066" i="2"/>
  <c r="B1066" i="2"/>
  <c r="C1066" i="2"/>
  <c r="D1066" i="2"/>
  <c r="E1066" i="2"/>
  <c r="F1066" i="2"/>
  <c r="G1066" i="2"/>
  <c r="H1066" i="2"/>
  <c r="I1066" i="2"/>
  <c r="J1066" i="2"/>
  <c r="K1066" i="2"/>
  <c r="L1066" i="2"/>
  <c r="M1066" i="2"/>
  <c r="O1066" i="2"/>
  <c r="P1066" i="2"/>
  <c r="Q1066" i="2"/>
  <c r="R1066" i="2"/>
  <c r="S1066" i="2"/>
  <c r="U1066" i="2"/>
  <c r="V1066" i="2"/>
  <c r="W1066" i="2"/>
  <c r="X1066" i="2"/>
  <c r="Y1066" i="2"/>
  <c r="A1067" i="2"/>
  <c r="B1067" i="2"/>
  <c r="C1067" i="2"/>
  <c r="D1067" i="2"/>
  <c r="E1067" i="2"/>
  <c r="F1067" i="2"/>
  <c r="G1067" i="2"/>
  <c r="H1067" i="2"/>
  <c r="I1067" i="2"/>
  <c r="J1067" i="2"/>
  <c r="K1067" i="2"/>
  <c r="L1067" i="2"/>
  <c r="M1067" i="2"/>
  <c r="O1067" i="2"/>
  <c r="P1067" i="2"/>
  <c r="Q1067" i="2"/>
  <c r="R1067" i="2"/>
  <c r="S1067" i="2"/>
  <c r="U1067" i="2"/>
  <c r="V1067" i="2"/>
  <c r="W1067" i="2"/>
  <c r="X1067" i="2"/>
  <c r="Y1067" i="2"/>
  <c r="A1068" i="2"/>
  <c r="B1068" i="2"/>
  <c r="C1068" i="2"/>
  <c r="D1068" i="2"/>
  <c r="E1068" i="2"/>
  <c r="F1068" i="2"/>
  <c r="G1068" i="2"/>
  <c r="H1068" i="2"/>
  <c r="I1068" i="2"/>
  <c r="J1068" i="2"/>
  <c r="K1068" i="2"/>
  <c r="L1068" i="2"/>
  <c r="M1068" i="2"/>
  <c r="O1068" i="2"/>
  <c r="P1068" i="2"/>
  <c r="Q1068" i="2"/>
  <c r="R1068" i="2"/>
  <c r="S1068" i="2"/>
  <c r="U1068" i="2"/>
  <c r="V1068" i="2"/>
  <c r="W1068" i="2"/>
  <c r="X1068" i="2"/>
  <c r="Y1068" i="2"/>
  <c r="A1069" i="2"/>
  <c r="B1069" i="2"/>
  <c r="C1069" i="2"/>
  <c r="D1069" i="2"/>
  <c r="E1069" i="2"/>
  <c r="F1069" i="2"/>
  <c r="G1069" i="2"/>
  <c r="H1069" i="2"/>
  <c r="I1069" i="2"/>
  <c r="J1069" i="2"/>
  <c r="K1069" i="2"/>
  <c r="L1069" i="2"/>
  <c r="M1069" i="2"/>
  <c r="O1069" i="2"/>
  <c r="P1069" i="2"/>
  <c r="Q1069" i="2"/>
  <c r="R1069" i="2"/>
  <c r="S1069" i="2"/>
  <c r="U1069" i="2"/>
  <c r="V1069" i="2"/>
  <c r="W1069" i="2"/>
  <c r="X1069" i="2"/>
  <c r="Y1069" i="2"/>
  <c r="A1070" i="2"/>
  <c r="B1070" i="2"/>
  <c r="C1070" i="2"/>
  <c r="D1070" i="2"/>
  <c r="E1070" i="2"/>
  <c r="F1070" i="2"/>
  <c r="G1070" i="2"/>
  <c r="H1070" i="2"/>
  <c r="I1070" i="2"/>
  <c r="J1070" i="2"/>
  <c r="K1070" i="2"/>
  <c r="L1070" i="2"/>
  <c r="M1070" i="2"/>
  <c r="O1070" i="2"/>
  <c r="P1070" i="2"/>
  <c r="Q1070" i="2"/>
  <c r="R1070" i="2"/>
  <c r="S1070" i="2"/>
  <c r="U1070" i="2"/>
  <c r="V1070" i="2"/>
  <c r="W1070" i="2"/>
  <c r="X1070" i="2"/>
  <c r="Y1070" i="2"/>
  <c r="A1071" i="2"/>
  <c r="B1071" i="2"/>
  <c r="C1071" i="2"/>
  <c r="D1071" i="2"/>
  <c r="E1071" i="2"/>
  <c r="F1071" i="2"/>
  <c r="G1071" i="2"/>
  <c r="H1071" i="2"/>
  <c r="I1071" i="2"/>
  <c r="J1071" i="2"/>
  <c r="K1071" i="2"/>
  <c r="L1071" i="2"/>
  <c r="M1071" i="2"/>
  <c r="O1071" i="2"/>
  <c r="P1071" i="2"/>
  <c r="Q1071" i="2"/>
  <c r="R1071" i="2"/>
  <c r="S1071" i="2"/>
  <c r="U1071" i="2"/>
  <c r="V1071" i="2"/>
  <c r="W1071" i="2"/>
  <c r="X1071" i="2"/>
  <c r="Y1071" i="2"/>
  <c r="A1072" i="2"/>
  <c r="B1072" i="2"/>
  <c r="C1072" i="2"/>
  <c r="D1072" i="2"/>
  <c r="E1072" i="2"/>
  <c r="F1072" i="2"/>
  <c r="G1072" i="2"/>
  <c r="H1072" i="2"/>
  <c r="I1072" i="2"/>
  <c r="J1072" i="2"/>
  <c r="K1072" i="2"/>
  <c r="L1072" i="2"/>
  <c r="M1072" i="2"/>
  <c r="O1072" i="2"/>
  <c r="P1072" i="2"/>
  <c r="Q1072" i="2"/>
  <c r="R1072" i="2"/>
  <c r="S1072" i="2"/>
  <c r="U1072" i="2"/>
  <c r="V1072" i="2"/>
  <c r="W1072" i="2"/>
  <c r="X1072" i="2"/>
  <c r="Y1072" i="2"/>
  <c r="A1073" i="2"/>
  <c r="B1073" i="2"/>
  <c r="C1073" i="2"/>
  <c r="D1073" i="2"/>
  <c r="E1073" i="2"/>
  <c r="F1073" i="2"/>
  <c r="G1073" i="2"/>
  <c r="H1073" i="2"/>
  <c r="I1073" i="2"/>
  <c r="J1073" i="2"/>
  <c r="K1073" i="2"/>
  <c r="L1073" i="2"/>
  <c r="M1073" i="2"/>
  <c r="O1073" i="2"/>
  <c r="P1073" i="2"/>
  <c r="Q1073" i="2"/>
  <c r="R1073" i="2"/>
  <c r="S1073" i="2"/>
  <c r="U1073" i="2"/>
  <c r="V1073" i="2"/>
  <c r="W1073" i="2"/>
  <c r="X1073" i="2"/>
  <c r="Y1073" i="2"/>
  <c r="A1074" i="2"/>
  <c r="B1074" i="2"/>
  <c r="C1074" i="2"/>
  <c r="D1074" i="2"/>
  <c r="E1074" i="2"/>
  <c r="F1074" i="2"/>
  <c r="G1074" i="2"/>
  <c r="H1074" i="2"/>
  <c r="I1074" i="2"/>
  <c r="J1074" i="2"/>
  <c r="K1074" i="2"/>
  <c r="L1074" i="2"/>
  <c r="M1074" i="2"/>
  <c r="O1074" i="2"/>
  <c r="P1074" i="2"/>
  <c r="Q1074" i="2"/>
  <c r="R1074" i="2"/>
  <c r="S1074" i="2"/>
  <c r="U1074" i="2"/>
  <c r="V1074" i="2"/>
  <c r="W1074" i="2"/>
  <c r="X1074" i="2"/>
  <c r="Y1074" i="2"/>
  <c r="A1075" i="2"/>
  <c r="B1075" i="2"/>
  <c r="C1075" i="2"/>
  <c r="D1075" i="2"/>
  <c r="E1075" i="2"/>
  <c r="F1075" i="2"/>
  <c r="G1075" i="2"/>
  <c r="H1075" i="2"/>
  <c r="I1075" i="2"/>
  <c r="J1075" i="2"/>
  <c r="K1075" i="2"/>
  <c r="L1075" i="2"/>
  <c r="M1075" i="2"/>
  <c r="O1075" i="2"/>
  <c r="P1075" i="2"/>
  <c r="Q1075" i="2"/>
  <c r="R1075" i="2"/>
  <c r="S1075" i="2"/>
  <c r="U1075" i="2"/>
  <c r="V1075" i="2"/>
  <c r="W1075" i="2"/>
  <c r="X1075" i="2"/>
  <c r="Y1075" i="2"/>
  <c r="A1076" i="2"/>
  <c r="B1076" i="2"/>
  <c r="C1076" i="2"/>
  <c r="D1076" i="2"/>
  <c r="E1076" i="2"/>
  <c r="F1076" i="2"/>
  <c r="G1076" i="2"/>
  <c r="H1076" i="2"/>
  <c r="I1076" i="2"/>
  <c r="J1076" i="2"/>
  <c r="K1076" i="2"/>
  <c r="L1076" i="2"/>
  <c r="M1076" i="2"/>
  <c r="O1076" i="2"/>
  <c r="P1076" i="2"/>
  <c r="Q1076" i="2"/>
  <c r="R1076" i="2"/>
  <c r="S1076" i="2"/>
  <c r="U1076" i="2"/>
  <c r="V1076" i="2"/>
  <c r="W1076" i="2"/>
  <c r="X1076" i="2"/>
  <c r="Y1076" i="2"/>
  <c r="A1077" i="2"/>
  <c r="B1077" i="2"/>
  <c r="C1077" i="2"/>
  <c r="D1077" i="2"/>
  <c r="E1077" i="2"/>
  <c r="F1077" i="2"/>
  <c r="G1077" i="2"/>
  <c r="H1077" i="2"/>
  <c r="I1077" i="2"/>
  <c r="J1077" i="2"/>
  <c r="K1077" i="2"/>
  <c r="L1077" i="2"/>
  <c r="M1077" i="2"/>
  <c r="O1077" i="2"/>
  <c r="P1077" i="2"/>
  <c r="Q1077" i="2"/>
  <c r="R1077" i="2"/>
  <c r="S1077" i="2"/>
  <c r="U1077" i="2"/>
  <c r="V1077" i="2"/>
  <c r="W1077" i="2"/>
  <c r="X1077" i="2"/>
  <c r="Y1077" i="2"/>
  <c r="A1078" i="2"/>
  <c r="B1078" i="2"/>
  <c r="C1078" i="2"/>
  <c r="D1078" i="2"/>
  <c r="E1078" i="2"/>
  <c r="F1078" i="2"/>
  <c r="G1078" i="2"/>
  <c r="H1078" i="2"/>
  <c r="I1078" i="2"/>
  <c r="J1078" i="2"/>
  <c r="K1078" i="2"/>
  <c r="L1078" i="2"/>
  <c r="M1078" i="2"/>
  <c r="O1078" i="2"/>
  <c r="P1078" i="2"/>
  <c r="Q1078" i="2"/>
  <c r="R1078" i="2"/>
  <c r="S1078" i="2"/>
  <c r="U1078" i="2"/>
  <c r="V1078" i="2"/>
  <c r="W1078" i="2"/>
  <c r="X1078" i="2"/>
  <c r="Y1078" i="2"/>
  <c r="A1079" i="2"/>
  <c r="B1079" i="2"/>
  <c r="C1079" i="2"/>
  <c r="D1079" i="2"/>
  <c r="E1079" i="2"/>
  <c r="F1079" i="2"/>
  <c r="G1079" i="2"/>
  <c r="H1079" i="2"/>
  <c r="I1079" i="2"/>
  <c r="J1079" i="2"/>
  <c r="K1079" i="2"/>
  <c r="L1079" i="2"/>
  <c r="M1079" i="2"/>
  <c r="O1079" i="2"/>
  <c r="P1079" i="2"/>
  <c r="Q1079" i="2"/>
  <c r="R1079" i="2"/>
  <c r="S1079" i="2"/>
  <c r="U1079" i="2"/>
  <c r="V1079" i="2"/>
  <c r="W1079" i="2"/>
  <c r="X1079" i="2"/>
  <c r="Y1079" i="2"/>
  <c r="A1080" i="2"/>
  <c r="B1080" i="2"/>
  <c r="C1080" i="2"/>
  <c r="D1080" i="2"/>
  <c r="E1080" i="2"/>
  <c r="F1080" i="2"/>
  <c r="G1080" i="2"/>
  <c r="H1080" i="2"/>
  <c r="I1080" i="2"/>
  <c r="J1080" i="2"/>
  <c r="K1080" i="2"/>
  <c r="L1080" i="2"/>
  <c r="M1080" i="2"/>
  <c r="O1080" i="2"/>
  <c r="P1080" i="2"/>
  <c r="Q1080" i="2"/>
  <c r="R1080" i="2"/>
  <c r="S1080" i="2"/>
  <c r="U1080" i="2"/>
  <c r="V1080" i="2"/>
  <c r="W1080" i="2"/>
  <c r="X1080" i="2"/>
  <c r="Y1080" i="2"/>
  <c r="A1081" i="2"/>
  <c r="B1081" i="2"/>
  <c r="C1081" i="2"/>
  <c r="D1081" i="2"/>
  <c r="E1081" i="2"/>
  <c r="F1081" i="2"/>
  <c r="G1081" i="2"/>
  <c r="H1081" i="2"/>
  <c r="I1081" i="2"/>
  <c r="J1081" i="2"/>
  <c r="K1081" i="2"/>
  <c r="L1081" i="2"/>
  <c r="M1081" i="2"/>
  <c r="O1081" i="2"/>
  <c r="P1081" i="2"/>
  <c r="Q1081" i="2"/>
  <c r="R1081" i="2"/>
  <c r="S1081" i="2"/>
  <c r="U1081" i="2"/>
  <c r="V1081" i="2"/>
  <c r="W1081" i="2"/>
  <c r="X1081" i="2"/>
  <c r="Y1081" i="2"/>
  <c r="A1082" i="2"/>
  <c r="B1082" i="2"/>
  <c r="C1082" i="2"/>
  <c r="D1082" i="2"/>
  <c r="E1082" i="2"/>
  <c r="F1082" i="2"/>
  <c r="G1082" i="2"/>
  <c r="H1082" i="2"/>
  <c r="I1082" i="2"/>
  <c r="J1082" i="2"/>
  <c r="K1082" i="2"/>
  <c r="L1082" i="2"/>
  <c r="M1082" i="2"/>
  <c r="O1082" i="2"/>
  <c r="P1082" i="2"/>
  <c r="Q1082" i="2"/>
  <c r="R1082" i="2"/>
  <c r="S1082" i="2"/>
  <c r="U1082" i="2"/>
  <c r="V1082" i="2"/>
  <c r="W1082" i="2"/>
  <c r="X1082" i="2"/>
  <c r="Y1082" i="2"/>
  <c r="A1083" i="2"/>
  <c r="B1083" i="2"/>
  <c r="C1083" i="2"/>
  <c r="D1083" i="2"/>
  <c r="E1083" i="2"/>
  <c r="F1083" i="2"/>
  <c r="G1083" i="2"/>
  <c r="H1083" i="2"/>
  <c r="I1083" i="2"/>
  <c r="J1083" i="2"/>
  <c r="K1083" i="2"/>
  <c r="L1083" i="2"/>
  <c r="M1083" i="2"/>
  <c r="O1083" i="2"/>
  <c r="P1083" i="2"/>
  <c r="Q1083" i="2"/>
  <c r="R1083" i="2"/>
  <c r="S1083" i="2"/>
  <c r="U1083" i="2"/>
  <c r="V1083" i="2"/>
  <c r="W1083" i="2"/>
  <c r="X1083" i="2"/>
  <c r="Y1083" i="2"/>
  <c r="A1084" i="2"/>
  <c r="B1084" i="2"/>
  <c r="C1084" i="2"/>
  <c r="D1084" i="2"/>
  <c r="E1084" i="2"/>
  <c r="F1084" i="2"/>
  <c r="G1084" i="2"/>
  <c r="H1084" i="2"/>
  <c r="I1084" i="2"/>
  <c r="J1084" i="2"/>
  <c r="K1084" i="2"/>
  <c r="L1084" i="2"/>
  <c r="M1084" i="2"/>
  <c r="O1084" i="2"/>
  <c r="P1084" i="2"/>
  <c r="Q1084" i="2"/>
  <c r="R1084" i="2"/>
  <c r="S1084" i="2"/>
  <c r="U1084" i="2"/>
  <c r="V1084" i="2"/>
  <c r="W1084" i="2"/>
  <c r="X1084" i="2"/>
  <c r="Y1084" i="2"/>
  <c r="A1085" i="2"/>
  <c r="B1085" i="2"/>
  <c r="C1085" i="2"/>
  <c r="D1085" i="2"/>
  <c r="E1085" i="2"/>
  <c r="F1085" i="2"/>
  <c r="G1085" i="2"/>
  <c r="H1085" i="2"/>
  <c r="I1085" i="2"/>
  <c r="J1085" i="2"/>
  <c r="K1085" i="2"/>
  <c r="L1085" i="2"/>
  <c r="M1085" i="2"/>
  <c r="O1085" i="2"/>
  <c r="P1085" i="2"/>
  <c r="Q1085" i="2"/>
  <c r="R1085" i="2"/>
  <c r="S1085" i="2"/>
  <c r="U1085" i="2"/>
  <c r="V1085" i="2"/>
  <c r="W1085" i="2"/>
  <c r="X1085" i="2"/>
  <c r="Y1085" i="2"/>
  <c r="A1086" i="2"/>
  <c r="B1086" i="2"/>
  <c r="C1086" i="2"/>
  <c r="D1086" i="2"/>
  <c r="E1086" i="2"/>
  <c r="F1086" i="2"/>
  <c r="G1086" i="2"/>
  <c r="H1086" i="2"/>
  <c r="I1086" i="2"/>
  <c r="J1086" i="2"/>
  <c r="K1086" i="2"/>
  <c r="L1086" i="2"/>
  <c r="M1086" i="2"/>
  <c r="O1086" i="2"/>
  <c r="P1086" i="2"/>
  <c r="Q1086" i="2"/>
  <c r="R1086" i="2"/>
  <c r="S1086" i="2"/>
  <c r="U1086" i="2"/>
  <c r="V1086" i="2"/>
  <c r="W1086" i="2"/>
  <c r="X1086" i="2"/>
  <c r="Y1086" i="2"/>
  <c r="A1087" i="2"/>
  <c r="B1087" i="2"/>
  <c r="C1087" i="2"/>
  <c r="D1087" i="2"/>
  <c r="E1087" i="2"/>
  <c r="F1087" i="2"/>
  <c r="G1087" i="2"/>
  <c r="H1087" i="2"/>
  <c r="I1087" i="2"/>
  <c r="J1087" i="2"/>
  <c r="K1087" i="2"/>
  <c r="L1087" i="2"/>
  <c r="M1087" i="2"/>
  <c r="O1087" i="2"/>
  <c r="P1087" i="2"/>
  <c r="Q1087" i="2"/>
  <c r="R1087" i="2"/>
  <c r="S1087" i="2"/>
  <c r="U1087" i="2"/>
  <c r="V1087" i="2"/>
  <c r="W1087" i="2"/>
  <c r="X1087" i="2"/>
  <c r="Y1087" i="2"/>
  <c r="A1088" i="2"/>
  <c r="B1088" i="2"/>
  <c r="C1088" i="2"/>
  <c r="D1088" i="2"/>
  <c r="E1088" i="2"/>
  <c r="F1088" i="2"/>
  <c r="G1088" i="2"/>
  <c r="H1088" i="2"/>
  <c r="I1088" i="2"/>
  <c r="J1088" i="2"/>
  <c r="K1088" i="2"/>
  <c r="L1088" i="2"/>
  <c r="M1088" i="2"/>
  <c r="O1088" i="2"/>
  <c r="P1088" i="2"/>
  <c r="Q1088" i="2"/>
  <c r="R1088" i="2"/>
  <c r="S1088" i="2"/>
  <c r="U1088" i="2"/>
  <c r="V1088" i="2"/>
  <c r="W1088" i="2"/>
  <c r="X1088" i="2"/>
  <c r="Y1088" i="2"/>
  <c r="A1089" i="2"/>
  <c r="B1089" i="2"/>
  <c r="C1089" i="2"/>
  <c r="D1089" i="2"/>
  <c r="E1089" i="2"/>
  <c r="F1089" i="2"/>
  <c r="G1089" i="2"/>
  <c r="H1089" i="2"/>
  <c r="I1089" i="2"/>
  <c r="J1089" i="2"/>
  <c r="K1089" i="2"/>
  <c r="L1089" i="2"/>
  <c r="M1089" i="2"/>
  <c r="O1089" i="2"/>
  <c r="P1089" i="2"/>
  <c r="Q1089" i="2"/>
  <c r="R1089" i="2"/>
  <c r="S1089" i="2"/>
  <c r="U1089" i="2"/>
  <c r="V1089" i="2"/>
  <c r="W1089" i="2"/>
  <c r="X1089" i="2"/>
  <c r="Y1089" i="2"/>
  <c r="A1090" i="2"/>
  <c r="B1090" i="2"/>
  <c r="C1090" i="2"/>
  <c r="D1090" i="2"/>
  <c r="E1090" i="2"/>
  <c r="F1090" i="2"/>
  <c r="G1090" i="2"/>
  <c r="H1090" i="2"/>
  <c r="I1090" i="2"/>
  <c r="J1090" i="2"/>
  <c r="K1090" i="2"/>
  <c r="L1090" i="2"/>
  <c r="M1090" i="2"/>
  <c r="O1090" i="2"/>
  <c r="P1090" i="2"/>
  <c r="Q1090" i="2"/>
  <c r="R1090" i="2"/>
  <c r="S1090" i="2"/>
  <c r="U1090" i="2"/>
  <c r="V1090" i="2"/>
  <c r="W1090" i="2"/>
  <c r="X1090" i="2"/>
  <c r="Y1090" i="2"/>
  <c r="A1091" i="2"/>
  <c r="B1091" i="2"/>
  <c r="C1091" i="2"/>
  <c r="D1091" i="2"/>
  <c r="E1091" i="2"/>
  <c r="F1091" i="2"/>
  <c r="G1091" i="2"/>
  <c r="H1091" i="2"/>
  <c r="I1091" i="2"/>
  <c r="J1091" i="2"/>
  <c r="K1091" i="2"/>
  <c r="L1091" i="2"/>
  <c r="M1091" i="2"/>
  <c r="O1091" i="2"/>
  <c r="P1091" i="2"/>
  <c r="Q1091" i="2"/>
  <c r="R1091" i="2"/>
  <c r="S1091" i="2"/>
  <c r="U1091" i="2"/>
  <c r="V1091" i="2"/>
  <c r="W1091" i="2"/>
  <c r="X1091" i="2"/>
  <c r="Y1091" i="2"/>
  <c r="A1092" i="2"/>
  <c r="B1092" i="2"/>
  <c r="C1092" i="2"/>
  <c r="D1092" i="2"/>
  <c r="E1092" i="2"/>
  <c r="F1092" i="2"/>
  <c r="G1092" i="2"/>
  <c r="H1092" i="2"/>
  <c r="I1092" i="2"/>
  <c r="J1092" i="2"/>
  <c r="K1092" i="2"/>
  <c r="L1092" i="2"/>
  <c r="M1092" i="2"/>
  <c r="O1092" i="2"/>
  <c r="P1092" i="2"/>
  <c r="Q1092" i="2"/>
  <c r="R1092" i="2"/>
  <c r="S1092" i="2"/>
  <c r="U1092" i="2"/>
  <c r="V1092" i="2"/>
  <c r="W1092" i="2"/>
  <c r="X1092" i="2"/>
  <c r="Y1092" i="2"/>
  <c r="A1093" i="2"/>
  <c r="B1093" i="2"/>
  <c r="C1093" i="2"/>
  <c r="D1093" i="2"/>
  <c r="E1093" i="2"/>
  <c r="F1093" i="2"/>
  <c r="G1093" i="2"/>
  <c r="H1093" i="2"/>
  <c r="I1093" i="2"/>
  <c r="J1093" i="2"/>
  <c r="K1093" i="2"/>
  <c r="L1093" i="2"/>
  <c r="M1093" i="2"/>
  <c r="O1093" i="2"/>
  <c r="P1093" i="2"/>
  <c r="Q1093" i="2"/>
  <c r="R1093" i="2"/>
  <c r="S1093" i="2"/>
  <c r="U1093" i="2"/>
  <c r="V1093" i="2"/>
  <c r="W1093" i="2"/>
  <c r="X1093" i="2"/>
  <c r="Y1093" i="2"/>
  <c r="A1094" i="2"/>
  <c r="B1094" i="2"/>
  <c r="C1094" i="2"/>
  <c r="D1094" i="2"/>
  <c r="E1094" i="2"/>
  <c r="F1094" i="2"/>
  <c r="G1094" i="2"/>
  <c r="H1094" i="2"/>
  <c r="I1094" i="2"/>
  <c r="J1094" i="2"/>
  <c r="K1094" i="2"/>
  <c r="L1094" i="2"/>
  <c r="M1094" i="2"/>
  <c r="O1094" i="2"/>
  <c r="P1094" i="2"/>
  <c r="Q1094" i="2"/>
  <c r="R1094" i="2"/>
  <c r="S1094" i="2"/>
  <c r="U1094" i="2"/>
  <c r="V1094" i="2"/>
  <c r="W1094" i="2"/>
  <c r="X1094" i="2"/>
  <c r="Y1094" i="2"/>
  <c r="A1095" i="2"/>
  <c r="B1095" i="2"/>
  <c r="C1095" i="2"/>
  <c r="D1095" i="2"/>
  <c r="E1095" i="2"/>
  <c r="F1095" i="2"/>
  <c r="G1095" i="2"/>
  <c r="H1095" i="2"/>
  <c r="I1095" i="2"/>
  <c r="J1095" i="2"/>
  <c r="K1095" i="2"/>
  <c r="L1095" i="2"/>
  <c r="M1095" i="2"/>
  <c r="O1095" i="2"/>
  <c r="P1095" i="2"/>
  <c r="Q1095" i="2"/>
  <c r="R1095" i="2"/>
  <c r="S1095" i="2"/>
  <c r="U1095" i="2"/>
  <c r="V1095" i="2"/>
  <c r="W1095" i="2"/>
  <c r="X1095" i="2"/>
  <c r="Y1095" i="2"/>
  <c r="A1096" i="2"/>
  <c r="B1096" i="2"/>
  <c r="C1096" i="2"/>
  <c r="D1096" i="2"/>
  <c r="E1096" i="2"/>
  <c r="F1096" i="2"/>
  <c r="G1096" i="2"/>
  <c r="H1096" i="2"/>
  <c r="I1096" i="2"/>
  <c r="J1096" i="2"/>
  <c r="K1096" i="2"/>
  <c r="L1096" i="2"/>
  <c r="M1096" i="2"/>
  <c r="O1096" i="2"/>
  <c r="P1096" i="2"/>
  <c r="Q1096" i="2"/>
  <c r="R1096" i="2"/>
  <c r="S1096" i="2"/>
  <c r="U1096" i="2"/>
  <c r="V1096" i="2"/>
  <c r="W1096" i="2"/>
  <c r="X1096" i="2"/>
  <c r="Y1096" i="2"/>
  <c r="A1097" i="2"/>
  <c r="B1097" i="2"/>
  <c r="C1097" i="2"/>
  <c r="D1097" i="2"/>
  <c r="E1097" i="2"/>
  <c r="F1097" i="2"/>
  <c r="G1097" i="2"/>
  <c r="H1097" i="2"/>
  <c r="I1097" i="2"/>
  <c r="J1097" i="2"/>
  <c r="K1097" i="2"/>
  <c r="L1097" i="2"/>
  <c r="M1097" i="2"/>
  <c r="O1097" i="2"/>
  <c r="P1097" i="2"/>
  <c r="Q1097" i="2"/>
  <c r="R1097" i="2"/>
  <c r="S1097" i="2"/>
  <c r="U1097" i="2"/>
  <c r="V1097" i="2"/>
  <c r="W1097" i="2"/>
  <c r="X1097" i="2"/>
  <c r="Y1097" i="2"/>
  <c r="A1098" i="2"/>
  <c r="B1098" i="2"/>
  <c r="C1098" i="2"/>
  <c r="D1098" i="2"/>
  <c r="E1098" i="2"/>
  <c r="F1098" i="2"/>
  <c r="G1098" i="2"/>
  <c r="H1098" i="2"/>
  <c r="I1098" i="2"/>
  <c r="J1098" i="2"/>
  <c r="K1098" i="2"/>
  <c r="L1098" i="2"/>
  <c r="M1098" i="2"/>
  <c r="O1098" i="2"/>
  <c r="P1098" i="2"/>
  <c r="Q1098" i="2"/>
  <c r="R1098" i="2"/>
  <c r="S1098" i="2"/>
  <c r="U1098" i="2"/>
  <c r="V1098" i="2"/>
  <c r="W1098" i="2"/>
  <c r="X1098" i="2"/>
  <c r="Y1098" i="2"/>
  <c r="A1099" i="2"/>
  <c r="B1099" i="2"/>
  <c r="C1099" i="2"/>
  <c r="D1099" i="2"/>
  <c r="E1099" i="2"/>
  <c r="F1099" i="2"/>
  <c r="G1099" i="2"/>
  <c r="H1099" i="2"/>
  <c r="I1099" i="2"/>
  <c r="J1099" i="2"/>
  <c r="K1099" i="2"/>
  <c r="L1099" i="2"/>
  <c r="M1099" i="2"/>
  <c r="O1099" i="2"/>
  <c r="P1099" i="2"/>
  <c r="Q1099" i="2"/>
  <c r="R1099" i="2"/>
  <c r="S1099" i="2"/>
  <c r="U1099" i="2"/>
  <c r="V1099" i="2"/>
  <c r="W1099" i="2"/>
  <c r="X1099" i="2"/>
  <c r="Y1099" i="2"/>
  <c r="A1100" i="2"/>
  <c r="B1100" i="2"/>
  <c r="C1100" i="2"/>
  <c r="D1100" i="2"/>
  <c r="E1100" i="2"/>
  <c r="F1100" i="2"/>
  <c r="G1100" i="2"/>
  <c r="H1100" i="2"/>
  <c r="I1100" i="2"/>
  <c r="J1100" i="2"/>
  <c r="K1100" i="2"/>
  <c r="L1100" i="2"/>
  <c r="M1100" i="2"/>
  <c r="O1100" i="2"/>
  <c r="P1100" i="2"/>
  <c r="Q1100" i="2"/>
  <c r="R1100" i="2"/>
  <c r="S1100" i="2"/>
  <c r="U1100" i="2"/>
  <c r="V1100" i="2"/>
  <c r="W1100" i="2"/>
  <c r="X1100" i="2"/>
  <c r="Y1100" i="2"/>
  <c r="A1101" i="2"/>
  <c r="B1101" i="2"/>
  <c r="C1101" i="2"/>
  <c r="D1101" i="2"/>
  <c r="E1101" i="2"/>
  <c r="F1101" i="2"/>
  <c r="G1101" i="2"/>
  <c r="H1101" i="2"/>
  <c r="I1101" i="2"/>
  <c r="J1101" i="2"/>
  <c r="K1101" i="2"/>
  <c r="L1101" i="2"/>
  <c r="M1101" i="2"/>
  <c r="O1101" i="2"/>
  <c r="P1101" i="2"/>
  <c r="Q1101" i="2"/>
  <c r="R1101" i="2"/>
  <c r="S1101" i="2"/>
  <c r="U1101" i="2"/>
  <c r="V1101" i="2"/>
  <c r="W1101" i="2"/>
  <c r="X1101" i="2"/>
  <c r="Y1101" i="2"/>
  <c r="A1102" i="2"/>
  <c r="B1102" i="2"/>
  <c r="C1102" i="2"/>
  <c r="D1102" i="2"/>
  <c r="E1102" i="2"/>
  <c r="F1102" i="2"/>
  <c r="G1102" i="2"/>
  <c r="H1102" i="2"/>
  <c r="I1102" i="2"/>
  <c r="J1102" i="2"/>
  <c r="K1102" i="2"/>
  <c r="L1102" i="2"/>
  <c r="M1102" i="2"/>
  <c r="O1102" i="2"/>
  <c r="P1102" i="2"/>
  <c r="Q1102" i="2"/>
  <c r="R1102" i="2"/>
  <c r="S1102" i="2"/>
  <c r="U1102" i="2"/>
  <c r="V1102" i="2"/>
  <c r="W1102" i="2"/>
  <c r="X1102" i="2"/>
  <c r="Y1102" i="2"/>
  <c r="A1103" i="2"/>
  <c r="B1103" i="2"/>
  <c r="C1103" i="2"/>
  <c r="D1103" i="2"/>
  <c r="E1103" i="2"/>
  <c r="F1103" i="2"/>
  <c r="G1103" i="2"/>
  <c r="H1103" i="2"/>
  <c r="I1103" i="2"/>
  <c r="J1103" i="2"/>
  <c r="K1103" i="2"/>
  <c r="L1103" i="2"/>
  <c r="M1103" i="2"/>
  <c r="O1103" i="2"/>
  <c r="P1103" i="2"/>
  <c r="Q1103" i="2"/>
  <c r="R1103" i="2"/>
  <c r="S1103" i="2"/>
  <c r="U1103" i="2"/>
  <c r="V1103" i="2"/>
  <c r="W1103" i="2"/>
  <c r="X1103" i="2"/>
  <c r="Y1103" i="2"/>
  <c r="A1104" i="2"/>
  <c r="B1104" i="2"/>
  <c r="C1104" i="2"/>
  <c r="D1104" i="2"/>
  <c r="E1104" i="2"/>
  <c r="F1104" i="2"/>
  <c r="G1104" i="2"/>
  <c r="H1104" i="2"/>
  <c r="I1104" i="2"/>
  <c r="J1104" i="2"/>
  <c r="K1104" i="2"/>
  <c r="L1104" i="2"/>
  <c r="M1104" i="2"/>
  <c r="O1104" i="2"/>
  <c r="P1104" i="2"/>
  <c r="Q1104" i="2"/>
  <c r="R1104" i="2"/>
  <c r="S1104" i="2"/>
  <c r="U1104" i="2"/>
  <c r="V1104" i="2"/>
  <c r="W1104" i="2"/>
  <c r="X1104" i="2"/>
  <c r="Y1104" i="2"/>
  <c r="A1105" i="2"/>
  <c r="B1105" i="2"/>
  <c r="C1105" i="2"/>
  <c r="D1105" i="2"/>
  <c r="E1105" i="2"/>
  <c r="F1105" i="2"/>
  <c r="G1105" i="2"/>
  <c r="H1105" i="2"/>
  <c r="I1105" i="2"/>
  <c r="J1105" i="2"/>
  <c r="K1105" i="2"/>
  <c r="L1105" i="2"/>
  <c r="M1105" i="2"/>
  <c r="O1105" i="2"/>
  <c r="P1105" i="2"/>
  <c r="Q1105" i="2"/>
  <c r="R1105" i="2"/>
  <c r="S1105" i="2"/>
  <c r="U1105" i="2"/>
  <c r="V1105" i="2"/>
  <c r="W1105" i="2"/>
  <c r="X1105" i="2"/>
  <c r="Y1105" i="2"/>
  <c r="A1106" i="2"/>
  <c r="B1106" i="2"/>
  <c r="C1106" i="2"/>
  <c r="D1106" i="2"/>
  <c r="E1106" i="2"/>
  <c r="F1106" i="2"/>
  <c r="G1106" i="2"/>
  <c r="H1106" i="2"/>
  <c r="I1106" i="2"/>
  <c r="J1106" i="2"/>
  <c r="K1106" i="2"/>
  <c r="L1106" i="2"/>
  <c r="M1106" i="2"/>
  <c r="O1106" i="2"/>
  <c r="P1106" i="2"/>
  <c r="Q1106" i="2"/>
  <c r="R1106" i="2"/>
  <c r="S1106" i="2"/>
  <c r="U1106" i="2"/>
  <c r="V1106" i="2"/>
  <c r="W1106" i="2"/>
  <c r="X1106" i="2"/>
  <c r="Y1106" i="2"/>
  <c r="A1107" i="2"/>
  <c r="B1107" i="2"/>
  <c r="C1107" i="2"/>
  <c r="D1107" i="2"/>
  <c r="E1107" i="2"/>
  <c r="F1107" i="2"/>
  <c r="G1107" i="2"/>
  <c r="H1107" i="2"/>
  <c r="I1107" i="2"/>
  <c r="J1107" i="2"/>
  <c r="K1107" i="2"/>
  <c r="L1107" i="2"/>
  <c r="M1107" i="2"/>
  <c r="O1107" i="2"/>
  <c r="P1107" i="2"/>
  <c r="Q1107" i="2"/>
  <c r="R1107" i="2"/>
  <c r="S1107" i="2"/>
  <c r="U1107" i="2"/>
  <c r="V1107" i="2"/>
  <c r="W1107" i="2"/>
  <c r="X1107" i="2"/>
  <c r="Y1107" i="2"/>
  <c r="A1108" i="2"/>
  <c r="B1108" i="2"/>
  <c r="C1108" i="2"/>
  <c r="D1108" i="2"/>
  <c r="E1108" i="2"/>
  <c r="F1108" i="2"/>
  <c r="G1108" i="2"/>
  <c r="H1108" i="2"/>
  <c r="I1108" i="2"/>
  <c r="J1108" i="2"/>
  <c r="K1108" i="2"/>
  <c r="L1108" i="2"/>
  <c r="M1108" i="2"/>
  <c r="O1108" i="2"/>
  <c r="P1108" i="2"/>
  <c r="Q1108" i="2"/>
  <c r="R1108" i="2"/>
  <c r="S1108" i="2"/>
  <c r="U1108" i="2"/>
  <c r="V1108" i="2"/>
  <c r="W1108" i="2"/>
  <c r="X1108" i="2"/>
  <c r="Y1108" i="2"/>
  <c r="A1109" i="2"/>
  <c r="B1109" i="2"/>
  <c r="C1109" i="2"/>
  <c r="D1109" i="2"/>
  <c r="E1109" i="2"/>
  <c r="F1109" i="2"/>
  <c r="G1109" i="2"/>
  <c r="H1109" i="2"/>
  <c r="I1109" i="2"/>
  <c r="J1109" i="2"/>
  <c r="K1109" i="2"/>
  <c r="L1109" i="2"/>
  <c r="M1109" i="2"/>
  <c r="O1109" i="2"/>
  <c r="P1109" i="2"/>
  <c r="Q1109" i="2"/>
  <c r="R1109" i="2"/>
  <c r="S1109" i="2"/>
  <c r="U1109" i="2"/>
  <c r="V1109" i="2"/>
  <c r="W1109" i="2"/>
  <c r="X1109" i="2"/>
  <c r="Y1109" i="2"/>
  <c r="A1110" i="2"/>
  <c r="B1110" i="2"/>
  <c r="C1110" i="2"/>
  <c r="D1110" i="2"/>
  <c r="E1110" i="2"/>
  <c r="F1110" i="2"/>
  <c r="G1110" i="2"/>
  <c r="H1110" i="2"/>
  <c r="I1110" i="2"/>
  <c r="J1110" i="2"/>
  <c r="K1110" i="2"/>
  <c r="L1110" i="2"/>
  <c r="M1110" i="2"/>
  <c r="O1110" i="2"/>
  <c r="P1110" i="2"/>
  <c r="Q1110" i="2"/>
  <c r="R1110" i="2"/>
  <c r="S1110" i="2"/>
  <c r="U1110" i="2"/>
  <c r="V1110" i="2"/>
  <c r="W1110" i="2"/>
  <c r="X1110" i="2"/>
  <c r="Y1110" i="2"/>
  <c r="A1111" i="2"/>
  <c r="B1111" i="2"/>
  <c r="C1111" i="2"/>
  <c r="D1111" i="2"/>
  <c r="E1111" i="2"/>
  <c r="F1111" i="2"/>
  <c r="G1111" i="2"/>
  <c r="H1111" i="2"/>
  <c r="I1111" i="2"/>
  <c r="J1111" i="2"/>
  <c r="K1111" i="2"/>
  <c r="L1111" i="2"/>
  <c r="M1111" i="2"/>
  <c r="O1111" i="2"/>
  <c r="P1111" i="2"/>
  <c r="Q1111" i="2"/>
  <c r="R1111" i="2"/>
  <c r="S1111" i="2"/>
  <c r="U1111" i="2"/>
  <c r="V1111" i="2"/>
  <c r="W1111" i="2"/>
  <c r="X1111" i="2"/>
  <c r="Y1111" i="2"/>
  <c r="A1112" i="2"/>
  <c r="B1112" i="2"/>
  <c r="C1112" i="2"/>
  <c r="D1112" i="2"/>
  <c r="E1112" i="2"/>
  <c r="F1112" i="2"/>
  <c r="G1112" i="2"/>
  <c r="H1112" i="2"/>
  <c r="I1112" i="2"/>
  <c r="J1112" i="2"/>
  <c r="K1112" i="2"/>
  <c r="L1112" i="2"/>
  <c r="M1112" i="2"/>
  <c r="O1112" i="2"/>
  <c r="P1112" i="2"/>
  <c r="Q1112" i="2"/>
  <c r="R1112" i="2"/>
  <c r="S1112" i="2"/>
  <c r="U1112" i="2"/>
  <c r="V1112" i="2"/>
  <c r="W1112" i="2"/>
  <c r="X1112" i="2"/>
  <c r="Y1112" i="2"/>
  <c r="A1113" i="2"/>
  <c r="B1113" i="2"/>
  <c r="C1113" i="2"/>
  <c r="D1113" i="2"/>
  <c r="E1113" i="2"/>
  <c r="F1113" i="2"/>
  <c r="G1113" i="2"/>
  <c r="H1113" i="2"/>
  <c r="I1113" i="2"/>
  <c r="J1113" i="2"/>
  <c r="K1113" i="2"/>
  <c r="L1113" i="2"/>
  <c r="M1113" i="2"/>
  <c r="O1113" i="2"/>
  <c r="P1113" i="2"/>
  <c r="Q1113" i="2"/>
  <c r="R1113" i="2"/>
  <c r="S1113" i="2"/>
  <c r="U1113" i="2"/>
  <c r="V1113" i="2"/>
  <c r="W1113" i="2"/>
  <c r="X1113" i="2"/>
  <c r="Y1113" i="2"/>
  <c r="A1114" i="2"/>
  <c r="B1114" i="2"/>
  <c r="C1114" i="2"/>
  <c r="D1114" i="2"/>
  <c r="E1114" i="2"/>
  <c r="F1114" i="2"/>
  <c r="G1114" i="2"/>
  <c r="H1114" i="2"/>
  <c r="I1114" i="2"/>
  <c r="J1114" i="2"/>
  <c r="K1114" i="2"/>
  <c r="L1114" i="2"/>
  <c r="M1114" i="2"/>
  <c r="O1114" i="2"/>
  <c r="P1114" i="2"/>
  <c r="Q1114" i="2"/>
  <c r="R1114" i="2"/>
  <c r="S1114" i="2"/>
  <c r="U1114" i="2"/>
  <c r="V1114" i="2"/>
  <c r="W1114" i="2"/>
  <c r="X1114" i="2"/>
  <c r="Y1114" i="2"/>
  <c r="A1115" i="2"/>
  <c r="B1115" i="2"/>
  <c r="C1115" i="2"/>
  <c r="D1115" i="2"/>
  <c r="E1115" i="2"/>
  <c r="F1115" i="2"/>
  <c r="G1115" i="2"/>
  <c r="H1115" i="2"/>
  <c r="I1115" i="2"/>
  <c r="J1115" i="2"/>
  <c r="K1115" i="2"/>
  <c r="L1115" i="2"/>
  <c r="M1115" i="2"/>
  <c r="O1115" i="2"/>
  <c r="P1115" i="2"/>
  <c r="Q1115" i="2"/>
  <c r="R1115" i="2"/>
  <c r="S1115" i="2"/>
  <c r="U1115" i="2"/>
  <c r="V1115" i="2"/>
  <c r="W1115" i="2"/>
  <c r="X1115" i="2"/>
  <c r="Y1115" i="2"/>
  <c r="A1116" i="2"/>
  <c r="B1116" i="2"/>
  <c r="C1116" i="2"/>
  <c r="D1116" i="2"/>
  <c r="E1116" i="2"/>
  <c r="F1116" i="2"/>
  <c r="G1116" i="2"/>
  <c r="H1116" i="2"/>
  <c r="I1116" i="2"/>
  <c r="J1116" i="2"/>
  <c r="K1116" i="2"/>
  <c r="L1116" i="2"/>
  <c r="M1116" i="2"/>
  <c r="O1116" i="2"/>
  <c r="P1116" i="2"/>
  <c r="Q1116" i="2"/>
  <c r="R1116" i="2"/>
  <c r="S1116" i="2"/>
  <c r="U1116" i="2"/>
  <c r="V1116" i="2"/>
  <c r="W1116" i="2"/>
  <c r="X1116" i="2"/>
  <c r="Y1116" i="2"/>
  <c r="A1117" i="2"/>
  <c r="B1117" i="2"/>
  <c r="C1117" i="2"/>
  <c r="D1117" i="2"/>
  <c r="E1117" i="2"/>
  <c r="F1117" i="2"/>
  <c r="G1117" i="2"/>
  <c r="H1117" i="2"/>
  <c r="I1117" i="2"/>
  <c r="J1117" i="2"/>
  <c r="K1117" i="2"/>
  <c r="L1117" i="2"/>
  <c r="M1117" i="2"/>
  <c r="O1117" i="2"/>
  <c r="P1117" i="2"/>
  <c r="Q1117" i="2"/>
  <c r="R1117" i="2"/>
  <c r="S1117" i="2"/>
  <c r="U1117" i="2"/>
  <c r="V1117" i="2"/>
  <c r="W1117" i="2"/>
  <c r="X1117" i="2"/>
  <c r="Y1117" i="2"/>
  <c r="A1118" i="2"/>
  <c r="B1118" i="2"/>
  <c r="C1118" i="2"/>
  <c r="D1118" i="2"/>
  <c r="E1118" i="2"/>
  <c r="F1118" i="2"/>
  <c r="G1118" i="2"/>
  <c r="H1118" i="2"/>
  <c r="I1118" i="2"/>
  <c r="J1118" i="2"/>
  <c r="K1118" i="2"/>
  <c r="L1118" i="2"/>
  <c r="M1118" i="2"/>
  <c r="O1118" i="2"/>
  <c r="P1118" i="2"/>
  <c r="Q1118" i="2"/>
  <c r="R1118" i="2"/>
  <c r="S1118" i="2"/>
  <c r="U1118" i="2"/>
  <c r="V1118" i="2"/>
  <c r="W1118" i="2"/>
  <c r="X1118" i="2"/>
  <c r="Y1118" i="2"/>
  <c r="A1119" i="2"/>
  <c r="B1119" i="2"/>
  <c r="C1119" i="2"/>
  <c r="D1119" i="2"/>
  <c r="E1119" i="2"/>
  <c r="F1119" i="2"/>
  <c r="G1119" i="2"/>
  <c r="H1119" i="2"/>
  <c r="I1119" i="2"/>
  <c r="J1119" i="2"/>
  <c r="K1119" i="2"/>
  <c r="L1119" i="2"/>
  <c r="M1119" i="2"/>
  <c r="O1119" i="2"/>
  <c r="P1119" i="2"/>
  <c r="Q1119" i="2"/>
  <c r="R1119" i="2"/>
  <c r="S1119" i="2"/>
  <c r="U1119" i="2"/>
  <c r="V1119" i="2"/>
  <c r="W1119" i="2"/>
  <c r="X1119" i="2"/>
  <c r="Y1119" i="2"/>
  <c r="A1120" i="2"/>
  <c r="B1120" i="2"/>
  <c r="C1120" i="2"/>
  <c r="D1120" i="2"/>
  <c r="E1120" i="2"/>
  <c r="F1120" i="2"/>
  <c r="G1120" i="2"/>
  <c r="H1120" i="2"/>
  <c r="I1120" i="2"/>
  <c r="J1120" i="2"/>
  <c r="K1120" i="2"/>
  <c r="L1120" i="2"/>
  <c r="M1120" i="2"/>
  <c r="O1120" i="2"/>
  <c r="P1120" i="2"/>
  <c r="Q1120" i="2"/>
  <c r="R1120" i="2"/>
  <c r="S1120" i="2"/>
  <c r="U1120" i="2"/>
  <c r="V1120" i="2"/>
  <c r="W1120" i="2"/>
  <c r="X1120" i="2"/>
  <c r="Y1120" i="2"/>
  <c r="A1121" i="2"/>
  <c r="B1121" i="2"/>
  <c r="C1121" i="2"/>
  <c r="D1121" i="2"/>
  <c r="E1121" i="2"/>
  <c r="F1121" i="2"/>
  <c r="G1121" i="2"/>
  <c r="H1121" i="2"/>
  <c r="I1121" i="2"/>
  <c r="J1121" i="2"/>
  <c r="K1121" i="2"/>
  <c r="L1121" i="2"/>
  <c r="M1121" i="2"/>
  <c r="O1121" i="2"/>
  <c r="P1121" i="2"/>
  <c r="Q1121" i="2"/>
  <c r="R1121" i="2"/>
  <c r="S1121" i="2"/>
  <c r="U1121" i="2"/>
  <c r="V1121" i="2"/>
  <c r="W1121" i="2"/>
  <c r="X1121" i="2"/>
  <c r="Y1121" i="2"/>
  <c r="A1122" i="2"/>
  <c r="B1122" i="2"/>
  <c r="C1122" i="2"/>
  <c r="D1122" i="2"/>
  <c r="E1122" i="2"/>
  <c r="F1122" i="2"/>
  <c r="G1122" i="2"/>
  <c r="H1122" i="2"/>
  <c r="I1122" i="2"/>
  <c r="J1122" i="2"/>
  <c r="K1122" i="2"/>
  <c r="L1122" i="2"/>
  <c r="M1122" i="2"/>
  <c r="O1122" i="2"/>
  <c r="P1122" i="2"/>
  <c r="Q1122" i="2"/>
  <c r="R1122" i="2"/>
  <c r="S1122" i="2"/>
  <c r="U1122" i="2"/>
  <c r="V1122" i="2"/>
  <c r="W1122" i="2"/>
  <c r="X1122" i="2"/>
  <c r="Y1122" i="2"/>
  <c r="A1123" i="2"/>
  <c r="B1123" i="2"/>
  <c r="C1123" i="2"/>
  <c r="D1123" i="2"/>
  <c r="E1123" i="2"/>
  <c r="F1123" i="2"/>
  <c r="G1123" i="2"/>
  <c r="H1123" i="2"/>
  <c r="I1123" i="2"/>
  <c r="J1123" i="2"/>
  <c r="K1123" i="2"/>
  <c r="L1123" i="2"/>
  <c r="M1123" i="2"/>
  <c r="O1123" i="2"/>
  <c r="P1123" i="2"/>
  <c r="Q1123" i="2"/>
  <c r="R1123" i="2"/>
  <c r="S1123" i="2"/>
  <c r="U1123" i="2"/>
  <c r="V1123" i="2"/>
  <c r="W1123" i="2"/>
  <c r="X1123" i="2"/>
  <c r="Y1123" i="2"/>
  <c r="A1124" i="2"/>
  <c r="B1124" i="2"/>
  <c r="C1124" i="2"/>
  <c r="D1124" i="2"/>
  <c r="E1124" i="2"/>
  <c r="F1124" i="2"/>
  <c r="G1124" i="2"/>
  <c r="H1124" i="2"/>
  <c r="I1124" i="2"/>
  <c r="J1124" i="2"/>
  <c r="K1124" i="2"/>
  <c r="L1124" i="2"/>
  <c r="M1124" i="2"/>
  <c r="O1124" i="2"/>
  <c r="P1124" i="2"/>
  <c r="Q1124" i="2"/>
  <c r="R1124" i="2"/>
  <c r="S1124" i="2"/>
  <c r="U1124" i="2"/>
  <c r="V1124" i="2"/>
  <c r="W1124" i="2"/>
  <c r="X1124" i="2"/>
  <c r="Y1124" i="2"/>
  <c r="A1125" i="2"/>
  <c r="B1125" i="2"/>
  <c r="C1125" i="2"/>
  <c r="D1125" i="2"/>
  <c r="E1125" i="2"/>
  <c r="F1125" i="2"/>
  <c r="G1125" i="2"/>
  <c r="H1125" i="2"/>
  <c r="I1125" i="2"/>
  <c r="J1125" i="2"/>
  <c r="K1125" i="2"/>
  <c r="L1125" i="2"/>
  <c r="M1125" i="2"/>
  <c r="O1125" i="2"/>
  <c r="P1125" i="2"/>
  <c r="Q1125" i="2"/>
  <c r="R1125" i="2"/>
  <c r="S1125" i="2"/>
  <c r="U1125" i="2"/>
  <c r="V1125" i="2"/>
  <c r="W1125" i="2"/>
  <c r="X1125" i="2"/>
  <c r="Y1125" i="2"/>
  <c r="A1126" i="2"/>
  <c r="B1126" i="2"/>
  <c r="C1126" i="2"/>
  <c r="D1126" i="2"/>
  <c r="E1126" i="2"/>
  <c r="F1126" i="2"/>
  <c r="G1126" i="2"/>
  <c r="H1126" i="2"/>
  <c r="I1126" i="2"/>
  <c r="J1126" i="2"/>
  <c r="K1126" i="2"/>
  <c r="L1126" i="2"/>
  <c r="M1126" i="2"/>
  <c r="O1126" i="2"/>
  <c r="P1126" i="2"/>
  <c r="Q1126" i="2"/>
  <c r="R1126" i="2"/>
  <c r="S1126" i="2"/>
  <c r="U1126" i="2"/>
  <c r="V1126" i="2"/>
  <c r="W1126" i="2"/>
  <c r="X1126" i="2"/>
  <c r="Y1126" i="2"/>
  <c r="A1127" i="2"/>
  <c r="B1127" i="2"/>
  <c r="C1127" i="2"/>
  <c r="D1127" i="2"/>
  <c r="E1127" i="2"/>
  <c r="F1127" i="2"/>
  <c r="G1127" i="2"/>
  <c r="H1127" i="2"/>
  <c r="I1127" i="2"/>
  <c r="J1127" i="2"/>
  <c r="K1127" i="2"/>
  <c r="L1127" i="2"/>
  <c r="M1127" i="2"/>
  <c r="O1127" i="2"/>
  <c r="P1127" i="2"/>
  <c r="Q1127" i="2"/>
  <c r="R1127" i="2"/>
  <c r="S1127" i="2"/>
  <c r="U1127" i="2"/>
  <c r="V1127" i="2"/>
  <c r="W1127" i="2"/>
  <c r="X1127" i="2"/>
  <c r="Y1127" i="2"/>
  <c r="A1128" i="2"/>
  <c r="B1128" i="2"/>
  <c r="C1128" i="2"/>
  <c r="D1128" i="2"/>
  <c r="E1128" i="2"/>
  <c r="F1128" i="2"/>
  <c r="G1128" i="2"/>
  <c r="H1128" i="2"/>
  <c r="I1128" i="2"/>
  <c r="J1128" i="2"/>
  <c r="K1128" i="2"/>
  <c r="L1128" i="2"/>
  <c r="M1128" i="2"/>
  <c r="O1128" i="2"/>
  <c r="P1128" i="2"/>
  <c r="Q1128" i="2"/>
  <c r="R1128" i="2"/>
  <c r="S1128" i="2"/>
  <c r="U1128" i="2"/>
  <c r="V1128" i="2"/>
  <c r="W1128" i="2"/>
  <c r="X1128" i="2"/>
  <c r="Y1128" i="2"/>
  <c r="A1129" i="2"/>
  <c r="B1129" i="2"/>
  <c r="C1129" i="2"/>
  <c r="D1129" i="2"/>
  <c r="E1129" i="2"/>
  <c r="F1129" i="2"/>
  <c r="G1129" i="2"/>
  <c r="H1129" i="2"/>
  <c r="I1129" i="2"/>
  <c r="J1129" i="2"/>
  <c r="K1129" i="2"/>
  <c r="L1129" i="2"/>
  <c r="M1129" i="2"/>
  <c r="O1129" i="2"/>
  <c r="P1129" i="2"/>
  <c r="Q1129" i="2"/>
  <c r="R1129" i="2"/>
  <c r="S1129" i="2"/>
  <c r="U1129" i="2"/>
  <c r="V1129" i="2"/>
  <c r="W1129" i="2"/>
  <c r="X1129" i="2"/>
  <c r="Y1129" i="2"/>
  <c r="A1130" i="2"/>
  <c r="B1130" i="2"/>
  <c r="C1130" i="2"/>
  <c r="D1130" i="2"/>
  <c r="E1130" i="2"/>
  <c r="F1130" i="2"/>
  <c r="G1130" i="2"/>
  <c r="H1130" i="2"/>
  <c r="I1130" i="2"/>
  <c r="J1130" i="2"/>
  <c r="K1130" i="2"/>
  <c r="L1130" i="2"/>
  <c r="M1130" i="2"/>
  <c r="O1130" i="2"/>
  <c r="P1130" i="2"/>
  <c r="Q1130" i="2"/>
  <c r="R1130" i="2"/>
  <c r="S1130" i="2"/>
  <c r="U1130" i="2"/>
  <c r="V1130" i="2"/>
  <c r="W1130" i="2"/>
  <c r="X1130" i="2"/>
  <c r="Y1130" i="2"/>
  <c r="A1131" i="2"/>
  <c r="B1131" i="2"/>
  <c r="C1131" i="2"/>
  <c r="D1131" i="2"/>
  <c r="E1131" i="2"/>
  <c r="F1131" i="2"/>
  <c r="G1131" i="2"/>
  <c r="H1131" i="2"/>
  <c r="I1131" i="2"/>
  <c r="J1131" i="2"/>
  <c r="K1131" i="2"/>
  <c r="L1131" i="2"/>
  <c r="M1131" i="2"/>
  <c r="O1131" i="2"/>
  <c r="P1131" i="2"/>
  <c r="Q1131" i="2"/>
  <c r="R1131" i="2"/>
  <c r="S1131" i="2"/>
  <c r="U1131" i="2"/>
  <c r="V1131" i="2"/>
  <c r="W1131" i="2"/>
  <c r="X1131" i="2"/>
  <c r="Y1131" i="2"/>
  <c r="A1132" i="2"/>
  <c r="B1132" i="2"/>
  <c r="C1132" i="2"/>
  <c r="D1132" i="2"/>
  <c r="E1132" i="2"/>
  <c r="F1132" i="2"/>
  <c r="G1132" i="2"/>
  <c r="H1132" i="2"/>
  <c r="I1132" i="2"/>
  <c r="J1132" i="2"/>
  <c r="K1132" i="2"/>
  <c r="L1132" i="2"/>
  <c r="M1132" i="2"/>
  <c r="O1132" i="2"/>
  <c r="P1132" i="2"/>
  <c r="Q1132" i="2"/>
  <c r="R1132" i="2"/>
  <c r="S1132" i="2"/>
  <c r="U1132" i="2"/>
  <c r="V1132" i="2"/>
  <c r="W1132" i="2"/>
  <c r="X1132" i="2"/>
  <c r="Y1132" i="2"/>
  <c r="A1133" i="2"/>
  <c r="B1133" i="2"/>
  <c r="C1133" i="2"/>
  <c r="D1133" i="2"/>
  <c r="E1133" i="2"/>
  <c r="F1133" i="2"/>
  <c r="G1133" i="2"/>
  <c r="H1133" i="2"/>
  <c r="I1133" i="2"/>
  <c r="J1133" i="2"/>
  <c r="K1133" i="2"/>
  <c r="L1133" i="2"/>
  <c r="M1133" i="2"/>
  <c r="O1133" i="2"/>
  <c r="P1133" i="2"/>
  <c r="Q1133" i="2"/>
  <c r="R1133" i="2"/>
  <c r="S1133" i="2"/>
  <c r="U1133" i="2"/>
  <c r="V1133" i="2"/>
  <c r="W1133" i="2"/>
  <c r="X1133" i="2"/>
  <c r="Y1133" i="2"/>
  <c r="A1134" i="2"/>
  <c r="B1134" i="2"/>
  <c r="C1134" i="2"/>
  <c r="D1134" i="2"/>
  <c r="E1134" i="2"/>
  <c r="F1134" i="2"/>
  <c r="G1134" i="2"/>
  <c r="H1134" i="2"/>
  <c r="I1134" i="2"/>
  <c r="J1134" i="2"/>
  <c r="K1134" i="2"/>
  <c r="L1134" i="2"/>
  <c r="M1134" i="2"/>
  <c r="O1134" i="2"/>
  <c r="P1134" i="2"/>
  <c r="Q1134" i="2"/>
  <c r="R1134" i="2"/>
  <c r="S1134" i="2"/>
  <c r="U1134" i="2"/>
  <c r="V1134" i="2"/>
  <c r="W1134" i="2"/>
  <c r="X1134" i="2"/>
  <c r="Y1134" i="2"/>
  <c r="A1135" i="2"/>
  <c r="B1135" i="2"/>
  <c r="C1135" i="2"/>
  <c r="D1135" i="2"/>
  <c r="E1135" i="2"/>
  <c r="F1135" i="2"/>
  <c r="G1135" i="2"/>
  <c r="H1135" i="2"/>
  <c r="I1135" i="2"/>
  <c r="J1135" i="2"/>
  <c r="K1135" i="2"/>
  <c r="L1135" i="2"/>
  <c r="M1135" i="2"/>
  <c r="O1135" i="2"/>
  <c r="P1135" i="2"/>
  <c r="Q1135" i="2"/>
  <c r="R1135" i="2"/>
  <c r="S1135" i="2"/>
  <c r="U1135" i="2"/>
  <c r="V1135" i="2"/>
  <c r="W1135" i="2"/>
  <c r="X1135" i="2"/>
  <c r="Y1135" i="2"/>
  <c r="A1136" i="2"/>
  <c r="B1136" i="2"/>
  <c r="C1136" i="2"/>
  <c r="D1136" i="2"/>
  <c r="E1136" i="2"/>
  <c r="F1136" i="2"/>
  <c r="G1136" i="2"/>
  <c r="H1136" i="2"/>
  <c r="I1136" i="2"/>
  <c r="J1136" i="2"/>
  <c r="K1136" i="2"/>
  <c r="L1136" i="2"/>
  <c r="M1136" i="2"/>
  <c r="O1136" i="2"/>
  <c r="P1136" i="2"/>
  <c r="Q1136" i="2"/>
  <c r="R1136" i="2"/>
  <c r="S1136" i="2"/>
  <c r="U1136" i="2"/>
  <c r="V1136" i="2"/>
  <c r="W1136" i="2"/>
  <c r="X1136" i="2"/>
  <c r="Y1136" i="2"/>
  <c r="A1137" i="2"/>
  <c r="B1137" i="2"/>
  <c r="C1137" i="2"/>
  <c r="D1137" i="2"/>
  <c r="E1137" i="2"/>
  <c r="F1137" i="2"/>
  <c r="G1137" i="2"/>
  <c r="H1137" i="2"/>
  <c r="I1137" i="2"/>
  <c r="J1137" i="2"/>
  <c r="K1137" i="2"/>
  <c r="L1137" i="2"/>
  <c r="M1137" i="2"/>
  <c r="O1137" i="2"/>
  <c r="P1137" i="2"/>
  <c r="Q1137" i="2"/>
  <c r="R1137" i="2"/>
  <c r="S1137" i="2"/>
  <c r="U1137" i="2"/>
  <c r="V1137" i="2"/>
  <c r="W1137" i="2"/>
  <c r="X1137" i="2"/>
  <c r="Y1137" i="2"/>
  <c r="A1138" i="2"/>
  <c r="B1138" i="2"/>
  <c r="C1138" i="2"/>
  <c r="D1138" i="2"/>
  <c r="E1138" i="2"/>
  <c r="F1138" i="2"/>
  <c r="G1138" i="2"/>
  <c r="H1138" i="2"/>
  <c r="I1138" i="2"/>
  <c r="J1138" i="2"/>
  <c r="K1138" i="2"/>
  <c r="L1138" i="2"/>
  <c r="M1138" i="2"/>
  <c r="O1138" i="2"/>
  <c r="P1138" i="2"/>
  <c r="Q1138" i="2"/>
  <c r="R1138" i="2"/>
  <c r="S1138" i="2"/>
  <c r="U1138" i="2"/>
  <c r="V1138" i="2"/>
  <c r="W1138" i="2"/>
  <c r="X1138" i="2"/>
  <c r="Y1138" i="2"/>
  <c r="A1139" i="2"/>
  <c r="B1139" i="2"/>
  <c r="C1139" i="2"/>
  <c r="D1139" i="2"/>
  <c r="E1139" i="2"/>
  <c r="F1139" i="2"/>
  <c r="G1139" i="2"/>
  <c r="H1139" i="2"/>
  <c r="I1139" i="2"/>
  <c r="J1139" i="2"/>
  <c r="K1139" i="2"/>
  <c r="L1139" i="2"/>
  <c r="M1139" i="2"/>
  <c r="O1139" i="2"/>
  <c r="P1139" i="2"/>
  <c r="Q1139" i="2"/>
  <c r="R1139" i="2"/>
  <c r="S1139" i="2"/>
  <c r="U1139" i="2"/>
  <c r="V1139" i="2"/>
  <c r="W1139" i="2"/>
  <c r="X1139" i="2"/>
  <c r="Y1139" i="2"/>
  <c r="A1140" i="2"/>
  <c r="B1140" i="2"/>
  <c r="C1140" i="2"/>
  <c r="D1140" i="2"/>
  <c r="E1140" i="2"/>
  <c r="F1140" i="2"/>
  <c r="G1140" i="2"/>
  <c r="H1140" i="2"/>
  <c r="I1140" i="2"/>
  <c r="J1140" i="2"/>
  <c r="K1140" i="2"/>
  <c r="L1140" i="2"/>
  <c r="M1140" i="2"/>
  <c r="O1140" i="2"/>
  <c r="P1140" i="2"/>
  <c r="Q1140" i="2"/>
  <c r="R1140" i="2"/>
  <c r="S1140" i="2"/>
  <c r="U1140" i="2"/>
  <c r="V1140" i="2"/>
  <c r="W1140" i="2"/>
  <c r="X1140" i="2"/>
  <c r="Y1140" i="2"/>
  <c r="A1141" i="2"/>
  <c r="B1141" i="2"/>
  <c r="C1141" i="2"/>
  <c r="D1141" i="2"/>
  <c r="E1141" i="2"/>
  <c r="F1141" i="2"/>
  <c r="G1141" i="2"/>
  <c r="H1141" i="2"/>
  <c r="I1141" i="2"/>
  <c r="J1141" i="2"/>
  <c r="K1141" i="2"/>
  <c r="L1141" i="2"/>
  <c r="M1141" i="2"/>
  <c r="O1141" i="2"/>
  <c r="P1141" i="2"/>
  <c r="Q1141" i="2"/>
  <c r="R1141" i="2"/>
  <c r="S1141" i="2"/>
  <c r="U1141" i="2"/>
  <c r="V1141" i="2"/>
  <c r="W1141" i="2"/>
  <c r="X1141" i="2"/>
  <c r="Y1141" i="2"/>
  <c r="A1142" i="2"/>
  <c r="B1142" i="2"/>
  <c r="C1142" i="2"/>
  <c r="D1142" i="2"/>
  <c r="E1142" i="2"/>
  <c r="F1142" i="2"/>
  <c r="G1142" i="2"/>
  <c r="H1142" i="2"/>
  <c r="I1142" i="2"/>
  <c r="J1142" i="2"/>
  <c r="K1142" i="2"/>
  <c r="L1142" i="2"/>
  <c r="M1142" i="2"/>
  <c r="O1142" i="2"/>
  <c r="P1142" i="2"/>
  <c r="Q1142" i="2"/>
  <c r="R1142" i="2"/>
  <c r="S1142" i="2"/>
  <c r="U1142" i="2"/>
  <c r="V1142" i="2"/>
  <c r="W1142" i="2"/>
  <c r="X1142" i="2"/>
  <c r="Y1142" i="2"/>
  <c r="A1143" i="2"/>
  <c r="B1143" i="2"/>
  <c r="C1143" i="2"/>
  <c r="D1143" i="2"/>
  <c r="E1143" i="2"/>
  <c r="F1143" i="2"/>
  <c r="G1143" i="2"/>
  <c r="H1143" i="2"/>
  <c r="I1143" i="2"/>
  <c r="J1143" i="2"/>
  <c r="K1143" i="2"/>
  <c r="L1143" i="2"/>
  <c r="M1143" i="2"/>
  <c r="O1143" i="2"/>
  <c r="P1143" i="2"/>
  <c r="Q1143" i="2"/>
  <c r="R1143" i="2"/>
  <c r="S1143" i="2"/>
  <c r="U1143" i="2"/>
  <c r="V1143" i="2"/>
  <c r="W1143" i="2"/>
  <c r="X1143" i="2"/>
  <c r="Y1143" i="2"/>
  <c r="A1144" i="2"/>
  <c r="B1144" i="2"/>
  <c r="C1144" i="2"/>
  <c r="D1144" i="2"/>
  <c r="E1144" i="2"/>
  <c r="F1144" i="2"/>
  <c r="G1144" i="2"/>
  <c r="H1144" i="2"/>
  <c r="I1144" i="2"/>
  <c r="J1144" i="2"/>
  <c r="K1144" i="2"/>
  <c r="L1144" i="2"/>
  <c r="M1144" i="2"/>
  <c r="O1144" i="2"/>
  <c r="P1144" i="2"/>
  <c r="Q1144" i="2"/>
  <c r="R1144" i="2"/>
  <c r="S1144" i="2"/>
  <c r="U1144" i="2"/>
  <c r="V1144" i="2"/>
  <c r="W1144" i="2"/>
  <c r="X1144" i="2"/>
  <c r="Y1144" i="2"/>
  <c r="A1145" i="2"/>
  <c r="B1145" i="2"/>
  <c r="C1145" i="2"/>
  <c r="D1145" i="2"/>
  <c r="E1145" i="2"/>
  <c r="F1145" i="2"/>
  <c r="G1145" i="2"/>
  <c r="H1145" i="2"/>
  <c r="I1145" i="2"/>
  <c r="J1145" i="2"/>
  <c r="K1145" i="2"/>
  <c r="L1145" i="2"/>
  <c r="M1145" i="2"/>
  <c r="O1145" i="2"/>
  <c r="P1145" i="2"/>
  <c r="Q1145" i="2"/>
  <c r="R1145" i="2"/>
  <c r="S1145" i="2"/>
  <c r="U1145" i="2"/>
  <c r="V1145" i="2"/>
  <c r="W1145" i="2"/>
  <c r="X1145" i="2"/>
  <c r="Y1145" i="2"/>
  <c r="A1146" i="2"/>
  <c r="B1146" i="2"/>
  <c r="C1146" i="2"/>
  <c r="D1146" i="2"/>
  <c r="E1146" i="2"/>
  <c r="F1146" i="2"/>
  <c r="G1146" i="2"/>
  <c r="H1146" i="2"/>
  <c r="I1146" i="2"/>
  <c r="J1146" i="2"/>
  <c r="K1146" i="2"/>
  <c r="L1146" i="2"/>
  <c r="M1146" i="2"/>
  <c r="O1146" i="2"/>
  <c r="P1146" i="2"/>
  <c r="Q1146" i="2"/>
  <c r="R1146" i="2"/>
  <c r="S1146" i="2"/>
  <c r="U1146" i="2"/>
  <c r="V1146" i="2"/>
  <c r="W1146" i="2"/>
  <c r="X1146" i="2"/>
  <c r="Y1146" i="2"/>
  <c r="A1147" i="2"/>
  <c r="B1147" i="2"/>
  <c r="C1147" i="2"/>
  <c r="D1147" i="2"/>
  <c r="E1147" i="2"/>
  <c r="F1147" i="2"/>
  <c r="G1147" i="2"/>
  <c r="H1147" i="2"/>
  <c r="I1147" i="2"/>
  <c r="J1147" i="2"/>
  <c r="K1147" i="2"/>
  <c r="L1147" i="2"/>
  <c r="M1147" i="2"/>
  <c r="O1147" i="2"/>
  <c r="P1147" i="2"/>
  <c r="Q1147" i="2"/>
  <c r="R1147" i="2"/>
  <c r="S1147" i="2"/>
  <c r="U1147" i="2"/>
  <c r="V1147" i="2"/>
  <c r="W1147" i="2"/>
  <c r="X1147" i="2"/>
  <c r="Y1147" i="2"/>
  <c r="A1148" i="2"/>
  <c r="B1148" i="2"/>
  <c r="C1148" i="2"/>
  <c r="D1148" i="2"/>
  <c r="E1148" i="2"/>
  <c r="F1148" i="2"/>
  <c r="G1148" i="2"/>
  <c r="H1148" i="2"/>
  <c r="I1148" i="2"/>
  <c r="J1148" i="2"/>
  <c r="K1148" i="2"/>
  <c r="L1148" i="2"/>
  <c r="M1148" i="2"/>
  <c r="O1148" i="2"/>
  <c r="P1148" i="2"/>
  <c r="Q1148" i="2"/>
  <c r="R1148" i="2"/>
  <c r="S1148" i="2"/>
  <c r="U1148" i="2"/>
  <c r="V1148" i="2"/>
  <c r="W1148" i="2"/>
  <c r="X1148" i="2"/>
  <c r="Y1148" i="2"/>
  <c r="A1149" i="2"/>
  <c r="B1149" i="2"/>
  <c r="C1149" i="2"/>
  <c r="D1149" i="2"/>
  <c r="E1149" i="2"/>
  <c r="F1149" i="2"/>
  <c r="G1149" i="2"/>
  <c r="H1149" i="2"/>
  <c r="I1149" i="2"/>
  <c r="J1149" i="2"/>
  <c r="K1149" i="2"/>
  <c r="L1149" i="2"/>
  <c r="M1149" i="2"/>
  <c r="O1149" i="2"/>
  <c r="P1149" i="2"/>
  <c r="Q1149" i="2"/>
  <c r="R1149" i="2"/>
  <c r="S1149" i="2"/>
  <c r="U1149" i="2"/>
  <c r="V1149" i="2"/>
  <c r="W1149" i="2"/>
  <c r="X1149" i="2"/>
  <c r="Y1149" i="2"/>
  <c r="A1150" i="2"/>
  <c r="B1150" i="2"/>
  <c r="C1150" i="2"/>
  <c r="D1150" i="2"/>
  <c r="E1150" i="2"/>
  <c r="F1150" i="2"/>
  <c r="G1150" i="2"/>
  <c r="H1150" i="2"/>
  <c r="I1150" i="2"/>
  <c r="J1150" i="2"/>
  <c r="K1150" i="2"/>
  <c r="L1150" i="2"/>
  <c r="M1150" i="2"/>
  <c r="O1150" i="2"/>
  <c r="P1150" i="2"/>
  <c r="Q1150" i="2"/>
  <c r="R1150" i="2"/>
  <c r="S1150" i="2"/>
  <c r="U1150" i="2"/>
  <c r="V1150" i="2"/>
  <c r="W1150" i="2"/>
  <c r="X1150" i="2"/>
  <c r="Y1150" i="2"/>
  <c r="A1151" i="2"/>
  <c r="B1151" i="2"/>
  <c r="C1151" i="2"/>
  <c r="D1151" i="2"/>
  <c r="E1151" i="2"/>
  <c r="F1151" i="2"/>
  <c r="G1151" i="2"/>
  <c r="H1151" i="2"/>
  <c r="I1151" i="2"/>
  <c r="J1151" i="2"/>
  <c r="K1151" i="2"/>
  <c r="L1151" i="2"/>
  <c r="M1151" i="2"/>
  <c r="O1151" i="2"/>
  <c r="P1151" i="2"/>
  <c r="Q1151" i="2"/>
  <c r="R1151" i="2"/>
  <c r="S1151" i="2"/>
  <c r="U1151" i="2"/>
  <c r="V1151" i="2"/>
  <c r="W1151" i="2"/>
  <c r="X1151" i="2"/>
  <c r="Y1151" i="2"/>
  <c r="A1152" i="2"/>
  <c r="B1152" i="2"/>
  <c r="C1152" i="2"/>
  <c r="D1152" i="2"/>
  <c r="E1152" i="2"/>
  <c r="F1152" i="2"/>
  <c r="G1152" i="2"/>
  <c r="H1152" i="2"/>
  <c r="I1152" i="2"/>
  <c r="J1152" i="2"/>
  <c r="K1152" i="2"/>
  <c r="L1152" i="2"/>
  <c r="M1152" i="2"/>
  <c r="O1152" i="2"/>
  <c r="P1152" i="2"/>
  <c r="Q1152" i="2"/>
  <c r="R1152" i="2"/>
  <c r="S1152" i="2"/>
  <c r="U1152" i="2"/>
  <c r="V1152" i="2"/>
  <c r="W1152" i="2"/>
  <c r="X1152" i="2"/>
  <c r="Y1152" i="2"/>
  <c r="A1153" i="2"/>
  <c r="B1153" i="2"/>
  <c r="C1153" i="2"/>
  <c r="D1153" i="2"/>
  <c r="E1153" i="2"/>
  <c r="F1153" i="2"/>
  <c r="G1153" i="2"/>
  <c r="H1153" i="2"/>
  <c r="I1153" i="2"/>
  <c r="J1153" i="2"/>
  <c r="K1153" i="2"/>
  <c r="L1153" i="2"/>
  <c r="M1153" i="2"/>
  <c r="O1153" i="2"/>
  <c r="P1153" i="2"/>
  <c r="Q1153" i="2"/>
  <c r="R1153" i="2"/>
  <c r="S1153" i="2"/>
  <c r="U1153" i="2"/>
  <c r="V1153" i="2"/>
  <c r="W1153" i="2"/>
  <c r="X1153" i="2"/>
  <c r="Y1153" i="2"/>
  <c r="A1154" i="2"/>
  <c r="B1154" i="2"/>
  <c r="C1154" i="2"/>
  <c r="D1154" i="2"/>
  <c r="E1154" i="2"/>
  <c r="F1154" i="2"/>
  <c r="G1154" i="2"/>
  <c r="H1154" i="2"/>
  <c r="I1154" i="2"/>
  <c r="J1154" i="2"/>
  <c r="K1154" i="2"/>
  <c r="L1154" i="2"/>
  <c r="M1154" i="2"/>
  <c r="O1154" i="2"/>
  <c r="P1154" i="2"/>
  <c r="Q1154" i="2"/>
  <c r="R1154" i="2"/>
  <c r="S1154" i="2"/>
  <c r="U1154" i="2"/>
  <c r="V1154" i="2"/>
  <c r="W1154" i="2"/>
  <c r="X1154" i="2"/>
  <c r="Y1154" i="2"/>
  <c r="A1155" i="2"/>
  <c r="B1155" i="2"/>
  <c r="C1155" i="2"/>
  <c r="D1155" i="2"/>
  <c r="E1155" i="2"/>
  <c r="F1155" i="2"/>
  <c r="G1155" i="2"/>
  <c r="H1155" i="2"/>
  <c r="I1155" i="2"/>
  <c r="J1155" i="2"/>
  <c r="K1155" i="2"/>
  <c r="L1155" i="2"/>
  <c r="M1155" i="2"/>
  <c r="O1155" i="2"/>
  <c r="P1155" i="2"/>
  <c r="Q1155" i="2"/>
  <c r="R1155" i="2"/>
  <c r="S1155" i="2"/>
  <c r="U1155" i="2"/>
  <c r="V1155" i="2"/>
  <c r="W1155" i="2"/>
  <c r="X1155" i="2"/>
  <c r="Y1155" i="2"/>
  <c r="A1156" i="2"/>
  <c r="B1156" i="2"/>
  <c r="C1156" i="2"/>
  <c r="D1156" i="2"/>
  <c r="E1156" i="2"/>
  <c r="F1156" i="2"/>
  <c r="G1156" i="2"/>
  <c r="H1156" i="2"/>
  <c r="I1156" i="2"/>
  <c r="J1156" i="2"/>
  <c r="K1156" i="2"/>
  <c r="L1156" i="2"/>
  <c r="M1156" i="2"/>
  <c r="O1156" i="2"/>
  <c r="P1156" i="2"/>
  <c r="Q1156" i="2"/>
  <c r="R1156" i="2"/>
  <c r="S1156" i="2"/>
  <c r="U1156" i="2"/>
  <c r="V1156" i="2"/>
  <c r="W1156" i="2"/>
  <c r="X1156" i="2"/>
  <c r="Y1156" i="2"/>
</calcChain>
</file>

<file path=xl/sharedStrings.xml><?xml version="1.0" encoding="utf-8"?>
<sst xmlns="http://schemas.openxmlformats.org/spreadsheetml/2006/main" count="2307" uniqueCount="434">
  <si>
    <t>STN---</t>
  </si>
  <si>
    <t>WBAN</t>
  </si>
  <si>
    <t>YEARMODA</t>
  </si>
  <si>
    <t>TEMP</t>
  </si>
  <si>
    <t>TEMP_N</t>
  </si>
  <si>
    <t>DEWP</t>
  </si>
  <si>
    <t>DEWP_N</t>
  </si>
  <si>
    <t>SLP</t>
  </si>
  <si>
    <t>SLP_N</t>
  </si>
  <si>
    <t>STP</t>
  </si>
  <si>
    <t>STP_N</t>
  </si>
  <si>
    <t>VISIB</t>
  </si>
  <si>
    <t>VISIB_N</t>
  </si>
  <si>
    <t>WDSP</t>
  </si>
  <si>
    <t>WDSP_N</t>
  </si>
  <si>
    <t>MXSPD</t>
  </si>
  <si>
    <t>GUST</t>
  </si>
  <si>
    <t>MAX</t>
  </si>
  <si>
    <t>MIN</t>
  </si>
  <si>
    <t>PRCP</t>
  </si>
  <si>
    <t>SNDP</t>
  </si>
  <si>
    <t>FRSHTT</t>
  </si>
  <si>
    <t>28.2*</t>
  </si>
  <si>
    <t>0.00F</t>
  </si>
  <si>
    <t>29.7*</t>
  </si>
  <si>
    <t>24.4*</t>
  </si>
  <si>
    <t>31.8*</t>
  </si>
  <si>
    <t>0.43E</t>
  </si>
  <si>
    <t>0.16E</t>
  </si>
  <si>
    <t>0.26F</t>
  </si>
  <si>
    <t>0.20F</t>
  </si>
  <si>
    <t>32.7*</t>
  </si>
  <si>
    <t>0.51F</t>
  </si>
  <si>
    <t>34.0*</t>
  </si>
  <si>
    <t>0.43F</t>
  </si>
  <si>
    <t>0.24F</t>
  </si>
  <si>
    <t>33.8*</t>
  </si>
  <si>
    <t>0.18F</t>
  </si>
  <si>
    <t>30.9*</t>
  </si>
  <si>
    <t>24.8*</t>
  </si>
  <si>
    <t>0.02F</t>
  </si>
  <si>
    <t>0.03F</t>
  </si>
  <si>
    <t>35.6*</t>
  </si>
  <si>
    <t>28.6*</t>
  </si>
  <si>
    <t>0.12F</t>
  </si>
  <si>
    <t>26.8*</t>
  </si>
  <si>
    <t>0.00E</t>
  </si>
  <si>
    <t>0.01E</t>
  </si>
  <si>
    <t>39.2*</t>
  </si>
  <si>
    <t>19.0*</t>
  </si>
  <si>
    <t>0.16F</t>
  </si>
  <si>
    <t>18.5*</t>
  </si>
  <si>
    <t>12.2*</t>
  </si>
  <si>
    <t>21.2*</t>
  </si>
  <si>
    <t>0.00H</t>
  </si>
  <si>
    <t>0.08F</t>
  </si>
  <si>
    <t>19.8*</t>
  </si>
  <si>
    <t>11.1*</t>
  </si>
  <si>
    <t>0.01F</t>
  </si>
  <si>
    <t>0.13F</t>
  </si>
  <si>
    <t>12.7*</t>
  </si>
  <si>
    <t>5.2*</t>
  </si>
  <si>
    <t>-0.4*</t>
  </si>
  <si>
    <t>10.4*</t>
  </si>
  <si>
    <t>0.00I</t>
  </si>
  <si>
    <t>-4.0*</t>
  </si>
  <si>
    <t>7.9*</t>
  </si>
  <si>
    <t>1.4*</t>
  </si>
  <si>
    <t>-8.0*</t>
  </si>
  <si>
    <t>-18.4*</t>
  </si>
  <si>
    <t>8.2*</t>
  </si>
  <si>
    <t>-0.9*</t>
  </si>
  <si>
    <t>3.2*</t>
  </si>
  <si>
    <t>-7.6*</t>
  </si>
  <si>
    <t>-9.4*</t>
  </si>
  <si>
    <t>-5.3*</t>
  </si>
  <si>
    <t>0.02E</t>
  </si>
  <si>
    <t>24.6*</t>
  </si>
  <si>
    <t>0.04F</t>
  </si>
  <si>
    <t>29.5*</t>
  </si>
  <si>
    <t>9.1*</t>
  </si>
  <si>
    <t>0.11F</t>
  </si>
  <si>
    <t>16.7*</t>
  </si>
  <si>
    <t>28.4*</t>
  </si>
  <si>
    <t>0.04E</t>
  </si>
  <si>
    <t>0.07F</t>
  </si>
  <si>
    <t>0.06F</t>
  </si>
  <si>
    <t>30.2*</t>
  </si>
  <si>
    <t>25.2*</t>
  </si>
  <si>
    <t>37.4*</t>
  </si>
  <si>
    <t>20.3*</t>
  </si>
  <si>
    <t>26.6*</t>
  </si>
  <si>
    <t>21.9*</t>
  </si>
  <si>
    <t>14.0*</t>
  </si>
  <si>
    <t>23.7*</t>
  </si>
  <si>
    <t>30.0*</t>
  </si>
  <si>
    <t>0.31F</t>
  </si>
  <si>
    <t>0.03E</t>
  </si>
  <si>
    <t>53.6*</t>
  </si>
  <si>
    <t>32.0*</t>
  </si>
  <si>
    <t>41.0*</t>
  </si>
  <si>
    <t>48.2*</t>
  </si>
  <si>
    <t>34.3*</t>
  </si>
  <si>
    <t>28.0*</t>
  </si>
  <si>
    <t>44.6*</t>
  </si>
  <si>
    <t>0.08E</t>
  </si>
  <si>
    <t>30.7*</t>
  </si>
  <si>
    <t>0.59F</t>
  </si>
  <si>
    <t>42.8*</t>
  </si>
  <si>
    <t>62.6*</t>
  </si>
  <si>
    <t>46.4*</t>
  </si>
  <si>
    <t>41.4*</t>
  </si>
  <si>
    <t>47.3*</t>
  </si>
  <si>
    <t>39.4*</t>
  </si>
  <si>
    <t>50.0*</t>
  </si>
  <si>
    <t>69.8*</t>
  </si>
  <si>
    <t>64.4*</t>
  </si>
  <si>
    <t>0.32F</t>
  </si>
  <si>
    <t>51.4*</t>
  </si>
  <si>
    <t>68.0*</t>
  </si>
  <si>
    <t>73.4*</t>
  </si>
  <si>
    <t>80.6*</t>
  </si>
  <si>
    <t>75.2*</t>
  </si>
  <si>
    <t>49.5*</t>
  </si>
  <si>
    <t>57.2*</t>
  </si>
  <si>
    <t>0.46F</t>
  </si>
  <si>
    <t>0.71E</t>
  </si>
  <si>
    <t>78.8*</t>
  </si>
  <si>
    <t>77.0*</t>
  </si>
  <si>
    <t>0.47F</t>
  </si>
  <si>
    <t>59.0*</t>
  </si>
  <si>
    <t>52.5*</t>
  </si>
  <si>
    <t>66.2*</t>
  </si>
  <si>
    <t>0.35E</t>
  </si>
  <si>
    <t>71.6*</t>
  </si>
  <si>
    <t>52.0*</t>
  </si>
  <si>
    <t>0.20E</t>
  </si>
  <si>
    <t>0.12E</t>
  </si>
  <si>
    <t>57.9*</t>
  </si>
  <si>
    <t>1.18E</t>
  </si>
  <si>
    <t>1.46F</t>
  </si>
  <si>
    <t>67.8*</t>
  </si>
  <si>
    <t>0.67E</t>
  </si>
  <si>
    <t>87.8*</t>
  </si>
  <si>
    <t>82.4*</t>
  </si>
  <si>
    <t>61.3*</t>
  </si>
  <si>
    <t>56.8*</t>
  </si>
  <si>
    <t>0.24E</t>
  </si>
  <si>
    <t>84.2*</t>
  </si>
  <si>
    <t>89.6*</t>
  </si>
  <si>
    <t>91.4*</t>
  </si>
  <si>
    <t>0.28E</t>
  </si>
  <si>
    <t>58.1*</t>
  </si>
  <si>
    <t>0.05F</t>
  </si>
  <si>
    <t>0.22F</t>
  </si>
  <si>
    <t>86.0*</t>
  </si>
  <si>
    <t>6.30E</t>
  </si>
  <si>
    <t>98.6*</t>
  </si>
  <si>
    <t>60.8*</t>
  </si>
  <si>
    <t>63.0*</t>
  </si>
  <si>
    <t>0.31E</t>
  </si>
  <si>
    <t>60.3*</t>
  </si>
  <si>
    <t>47.7*</t>
  </si>
  <si>
    <t>58.8*</t>
  </si>
  <si>
    <t>58.6*</t>
  </si>
  <si>
    <t>1.33F</t>
  </si>
  <si>
    <t>52.3*</t>
  </si>
  <si>
    <t>51.8*</t>
  </si>
  <si>
    <t>47.8*</t>
  </si>
  <si>
    <t>45.1*</t>
  </si>
  <si>
    <t>46.9*</t>
  </si>
  <si>
    <t>45.7*</t>
  </si>
  <si>
    <t>41.2*</t>
  </si>
  <si>
    <t>39.7*</t>
  </si>
  <si>
    <t>55.9*</t>
  </si>
  <si>
    <t>48.9*</t>
  </si>
  <si>
    <t>55.4*</t>
  </si>
  <si>
    <t>45.3*</t>
  </si>
  <si>
    <t>37.9*</t>
  </si>
  <si>
    <t>36.5*</t>
  </si>
  <si>
    <t>31.6*</t>
  </si>
  <si>
    <t>0.39F</t>
  </si>
  <si>
    <t>55.6*</t>
  </si>
  <si>
    <t>32.2*</t>
  </si>
  <si>
    <t>0.28F</t>
  </si>
  <si>
    <t>1.34F</t>
  </si>
  <si>
    <t>43.2*</t>
  </si>
  <si>
    <t>0.35F</t>
  </si>
  <si>
    <t>42.3*</t>
  </si>
  <si>
    <t>0.36F</t>
  </si>
  <si>
    <t>41.9*</t>
  </si>
  <si>
    <t>35.4*</t>
  </si>
  <si>
    <t>29.3*</t>
  </si>
  <si>
    <t>30.6*</t>
  </si>
  <si>
    <t>31.1*</t>
  </si>
  <si>
    <t>29.1*</t>
  </si>
  <si>
    <t>36.9*</t>
  </si>
  <si>
    <t>43.7*</t>
  </si>
  <si>
    <t>44.4*</t>
  </si>
  <si>
    <t>36.7*</t>
  </si>
  <si>
    <t>40.1*</t>
  </si>
  <si>
    <t>17.6*</t>
  </si>
  <si>
    <t>22.6*</t>
  </si>
  <si>
    <t>16.2*</t>
  </si>
  <si>
    <t>19.4*</t>
  </si>
  <si>
    <t>0.86F</t>
  </si>
  <si>
    <t>18.3*</t>
  </si>
  <si>
    <t>12.6*</t>
  </si>
  <si>
    <t>6.8*</t>
  </si>
  <si>
    <t>-13.0*</t>
  </si>
  <si>
    <t>5.0*</t>
  </si>
  <si>
    <t>7.3*</t>
  </si>
  <si>
    <t>-4.2*</t>
  </si>
  <si>
    <t>-11.2*</t>
  </si>
  <si>
    <t>14.5*</t>
  </si>
  <si>
    <t>31.5*</t>
  </si>
  <si>
    <t>28.9*</t>
  </si>
  <si>
    <t>0.10F</t>
  </si>
  <si>
    <t>30.4*</t>
  </si>
  <si>
    <t>24.1*</t>
  </si>
  <si>
    <t>18.9*</t>
  </si>
  <si>
    <t>13.1*</t>
  </si>
  <si>
    <t>15.4*</t>
  </si>
  <si>
    <t>12.9*</t>
  </si>
  <si>
    <t>15.8*</t>
  </si>
  <si>
    <t>21.7*</t>
  </si>
  <si>
    <t>27.1*</t>
  </si>
  <si>
    <t>7.7*</t>
  </si>
  <si>
    <t>4.3*</t>
  </si>
  <si>
    <t>-2.2*</t>
  </si>
  <si>
    <t>34.5*</t>
  </si>
  <si>
    <t>0.17F</t>
  </si>
  <si>
    <t>26.2*</t>
  </si>
  <si>
    <t>23.9*</t>
  </si>
  <si>
    <t>10.9*</t>
  </si>
  <si>
    <t>23.0*</t>
  </si>
  <si>
    <t>8.6*</t>
  </si>
  <si>
    <t>17.4*</t>
  </si>
  <si>
    <t>19.9*</t>
  </si>
  <si>
    <t>14.4*</t>
  </si>
  <si>
    <t>20.8*</t>
  </si>
  <si>
    <t>44.1*</t>
  </si>
  <si>
    <t>0.41F</t>
  </si>
  <si>
    <t>23.2*</t>
  </si>
  <si>
    <t>19.6*</t>
  </si>
  <si>
    <t>1.73F</t>
  </si>
  <si>
    <t>16.5*</t>
  </si>
  <si>
    <t>0.83F</t>
  </si>
  <si>
    <t>0.21F</t>
  </si>
  <si>
    <t>32.9*</t>
  </si>
  <si>
    <t>40.6*</t>
  </si>
  <si>
    <t>57.4*</t>
  </si>
  <si>
    <t>46.8*</t>
  </si>
  <si>
    <t>0.55F</t>
  </si>
  <si>
    <t>61.9*</t>
  </si>
  <si>
    <t>54.1*</t>
  </si>
  <si>
    <t>0.37F</t>
  </si>
  <si>
    <t>66.6*</t>
  </si>
  <si>
    <t>56.5*</t>
  </si>
  <si>
    <t>0.15F</t>
  </si>
  <si>
    <t>77.4*</t>
  </si>
  <si>
    <t>74.1*</t>
  </si>
  <si>
    <t>54.9*</t>
  </si>
  <si>
    <t>74.7*</t>
  </si>
  <si>
    <t>72.3*</t>
  </si>
  <si>
    <t>78.6*</t>
  </si>
  <si>
    <t>81.3*</t>
  </si>
  <si>
    <t>87.3*</t>
  </si>
  <si>
    <t>86.7*</t>
  </si>
  <si>
    <t>72.9*</t>
  </si>
  <si>
    <t>75.0*</t>
  </si>
  <si>
    <t>76.5*</t>
  </si>
  <si>
    <t>76.1*</t>
  </si>
  <si>
    <t>79.2*</t>
  </si>
  <si>
    <t>61.0*</t>
  </si>
  <si>
    <t>56.3*</t>
  </si>
  <si>
    <t>61.5*</t>
  </si>
  <si>
    <t>0.63F</t>
  </si>
  <si>
    <t>59.7*</t>
  </si>
  <si>
    <t>60.6*</t>
  </si>
  <si>
    <t>48.0*</t>
  </si>
  <si>
    <t>0.09F</t>
  </si>
  <si>
    <t>53.1*</t>
  </si>
  <si>
    <t>54.5*</t>
  </si>
  <si>
    <t>63.9*</t>
  </si>
  <si>
    <t>65.7*</t>
  </si>
  <si>
    <t>57.0*</t>
  </si>
  <si>
    <t>61.7*</t>
  </si>
  <si>
    <t>0.84F</t>
  </si>
  <si>
    <t>49.8*</t>
  </si>
  <si>
    <t>0.55E</t>
  </si>
  <si>
    <t>51.6*</t>
  </si>
  <si>
    <t>38.7*</t>
  </si>
  <si>
    <t>45.9*</t>
  </si>
  <si>
    <t>35.1*</t>
  </si>
  <si>
    <t>37.2*</t>
  </si>
  <si>
    <t>39.0*</t>
  </si>
  <si>
    <t>42.6*</t>
  </si>
  <si>
    <t>39.9*</t>
  </si>
  <si>
    <t>55.8*</t>
  </si>
  <si>
    <t>54.0*</t>
  </si>
  <si>
    <t>53.4*</t>
  </si>
  <si>
    <t>52.2*</t>
  </si>
  <si>
    <t>51.3*</t>
  </si>
  <si>
    <t>52.7*</t>
  </si>
  <si>
    <t>52.9*</t>
  </si>
  <si>
    <t>48.6*</t>
  </si>
  <si>
    <t>50.4*</t>
  </si>
  <si>
    <t>43.3*</t>
  </si>
  <si>
    <t>62.1*</t>
  </si>
  <si>
    <t>56.1*</t>
  </si>
  <si>
    <t>40.8*</t>
  </si>
  <si>
    <t>54.3*</t>
  </si>
  <si>
    <t>50.9*</t>
  </si>
  <si>
    <t>43.5*</t>
  </si>
  <si>
    <t>47.1*</t>
  </si>
  <si>
    <t>40.5*</t>
  </si>
  <si>
    <t>38.3*</t>
  </si>
  <si>
    <t>33.3*</t>
  </si>
  <si>
    <t>39.6*</t>
  </si>
  <si>
    <t>45.0*</t>
  </si>
  <si>
    <t>23.5*</t>
  </si>
  <si>
    <t>34.2*</t>
  </si>
  <si>
    <t>32.4*</t>
  </si>
  <si>
    <t>27.5*</t>
  </si>
  <si>
    <t>31.3*</t>
  </si>
  <si>
    <t>25.3*</t>
  </si>
  <si>
    <t>18.1*</t>
  </si>
  <si>
    <t>10.0*</t>
  </si>
  <si>
    <t>33.6*</t>
  </si>
  <si>
    <t>29.8*</t>
  </si>
  <si>
    <t>38.1*</t>
  </si>
  <si>
    <t>27.3*</t>
  </si>
  <si>
    <t>27.7*</t>
  </si>
  <si>
    <t>22.1*</t>
  </si>
  <si>
    <t>0.19F</t>
  </si>
  <si>
    <t>11.3*</t>
  </si>
  <si>
    <t>16.0*</t>
  </si>
  <si>
    <t>10.6*</t>
  </si>
  <si>
    <t>-2.7*</t>
  </si>
  <si>
    <t>5.5*</t>
  </si>
  <si>
    <t>11.5*</t>
  </si>
  <si>
    <t>8.8*</t>
  </si>
  <si>
    <t>0.7*</t>
  </si>
  <si>
    <t>7.0*</t>
  </si>
  <si>
    <t>3.4*</t>
  </si>
  <si>
    <t>1.6*</t>
  </si>
  <si>
    <t>-3.6*</t>
  </si>
  <si>
    <t>-13.9*</t>
  </si>
  <si>
    <t>-6.5*</t>
  </si>
  <si>
    <t>10.8*</t>
  </si>
  <si>
    <t>18.0*</t>
  </si>
  <si>
    <t>26.1*</t>
  </si>
  <si>
    <t>36.0*</t>
  </si>
  <si>
    <t>34.7*</t>
  </si>
  <si>
    <t>37.8*</t>
  </si>
  <si>
    <t>36.3*</t>
  </si>
  <si>
    <t>50.7*</t>
  </si>
  <si>
    <t>20.5*</t>
  </si>
  <si>
    <t>42.4*</t>
  </si>
  <si>
    <t>58.5*</t>
  </si>
  <si>
    <t>66.0*</t>
  </si>
  <si>
    <t>46.2*</t>
  </si>
  <si>
    <t>0.25F</t>
  </si>
  <si>
    <t>57.6*</t>
  </si>
  <si>
    <t>70.5*</t>
  </si>
  <si>
    <t>68.4*</t>
  </si>
  <si>
    <t>69.6*</t>
  </si>
  <si>
    <t>64.2*</t>
  </si>
  <si>
    <t>0.75F</t>
  </si>
  <si>
    <t>67.5*</t>
  </si>
  <si>
    <t>72.7*</t>
  </si>
  <si>
    <t>0.87F</t>
  </si>
  <si>
    <t>79.5*</t>
  </si>
  <si>
    <t>83.3*</t>
  </si>
  <si>
    <t>82.0*</t>
  </si>
  <si>
    <t>83.8*</t>
  </si>
  <si>
    <t>84.6*</t>
  </si>
  <si>
    <t>78.3*</t>
  </si>
  <si>
    <t>70.7*</t>
  </si>
  <si>
    <t>81.9*</t>
  </si>
  <si>
    <t>64.6*</t>
  </si>
  <si>
    <t>64.8*</t>
  </si>
  <si>
    <t>71.1*</t>
  </si>
  <si>
    <t>67.6*</t>
  </si>
  <si>
    <t>66.9*</t>
  </si>
  <si>
    <t>1.22F</t>
  </si>
  <si>
    <t>63.3*</t>
  </si>
  <si>
    <t>72.5*</t>
  </si>
  <si>
    <t>75.9*</t>
  </si>
  <si>
    <t>80.4*</t>
  </si>
  <si>
    <t>85.1*</t>
  </si>
  <si>
    <t>80.2*</t>
  </si>
  <si>
    <t>77.7*</t>
  </si>
  <si>
    <t>59.4*</t>
  </si>
  <si>
    <t>80.1*</t>
  </si>
  <si>
    <t>93.6*</t>
  </si>
  <si>
    <t>83.7*</t>
  </si>
  <si>
    <t>81.0*</t>
  </si>
  <si>
    <t>85.8*</t>
  </si>
  <si>
    <t>85.6*</t>
  </si>
  <si>
    <t>56.7*</t>
  </si>
  <si>
    <t>68.7*</t>
  </si>
  <si>
    <t>67.1*</t>
  </si>
  <si>
    <t>63.5*</t>
  </si>
  <si>
    <t>65.1*</t>
  </si>
  <si>
    <t>63.1*</t>
  </si>
  <si>
    <t>2.28F</t>
  </si>
  <si>
    <t>38.8*</t>
  </si>
  <si>
    <t>62.4*</t>
  </si>
  <si>
    <t>69.3*</t>
  </si>
  <si>
    <t>0.59E</t>
  </si>
  <si>
    <t>41.7*</t>
  </si>
  <si>
    <t>25.9*</t>
  </si>
  <si>
    <t>18.7*</t>
  </si>
  <si>
    <t>8.4*</t>
  </si>
  <si>
    <t>36.1*</t>
  </si>
  <si>
    <t>6.4*</t>
  </si>
  <si>
    <t>32.5*</t>
  </si>
  <si>
    <t>-1.1*</t>
  </si>
  <si>
    <t>1.0*</t>
  </si>
  <si>
    <t>22.3*</t>
  </si>
  <si>
    <t>25.0*</t>
  </si>
  <si>
    <t>25.7*</t>
  </si>
  <si>
    <t>1.02F</t>
  </si>
  <si>
    <t>21.4*</t>
  </si>
  <si>
    <t>17.2*</t>
  </si>
  <si>
    <t>13.6*</t>
  </si>
  <si>
    <t>37.0*</t>
  </si>
  <si>
    <t>0.33F</t>
  </si>
  <si>
    <t>MAX_F</t>
  </si>
  <si>
    <t>MIN_F</t>
  </si>
  <si>
    <t>PRCP_F</t>
  </si>
  <si>
    <t>Conect_ID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</si>
</sst>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1" x14ac:knownFonts="1"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56"/>
  <sheetViews>
    <sheetView workbookViewId="0">
      <selection activeCell="R33" sqref="R33"/>
    </sheetView>
  </sheetViews>
  <sheetFormatPr defaultColWidth="11.5703125" defaultRowHeight="12.75" x14ac:dyDescent="0.2"/>
  <cols>
    <col min="1" max="1" width="6.85546875" customWidth="1"/>
    <col min="2" max="2" width="6.5703125" customWidth="1"/>
    <col min="3" max="3" width="12.140625" customWidth="1"/>
    <col min="4" max="4" width="5.7109375" customWidth="1"/>
    <col min="5" max="5" width="7.28515625" customWidth="1"/>
    <col min="6" max="6" width="5.7109375" customWidth="1"/>
    <col min="7" max="7" width="5.140625" customWidth="1"/>
    <col min="8" max="8" width="7.140625" customWidth="1"/>
    <col min="9" max="9" width="7.28515625" customWidth="1"/>
    <col min="10" max="10" width="7.140625" customWidth="1"/>
    <col min="11" max="11" width="6.5703125" customWidth="1"/>
    <col min="12" max="12" width="5.42578125" customWidth="1"/>
    <col min="13" max="13" width="4.85546875" customWidth="1"/>
    <col min="14" max="14" width="6.140625" customWidth="1"/>
    <col min="15" max="15" width="6.7109375" customWidth="1"/>
    <col min="16" max="16" width="8.42578125" customWidth="1"/>
    <col min="17" max="17" width="6.140625" customWidth="1"/>
    <col min="18" max="18" width="7.140625" customWidth="1"/>
    <col min="19" max="19" width="6.42578125" customWidth="1"/>
    <col min="20" max="20" width="6.28515625" customWidth="1"/>
    <col min="21" max="21" width="6.140625" customWidth="1"/>
    <col min="22" max="22" width="7.5703125" customWidth="1"/>
  </cols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>
        <v>340090</v>
      </c>
      <c r="B2">
        <v>99999</v>
      </c>
      <c r="C2">
        <v>20120101</v>
      </c>
      <c r="D2">
        <v>30.4</v>
      </c>
      <c r="E2">
        <v>8</v>
      </c>
      <c r="F2">
        <v>27.6</v>
      </c>
      <c r="G2">
        <v>8</v>
      </c>
      <c r="H2">
        <v>1013.8</v>
      </c>
      <c r="I2">
        <v>8</v>
      </c>
      <c r="J2">
        <v>982.8</v>
      </c>
      <c r="K2">
        <v>8</v>
      </c>
      <c r="L2">
        <v>3.4</v>
      </c>
      <c r="M2">
        <v>8</v>
      </c>
      <c r="N2">
        <v>2.7</v>
      </c>
      <c r="O2">
        <v>8</v>
      </c>
      <c r="P2">
        <v>5.8</v>
      </c>
      <c r="Q2">
        <v>999.9</v>
      </c>
      <c r="R2">
        <v>31.8</v>
      </c>
      <c r="S2" t="s">
        <v>22</v>
      </c>
      <c r="T2" t="s">
        <v>23</v>
      </c>
      <c r="U2">
        <v>2</v>
      </c>
      <c r="V2">
        <v>101000</v>
      </c>
    </row>
    <row r="3" spans="1:22" x14ac:dyDescent="0.2">
      <c r="A3">
        <v>340090</v>
      </c>
      <c r="B3">
        <v>99999</v>
      </c>
      <c r="C3">
        <v>20120102</v>
      </c>
      <c r="D3">
        <v>27.1</v>
      </c>
      <c r="E3">
        <v>8</v>
      </c>
      <c r="F3">
        <v>23.4</v>
      </c>
      <c r="G3">
        <v>8</v>
      </c>
      <c r="H3">
        <v>1017.7</v>
      </c>
      <c r="I3">
        <v>8</v>
      </c>
      <c r="J3">
        <v>986.4</v>
      </c>
      <c r="K3">
        <v>8</v>
      </c>
      <c r="L3">
        <v>6.2</v>
      </c>
      <c r="M3">
        <v>8</v>
      </c>
      <c r="N3">
        <v>5.0999999999999996</v>
      </c>
      <c r="O3">
        <v>8</v>
      </c>
      <c r="P3">
        <v>5.8</v>
      </c>
      <c r="Q3">
        <v>999.9</v>
      </c>
      <c r="R3" t="s">
        <v>24</v>
      </c>
      <c r="S3" t="s">
        <v>25</v>
      </c>
      <c r="T3" t="s">
        <v>23</v>
      </c>
      <c r="U3">
        <v>2</v>
      </c>
      <c r="V3">
        <v>11100</v>
      </c>
    </row>
    <row r="4" spans="1:22" x14ac:dyDescent="0.2">
      <c r="A4">
        <v>340090</v>
      </c>
      <c r="B4">
        <v>99999</v>
      </c>
      <c r="C4">
        <v>20120103</v>
      </c>
      <c r="D4">
        <v>26.1</v>
      </c>
      <c r="E4">
        <v>8</v>
      </c>
      <c r="F4">
        <v>23.1</v>
      </c>
      <c r="G4">
        <v>8</v>
      </c>
      <c r="H4">
        <v>1018</v>
      </c>
      <c r="I4">
        <v>8</v>
      </c>
      <c r="J4">
        <v>986.6</v>
      </c>
      <c r="K4">
        <v>8</v>
      </c>
      <c r="L4">
        <v>3.2</v>
      </c>
      <c r="M4">
        <v>8</v>
      </c>
      <c r="N4">
        <v>5.0999999999999996</v>
      </c>
      <c r="O4">
        <v>8</v>
      </c>
      <c r="P4">
        <v>7.8</v>
      </c>
      <c r="Q4">
        <v>999.9</v>
      </c>
      <c r="R4" t="s">
        <v>26</v>
      </c>
      <c r="S4">
        <v>19.399999999999999</v>
      </c>
      <c r="T4" t="s">
        <v>27</v>
      </c>
      <c r="U4">
        <v>2</v>
      </c>
      <c r="V4">
        <v>1000</v>
      </c>
    </row>
    <row r="5" spans="1:22" x14ac:dyDescent="0.2">
      <c r="A5">
        <v>340090</v>
      </c>
      <c r="B5">
        <v>99999</v>
      </c>
      <c r="C5">
        <v>20120104</v>
      </c>
      <c r="D5">
        <v>33.1</v>
      </c>
      <c r="E5">
        <v>8</v>
      </c>
      <c r="F5">
        <v>30.9</v>
      </c>
      <c r="G5">
        <v>8</v>
      </c>
      <c r="H5">
        <v>1013.8</v>
      </c>
      <c r="I5">
        <v>8</v>
      </c>
      <c r="J5">
        <v>983</v>
      </c>
      <c r="K5">
        <v>8</v>
      </c>
      <c r="L5">
        <v>3.2</v>
      </c>
      <c r="M5">
        <v>8</v>
      </c>
      <c r="N5">
        <v>7.3</v>
      </c>
      <c r="O5">
        <v>8</v>
      </c>
      <c r="P5">
        <v>9.6999999999999993</v>
      </c>
      <c r="Q5">
        <v>999.9</v>
      </c>
      <c r="R5">
        <v>34.700000000000003</v>
      </c>
      <c r="S5">
        <v>30.2</v>
      </c>
      <c r="T5" t="s">
        <v>28</v>
      </c>
      <c r="U5">
        <v>7.1</v>
      </c>
      <c r="V5">
        <v>10000</v>
      </c>
    </row>
    <row r="6" spans="1:22" x14ac:dyDescent="0.2">
      <c r="A6">
        <v>340090</v>
      </c>
      <c r="B6">
        <v>99999</v>
      </c>
      <c r="C6">
        <v>20120105</v>
      </c>
      <c r="D6">
        <v>33.6</v>
      </c>
      <c r="E6">
        <v>8</v>
      </c>
      <c r="F6">
        <v>32.700000000000003</v>
      </c>
      <c r="G6">
        <v>8</v>
      </c>
      <c r="H6">
        <v>1004.5</v>
      </c>
      <c r="I6">
        <v>8</v>
      </c>
      <c r="J6">
        <v>974</v>
      </c>
      <c r="K6">
        <v>8</v>
      </c>
      <c r="L6">
        <v>1</v>
      </c>
      <c r="M6">
        <v>8</v>
      </c>
      <c r="N6">
        <v>5.0999999999999996</v>
      </c>
      <c r="O6">
        <v>8</v>
      </c>
      <c r="P6">
        <v>7.8</v>
      </c>
      <c r="Q6">
        <v>999.9</v>
      </c>
      <c r="R6">
        <v>34.5</v>
      </c>
      <c r="S6">
        <v>32.700000000000003</v>
      </c>
      <c r="T6" t="s">
        <v>29</v>
      </c>
      <c r="U6">
        <v>3.9</v>
      </c>
      <c r="V6">
        <v>111000</v>
      </c>
    </row>
    <row r="7" spans="1:22" x14ac:dyDescent="0.2">
      <c r="A7">
        <v>340090</v>
      </c>
      <c r="B7">
        <v>99999</v>
      </c>
      <c r="C7">
        <v>20120106</v>
      </c>
      <c r="D7">
        <v>37.799999999999997</v>
      </c>
      <c r="E7">
        <v>8</v>
      </c>
      <c r="F7">
        <v>36.700000000000003</v>
      </c>
      <c r="G7">
        <v>8</v>
      </c>
      <c r="H7">
        <v>1000.5</v>
      </c>
      <c r="I7">
        <v>8</v>
      </c>
      <c r="J7">
        <v>970.4</v>
      </c>
      <c r="K7">
        <v>8</v>
      </c>
      <c r="L7">
        <v>1.4</v>
      </c>
      <c r="M7">
        <v>8</v>
      </c>
      <c r="N7">
        <v>7.8</v>
      </c>
      <c r="O7">
        <v>8</v>
      </c>
      <c r="P7">
        <v>9.6999999999999993</v>
      </c>
      <c r="Q7">
        <v>999.9</v>
      </c>
      <c r="R7">
        <v>39.9</v>
      </c>
      <c r="S7">
        <v>32.9</v>
      </c>
      <c r="T7" t="s">
        <v>30</v>
      </c>
      <c r="U7">
        <v>2.8</v>
      </c>
      <c r="V7">
        <v>110000</v>
      </c>
    </row>
    <row r="8" spans="1:22" x14ac:dyDescent="0.2">
      <c r="A8">
        <v>340090</v>
      </c>
      <c r="B8">
        <v>99999</v>
      </c>
      <c r="C8">
        <v>20120107</v>
      </c>
      <c r="D8">
        <v>36.5</v>
      </c>
      <c r="E8">
        <v>8</v>
      </c>
      <c r="F8">
        <v>35.700000000000003</v>
      </c>
      <c r="G8">
        <v>8</v>
      </c>
      <c r="H8">
        <v>1008.6</v>
      </c>
      <c r="I8">
        <v>8</v>
      </c>
      <c r="J8">
        <v>978.2</v>
      </c>
      <c r="K8">
        <v>8</v>
      </c>
      <c r="L8">
        <v>1</v>
      </c>
      <c r="M8">
        <v>8</v>
      </c>
      <c r="N8">
        <v>3.6</v>
      </c>
      <c r="O8">
        <v>8</v>
      </c>
      <c r="P8">
        <v>7.8</v>
      </c>
      <c r="Q8">
        <v>999.9</v>
      </c>
      <c r="R8">
        <v>39.4</v>
      </c>
      <c r="S8" t="s">
        <v>31</v>
      </c>
      <c r="T8" t="s">
        <v>32</v>
      </c>
      <c r="U8">
        <v>999.9</v>
      </c>
      <c r="V8">
        <v>11000</v>
      </c>
    </row>
    <row r="9" spans="1:22" x14ac:dyDescent="0.2">
      <c r="A9">
        <v>340090</v>
      </c>
      <c r="B9">
        <v>99999</v>
      </c>
      <c r="C9">
        <v>20120108</v>
      </c>
      <c r="D9">
        <v>33</v>
      </c>
      <c r="E9">
        <v>8</v>
      </c>
      <c r="F9">
        <v>32.4</v>
      </c>
      <c r="G9">
        <v>8</v>
      </c>
      <c r="H9">
        <v>1011</v>
      </c>
      <c r="I9">
        <v>8</v>
      </c>
      <c r="J9">
        <v>980.3</v>
      </c>
      <c r="K9">
        <v>8</v>
      </c>
      <c r="L9">
        <v>0.7</v>
      </c>
      <c r="M9">
        <v>8</v>
      </c>
      <c r="N9">
        <v>4.0999999999999996</v>
      </c>
      <c r="O9">
        <v>8</v>
      </c>
      <c r="P9">
        <v>5.8</v>
      </c>
      <c r="Q9">
        <v>999.9</v>
      </c>
      <c r="R9" t="s">
        <v>33</v>
      </c>
      <c r="S9">
        <v>32</v>
      </c>
      <c r="T9" t="s">
        <v>34</v>
      </c>
      <c r="U9">
        <v>0.4</v>
      </c>
      <c r="V9">
        <v>111000</v>
      </c>
    </row>
    <row r="10" spans="1:22" x14ac:dyDescent="0.2">
      <c r="A10">
        <v>340090</v>
      </c>
      <c r="B10">
        <v>99999</v>
      </c>
      <c r="C10">
        <v>20120109</v>
      </c>
      <c r="D10">
        <v>34.299999999999997</v>
      </c>
      <c r="E10">
        <v>8</v>
      </c>
      <c r="F10">
        <v>33.6</v>
      </c>
      <c r="G10">
        <v>8</v>
      </c>
      <c r="H10">
        <v>1012.4</v>
      </c>
      <c r="I10">
        <v>8</v>
      </c>
      <c r="J10">
        <v>981.8</v>
      </c>
      <c r="K10">
        <v>8</v>
      </c>
      <c r="L10">
        <v>0.9</v>
      </c>
      <c r="M10">
        <v>8</v>
      </c>
      <c r="N10">
        <v>3.4</v>
      </c>
      <c r="O10">
        <v>8</v>
      </c>
      <c r="P10">
        <v>3.9</v>
      </c>
      <c r="Q10">
        <v>999.9</v>
      </c>
      <c r="R10">
        <v>35.799999999999997</v>
      </c>
      <c r="S10" t="s">
        <v>26</v>
      </c>
      <c r="T10" t="s">
        <v>35</v>
      </c>
      <c r="U10">
        <v>0.8</v>
      </c>
      <c r="V10">
        <v>11000</v>
      </c>
    </row>
    <row r="11" spans="1:22" x14ac:dyDescent="0.2">
      <c r="A11">
        <v>340090</v>
      </c>
      <c r="B11">
        <v>99999</v>
      </c>
      <c r="C11">
        <v>20120110</v>
      </c>
      <c r="D11">
        <v>32</v>
      </c>
      <c r="E11">
        <v>15</v>
      </c>
      <c r="F11">
        <v>30.8</v>
      </c>
      <c r="G11">
        <v>15</v>
      </c>
      <c r="H11">
        <v>1016.3</v>
      </c>
      <c r="I11">
        <v>8</v>
      </c>
      <c r="J11">
        <v>985.3</v>
      </c>
      <c r="K11">
        <v>8</v>
      </c>
      <c r="L11">
        <v>2</v>
      </c>
      <c r="M11">
        <v>15</v>
      </c>
      <c r="N11">
        <v>1.8</v>
      </c>
      <c r="O11">
        <v>15</v>
      </c>
      <c r="P11">
        <v>7.8</v>
      </c>
      <c r="Q11">
        <v>999.9</v>
      </c>
      <c r="R11" t="s">
        <v>36</v>
      </c>
      <c r="S11">
        <v>30.9</v>
      </c>
      <c r="T11" t="s">
        <v>37</v>
      </c>
      <c r="U11">
        <v>1.6</v>
      </c>
      <c r="V11">
        <v>11000</v>
      </c>
    </row>
    <row r="12" spans="1:22" x14ac:dyDescent="0.2">
      <c r="A12">
        <v>340090</v>
      </c>
      <c r="B12">
        <v>99999</v>
      </c>
      <c r="C12">
        <v>20120111</v>
      </c>
      <c r="D12">
        <v>27.4</v>
      </c>
      <c r="E12">
        <v>15</v>
      </c>
      <c r="F12">
        <v>24.8</v>
      </c>
      <c r="G12">
        <v>15</v>
      </c>
      <c r="H12">
        <v>1020.6</v>
      </c>
      <c r="I12">
        <v>8</v>
      </c>
      <c r="J12">
        <v>989.2</v>
      </c>
      <c r="K12">
        <v>8</v>
      </c>
      <c r="L12">
        <v>4.4000000000000004</v>
      </c>
      <c r="M12">
        <v>15</v>
      </c>
      <c r="N12">
        <v>4.4000000000000004</v>
      </c>
      <c r="O12">
        <v>15</v>
      </c>
      <c r="P12">
        <v>7.8</v>
      </c>
      <c r="Q12">
        <v>999.9</v>
      </c>
      <c r="R12" t="s">
        <v>38</v>
      </c>
      <c r="S12" t="s">
        <v>39</v>
      </c>
      <c r="T12" t="s">
        <v>40</v>
      </c>
      <c r="U12">
        <v>1.6</v>
      </c>
      <c r="V12">
        <v>101000</v>
      </c>
    </row>
    <row r="13" spans="1:22" x14ac:dyDescent="0.2">
      <c r="A13">
        <v>340090</v>
      </c>
      <c r="B13">
        <v>99999</v>
      </c>
      <c r="C13">
        <v>20120112</v>
      </c>
      <c r="D13">
        <v>28.1</v>
      </c>
      <c r="E13">
        <v>15</v>
      </c>
      <c r="F13">
        <v>23.8</v>
      </c>
      <c r="G13">
        <v>15</v>
      </c>
      <c r="H13">
        <v>1014.2</v>
      </c>
      <c r="I13">
        <v>8</v>
      </c>
      <c r="J13">
        <v>983</v>
      </c>
      <c r="K13">
        <v>8</v>
      </c>
      <c r="L13">
        <v>4.8</v>
      </c>
      <c r="M13">
        <v>15</v>
      </c>
      <c r="N13">
        <v>8.6999999999999993</v>
      </c>
      <c r="O13">
        <v>15</v>
      </c>
      <c r="P13">
        <v>15.5</v>
      </c>
      <c r="Q13">
        <v>17.5</v>
      </c>
      <c r="R13">
        <v>30.6</v>
      </c>
      <c r="S13">
        <v>25</v>
      </c>
      <c r="T13" t="s">
        <v>41</v>
      </c>
      <c r="U13">
        <v>2</v>
      </c>
      <c r="V13">
        <v>1000</v>
      </c>
    </row>
    <row r="14" spans="1:22" x14ac:dyDescent="0.2">
      <c r="A14">
        <v>340090</v>
      </c>
      <c r="B14">
        <v>99999</v>
      </c>
      <c r="C14">
        <v>20120113</v>
      </c>
      <c r="D14">
        <v>32.299999999999997</v>
      </c>
      <c r="E14">
        <v>15</v>
      </c>
      <c r="F14">
        <v>27.6</v>
      </c>
      <c r="G14">
        <v>15</v>
      </c>
      <c r="H14">
        <v>1001.8</v>
      </c>
      <c r="I14">
        <v>8</v>
      </c>
      <c r="J14">
        <v>971.3</v>
      </c>
      <c r="K14">
        <v>8</v>
      </c>
      <c r="L14">
        <v>5</v>
      </c>
      <c r="M14">
        <v>15</v>
      </c>
      <c r="N14">
        <v>10.4</v>
      </c>
      <c r="O14">
        <v>15</v>
      </c>
      <c r="P14">
        <v>15.5</v>
      </c>
      <c r="Q14">
        <v>25.3</v>
      </c>
      <c r="R14" t="s">
        <v>42</v>
      </c>
      <c r="S14" t="s">
        <v>43</v>
      </c>
      <c r="T14" t="s">
        <v>44</v>
      </c>
      <c r="U14">
        <v>2</v>
      </c>
      <c r="V14">
        <v>1000</v>
      </c>
    </row>
    <row r="15" spans="1:22" x14ac:dyDescent="0.2">
      <c r="A15">
        <v>340090</v>
      </c>
      <c r="B15">
        <v>99999</v>
      </c>
      <c r="C15">
        <v>20120114</v>
      </c>
      <c r="D15">
        <v>24.1</v>
      </c>
      <c r="E15">
        <v>8</v>
      </c>
      <c r="F15">
        <v>23</v>
      </c>
      <c r="G15">
        <v>8</v>
      </c>
      <c r="H15">
        <v>1004.2</v>
      </c>
      <c r="I15">
        <v>8</v>
      </c>
      <c r="J15">
        <v>973</v>
      </c>
      <c r="K15">
        <v>8</v>
      </c>
      <c r="L15">
        <v>1.7000000000000002</v>
      </c>
      <c r="M15">
        <v>8</v>
      </c>
      <c r="N15">
        <v>0.7</v>
      </c>
      <c r="O15">
        <v>8</v>
      </c>
      <c r="P15">
        <v>1.9</v>
      </c>
      <c r="Q15">
        <v>999.9</v>
      </c>
      <c r="R15" t="s">
        <v>45</v>
      </c>
      <c r="S15">
        <v>20.8</v>
      </c>
      <c r="T15" t="s">
        <v>46</v>
      </c>
      <c r="U15">
        <v>3.1</v>
      </c>
      <c r="V15">
        <v>100000</v>
      </c>
    </row>
    <row r="16" spans="1:22" x14ac:dyDescent="0.2">
      <c r="A16">
        <v>340090</v>
      </c>
      <c r="B16">
        <v>99999</v>
      </c>
      <c r="C16">
        <v>20120115</v>
      </c>
      <c r="D16">
        <v>25.1</v>
      </c>
      <c r="E16">
        <v>8</v>
      </c>
      <c r="F16">
        <v>22.8</v>
      </c>
      <c r="G16">
        <v>8</v>
      </c>
      <c r="H16">
        <v>1008.2</v>
      </c>
      <c r="I16">
        <v>8</v>
      </c>
      <c r="J16">
        <v>977</v>
      </c>
      <c r="K16">
        <v>8</v>
      </c>
      <c r="L16">
        <v>3.4</v>
      </c>
      <c r="M16">
        <v>8</v>
      </c>
      <c r="N16">
        <v>4.0999999999999996</v>
      </c>
      <c r="O16">
        <v>8</v>
      </c>
      <c r="P16">
        <v>5.8</v>
      </c>
      <c r="Q16">
        <v>999.9</v>
      </c>
      <c r="R16">
        <v>26.6</v>
      </c>
      <c r="S16">
        <v>23.5</v>
      </c>
      <c r="T16" t="s">
        <v>47</v>
      </c>
      <c r="U16">
        <v>3.1</v>
      </c>
      <c r="V16">
        <v>1000</v>
      </c>
    </row>
    <row r="17" spans="1:22" x14ac:dyDescent="0.2">
      <c r="A17">
        <v>340090</v>
      </c>
      <c r="B17">
        <v>99999</v>
      </c>
      <c r="C17">
        <v>20120116</v>
      </c>
      <c r="D17">
        <v>25.4</v>
      </c>
      <c r="E17">
        <v>14</v>
      </c>
      <c r="F17">
        <v>21.3</v>
      </c>
      <c r="G17">
        <v>14</v>
      </c>
      <c r="H17">
        <v>1014.4</v>
      </c>
      <c r="I17">
        <v>8</v>
      </c>
      <c r="J17">
        <v>982.9</v>
      </c>
      <c r="K17">
        <v>8</v>
      </c>
      <c r="L17">
        <v>5.5</v>
      </c>
      <c r="M17">
        <v>14</v>
      </c>
      <c r="N17">
        <v>4.4000000000000004</v>
      </c>
      <c r="O17">
        <v>14</v>
      </c>
      <c r="P17">
        <v>9.6999999999999993</v>
      </c>
      <c r="Q17">
        <v>999.9</v>
      </c>
      <c r="R17" t="s">
        <v>48</v>
      </c>
      <c r="S17" t="s">
        <v>49</v>
      </c>
      <c r="T17" t="s">
        <v>50</v>
      </c>
      <c r="U17">
        <v>5.5</v>
      </c>
      <c r="V17">
        <v>1000</v>
      </c>
    </row>
    <row r="18" spans="1:22" x14ac:dyDescent="0.2">
      <c r="A18">
        <v>340090</v>
      </c>
      <c r="B18">
        <v>99999</v>
      </c>
      <c r="C18">
        <v>20120117</v>
      </c>
      <c r="D18">
        <v>22.9</v>
      </c>
      <c r="E18">
        <v>15</v>
      </c>
      <c r="F18">
        <v>19.5</v>
      </c>
      <c r="G18">
        <v>15</v>
      </c>
      <c r="H18">
        <v>1021.1</v>
      </c>
      <c r="I18">
        <v>8</v>
      </c>
      <c r="J18">
        <v>989.3</v>
      </c>
      <c r="K18">
        <v>8</v>
      </c>
      <c r="L18">
        <v>3.7</v>
      </c>
      <c r="M18">
        <v>15</v>
      </c>
      <c r="N18">
        <v>5.8</v>
      </c>
      <c r="O18">
        <v>15</v>
      </c>
      <c r="P18">
        <v>11.7</v>
      </c>
      <c r="Q18">
        <v>999.9</v>
      </c>
      <c r="R18" t="s">
        <v>39</v>
      </c>
      <c r="S18">
        <v>18.5</v>
      </c>
      <c r="T18" t="s">
        <v>37</v>
      </c>
      <c r="U18">
        <v>6.3</v>
      </c>
      <c r="V18">
        <v>1000</v>
      </c>
    </row>
    <row r="19" spans="1:22" x14ac:dyDescent="0.2">
      <c r="A19">
        <v>340090</v>
      </c>
      <c r="B19">
        <v>99999</v>
      </c>
      <c r="C19">
        <v>20120118</v>
      </c>
      <c r="D19">
        <v>21</v>
      </c>
      <c r="E19">
        <v>15</v>
      </c>
      <c r="F19">
        <v>18</v>
      </c>
      <c r="G19">
        <v>15</v>
      </c>
      <c r="H19">
        <v>1028.0999999999999</v>
      </c>
      <c r="I19">
        <v>8</v>
      </c>
      <c r="J19">
        <v>996</v>
      </c>
      <c r="K19">
        <v>8</v>
      </c>
      <c r="L19">
        <v>4.7</v>
      </c>
      <c r="M19">
        <v>15</v>
      </c>
      <c r="N19">
        <v>4</v>
      </c>
      <c r="O19">
        <v>15</v>
      </c>
      <c r="P19">
        <v>7.8</v>
      </c>
      <c r="Q19">
        <v>999.9</v>
      </c>
      <c r="R19" t="s">
        <v>39</v>
      </c>
      <c r="S19" t="s">
        <v>51</v>
      </c>
      <c r="T19" t="s">
        <v>41</v>
      </c>
      <c r="U19">
        <v>6.3</v>
      </c>
      <c r="V19">
        <v>1000</v>
      </c>
    </row>
    <row r="20" spans="1:22" x14ac:dyDescent="0.2">
      <c r="A20">
        <v>340090</v>
      </c>
      <c r="B20">
        <v>99999</v>
      </c>
      <c r="C20">
        <v>20120119</v>
      </c>
      <c r="D20">
        <v>17.399999999999999</v>
      </c>
      <c r="E20">
        <v>14</v>
      </c>
      <c r="F20">
        <v>13.8</v>
      </c>
      <c r="G20">
        <v>14</v>
      </c>
      <c r="H20">
        <v>1027.8</v>
      </c>
      <c r="I20">
        <v>8</v>
      </c>
      <c r="J20">
        <v>995.6</v>
      </c>
      <c r="K20">
        <v>8</v>
      </c>
      <c r="L20">
        <v>5.4</v>
      </c>
      <c r="M20">
        <v>14</v>
      </c>
      <c r="N20">
        <v>5.5</v>
      </c>
      <c r="O20">
        <v>14</v>
      </c>
      <c r="P20">
        <v>7.8</v>
      </c>
      <c r="Q20">
        <v>999.9</v>
      </c>
      <c r="R20">
        <v>22.1</v>
      </c>
      <c r="S20" t="s">
        <v>52</v>
      </c>
      <c r="T20" t="s">
        <v>40</v>
      </c>
      <c r="U20">
        <v>6.3</v>
      </c>
      <c r="V20">
        <v>1000</v>
      </c>
    </row>
    <row r="21" spans="1:22" x14ac:dyDescent="0.2">
      <c r="A21">
        <v>340090</v>
      </c>
      <c r="B21">
        <v>99999</v>
      </c>
      <c r="C21">
        <v>20120120</v>
      </c>
      <c r="D21">
        <v>18.5</v>
      </c>
      <c r="E21">
        <v>15</v>
      </c>
      <c r="F21">
        <v>15.6</v>
      </c>
      <c r="G21">
        <v>15</v>
      </c>
      <c r="H21">
        <v>1021.3</v>
      </c>
      <c r="I21">
        <v>8</v>
      </c>
      <c r="J21">
        <v>989.3</v>
      </c>
      <c r="K21">
        <v>8</v>
      </c>
      <c r="L21">
        <v>5.2</v>
      </c>
      <c r="M21">
        <v>15</v>
      </c>
      <c r="N21">
        <v>11.3</v>
      </c>
      <c r="O21">
        <v>15</v>
      </c>
      <c r="P21">
        <v>15.5</v>
      </c>
      <c r="Q21">
        <v>25.3</v>
      </c>
      <c r="R21" t="s">
        <v>53</v>
      </c>
      <c r="S21">
        <v>13.8</v>
      </c>
      <c r="T21" t="s">
        <v>54</v>
      </c>
      <c r="U21">
        <v>6.3</v>
      </c>
      <c r="V21">
        <v>1000</v>
      </c>
    </row>
    <row r="22" spans="1:22" x14ac:dyDescent="0.2">
      <c r="A22">
        <v>340090</v>
      </c>
      <c r="B22">
        <v>99999</v>
      </c>
      <c r="C22">
        <v>20120121</v>
      </c>
      <c r="D22">
        <v>21.4</v>
      </c>
      <c r="E22">
        <v>8</v>
      </c>
      <c r="F22">
        <v>18.3</v>
      </c>
      <c r="G22">
        <v>8</v>
      </c>
      <c r="H22">
        <v>1020.8</v>
      </c>
      <c r="I22">
        <v>8</v>
      </c>
      <c r="J22">
        <v>989</v>
      </c>
      <c r="K22">
        <v>8</v>
      </c>
      <c r="L22">
        <v>5</v>
      </c>
      <c r="M22">
        <v>8</v>
      </c>
      <c r="N22">
        <v>8.5</v>
      </c>
      <c r="O22">
        <v>8</v>
      </c>
      <c r="P22">
        <v>9.6999999999999993</v>
      </c>
      <c r="Q22">
        <v>999.9</v>
      </c>
      <c r="R22">
        <v>22.5</v>
      </c>
      <c r="S22">
        <v>17.2</v>
      </c>
      <c r="T22" t="s">
        <v>55</v>
      </c>
      <c r="U22">
        <v>5.9</v>
      </c>
      <c r="V22">
        <v>1000</v>
      </c>
    </row>
    <row r="23" spans="1:22" x14ac:dyDescent="0.2">
      <c r="A23">
        <v>340090</v>
      </c>
      <c r="B23">
        <v>99999</v>
      </c>
      <c r="C23">
        <v>20120122</v>
      </c>
      <c r="D23">
        <v>15.2</v>
      </c>
      <c r="E23">
        <v>8</v>
      </c>
      <c r="F23">
        <v>10.7</v>
      </c>
      <c r="G23">
        <v>8</v>
      </c>
      <c r="H23">
        <v>1018.3</v>
      </c>
      <c r="I23">
        <v>8</v>
      </c>
      <c r="J23">
        <v>986.2</v>
      </c>
      <c r="K23">
        <v>8</v>
      </c>
      <c r="L23">
        <v>3.4</v>
      </c>
      <c r="M23">
        <v>8</v>
      </c>
      <c r="N23">
        <v>10.3</v>
      </c>
      <c r="O23">
        <v>7</v>
      </c>
      <c r="P23">
        <v>13.6</v>
      </c>
      <c r="Q23">
        <v>999.9</v>
      </c>
      <c r="R23" t="s">
        <v>56</v>
      </c>
      <c r="S23" t="s">
        <v>57</v>
      </c>
      <c r="T23" t="s">
        <v>58</v>
      </c>
      <c r="U23">
        <v>5.5</v>
      </c>
      <c r="V23">
        <v>1000</v>
      </c>
    </row>
    <row r="24" spans="1:22" x14ac:dyDescent="0.2">
      <c r="A24">
        <v>340090</v>
      </c>
      <c r="B24">
        <v>99999</v>
      </c>
      <c r="C24">
        <v>20120123</v>
      </c>
      <c r="D24">
        <v>14.3</v>
      </c>
      <c r="E24">
        <v>14</v>
      </c>
      <c r="F24">
        <v>9.8000000000000007</v>
      </c>
      <c r="G24">
        <v>14</v>
      </c>
      <c r="H24">
        <v>1018.8</v>
      </c>
      <c r="I24">
        <v>8</v>
      </c>
      <c r="J24">
        <v>986.5</v>
      </c>
      <c r="K24">
        <v>8</v>
      </c>
      <c r="L24">
        <v>2.2999999999999998</v>
      </c>
      <c r="M24">
        <v>14</v>
      </c>
      <c r="N24">
        <v>14</v>
      </c>
      <c r="O24">
        <v>14</v>
      </c>
      <c r="P24">
        <v>21.4</v>
      </c>
      <c r="Q24">
        <v>27.2</v>
      </c>
      <c r="R24">
        <v>16.7</v>
      </c>
      <c r="S24">
        <v>10.9</v>
      </c>
      <c r="T24" t="s">
        <v>59</v>
      </c>
      <c r="U24">
        <v>5.5</v>
      </c>
      <c r="V24">
        <v>1000</v>
      </c>
    </row>
    <row r="25" spans="1:22" x14ac:dyDescent="0.2">
      <c r="A25">
        <v>340090</v>
      </c>
      <c r="B25">
        <v>99999</v>
      </c>
      <c r="C25">
        <v>20120124</v>
      </c>
      <c r="D25">
        <v>7.7</v>
      </c>
      <c r="E25">
        <v>15</v>
      </c>
      <c r="F25">
        <v>1.5</v>
      </c>
      <c r="G25">
        <v>15</v>
      </c>
      <c r="H25">
        <v>1026.5999999999999</v>
      </c>
      <c r="I25">
        <v>8</v>
      </c>
      <c r="J25">
        <v>993.6</v>
      </c>
      <c r="K25">
        <v>8</v>
      </c>
      <c r="L25">
        <v>2.8</v>
      </c>
      <c r="M25">
        <v>15</v>
      </c>
      <c r="N25">
        <v>10.4</v>
      </c>
      <c r="O25">
        <v>15</v>
      </c>
      <c r="P25">
        <v>15.5</v>
      </c>
      <c r="Q25">
        <v>25.3</v>
      </c>
      <c r="R25" t="s">
        <v>60</v>
      </c>
      <c r="S25" t="s">
        <v>61</v>
      </c>
      <c r="T25" t="s">
        <v>50</v>
      </c>
      <c r="U25">
        <v>4.7</v>
      </c>
      <c r="V25">
        <v>1000</v>
      </c>
    </row>
    <row r="26" spans="1:22" x14ac:dyDescent="0.2">
      <c r="A26">
        <v>340090</v>
      </c>
      <c r="B26">
        <v>99999</v>
      </c>
      <c r="C26">
        <v>20120125</v>
      </c>
      <c r="D26">
        <v>4.4000000000000004</v>
      </c>
      <c r="E26">
        <v>15</v>
      </c>
      <c r="F26">
        <v>-4.4000000000000004</v>
      </c>
      <c r="G26">
        <v>15</v>
      </c>
      <c r="H26">
        <v>1032.7</v>
      </c>
      <c r="I26">
        <v>8</v>
      </c>
      <c r="J26">
        <v>999.5</v>
      </c>
      <c r="K26">
        <v>8</v>
      </c>
      <c r="L26">
        <v>6.2</v>
      </c>
      <c r="M26">
        <v>15</v>
      </c>
      <c r="N26">
        <v>5.3</v>
      </c>
      <c r="O26">
        <v>15</v>
      </c>
      <c r="P26">
        <v>11.7</v>
      </c>
      <c r="Q26">
        <v>999.9</v>
      </c>
      <c r="R26">
        <v>9.5</v>
      </c>
      <c r="S26" t="s">
        <v>62</v>
      </c>
      <c r="T26" t="s">
        <v>46</v>
      </c>
      <c r="U26">
        <v>4.7</v>
      </c>
      <c r="V26">
        <v>0</v>
      </c>
    </row>
    <row r="27" spans="1:22" x14ac:dyDescent="0.2">
      <c r="A27">
        <v>340090</v>
      </c>
      <c r="B27">
        <v>99999</v>
      </c>
      <c r="C27">
        <v>20120126</v>
      </c>
      <c r="D27">
        <v>4.3</v>
      </c>
      <c r="E27">
        <v>12</v>
      </c>
      <c r="F27">
        <v>-3.1</v>
      </c>
      <c r="G27">
        <v>12</v>
      </c>
      <c r="H27">
        <v>1039.2</v>
      </c>
      <c r="I27">
        <v>7</v>
      </c>
      <c r="J27">
        <v>1005.6</v>
      </c>
      <c r="K27">
        <v>7</v>
      </c>
      <c r="L27">
        <v>6.2</v>
      </c>
      <c r="M27">
        <v>11</v>
      </c>
      <c r="N27">
        <v>5.8</v>
      </c>
      <c r="O27">
        <v>11</v>
      </c>
      <c r="P27">
        <v>11.7</v>
      </c>
      <c r="Q27">
        <v>999.9</v>
      </c>
      <c r="R27" t="s">
        <v>63</v>
      </c>
      <c r="S27">
        <v>-2</v>
      </c>
      <c r="T27" t="s">
        <v>64</v>
      </c>
      <c r="U27">
        <v>4.7</v>
      </c>
      <c r="V27">
        <v>0</v>
      </c>
    </row>
    <row r="28" spans="1:22" x14ac:dyDescent="0.2">
      <c r="A28">
        <v>340090</v>
      </c>
      <c r="B28">
        <v>99999</v>
      </c>
      <c r="C28">
        <v>20120127</v>
      </c>
      <c r="D28">
        <v>3.1</v>
      </c>
      <c r="E28">
        <v>15</v>
      </c>
      <c r="F28">
        <v>-5.4</v>
      </c>
      <c r="G28">
        <v>15</v>
      </c>
      <c r="H28">
        <v>1043.2</v>
      </c>
      <c r="I28">
        <v>8</v>
      </c>
      <c r="J28">
        <v>1009.5</v>
      </c>
      <c r="K28">
        <v>8</v>
      </c>
      <c r="L28">
        <v>6.2</v>
      </c>
      <c r="M28">
        <v>15</v>
      </c>
      <c r="N28">
        <v>5.8</v>
      </c>
      <c r="O28">
        <v>15</v>
      </c>
      <c r="P28">
        <v>7.8</v>
      </c>
      <c r="Q28">
        <v>999.9</v>
      </c>
      <c r="R28">
        <v>9</v>
      </c>
      <c r="S28" t="s">
        <v>65</v>
      </c>
      <c r="T28" t="s">
        <v>64</v>
      </c>
      <c r="U28">
        <v>4.3</v>
      </c>
      <c r="V28">
        <v>0</v>
      </c>
    </row>
    <row r="29" spans="1:22" x14ac:dyDescent="0.2">
      <c r="A29">
        <v>340090</v>
      </c>
      <c r="B29">
        <v>99999</v>
      </c>
      <c r="C29">
        <v>20120128</v>
      </c>
      <c r="D29">
        <v>7.4</v>
      </c>
      <c r="E29">
        <v>8</v>
      </c>
      <c r="F29">
        <v>-4.4000000000000004</v>
      </c>
      <c r="G29">
        <v>8</v>
      </c>
      <c r="H29">
        <v>1040.2</v>
      </c>
      <c r="I29">
        <v>8</v>
      </c>
      <c r="J29">
        <v>1006.8</v>
      </c>
      <c r="K29">
        <v>8</v>
      </c>
      <c r="L29">
        <v>6.2</v>
      </c>
      <c r="M29">
        <v>8</v>
      </c>
      <c r="N29">
        <v>4.5999999999999996</v>
      </c>
      <c r="O29">
        <v>8</v>
      </c>
      <c r="P29">
        <v>5.8</v>
      </c>
      <c r="Q29">
        <v>999.9</v>
      </c>
      <c r="R29">
        <v>14.2</v>
      </c>
      <c r="S29">
        <v>0.30000000000000004</v>
      </c>
      <c r="T29" t="s">
        <v>64</v>
      </c>
      <c r="U29">
        <v>4.3</v>
      </c>
      <c r="V29">
        <v>0</v>
      </c>
    </row>
    <row r="30" spans="1:22" x14ac:dyDescent="0.2">
      <c r="A30">
        <v>340090</v>
      </c>
      <c r="B30">
        <v>99999</v>
      </c>
      <c r="C30">
        <v>20120129</v>
      </c>
      <c r="D30">
        <v>9.6</v>
      </c>
      <c r="E30">
        <v>8</v>
      </c>
      <c r="F30">
        <v>0.60000000000000009</v>
      </c>
      <c r="G30">
        <v>8</v>
      </c>
      <c r="H30">
        <v>1039.5999999999999</v>
      </c>
      <c r="I30">
        <v>8</v>
      </c>
      <c r="J30">
        <v>1006.4</v>
      </c>
      <c r="K30">
        <v>8</v>
      </c>
      <c r="L30">
        <v>6.2</v>
      </c>
      <c r="M30">
        <v>8</v>
      </c>
      <c r="N30">
        <v>5.8</v>
      </c>
      <c r="O30">
        <v>8</v>
      </c>
      <c r="P30">
        <v>5.8</v>
      </c>
      <c r="Q30">
        <v>999.9</v>
      </c>
      <c r="R30">
        <v>12.2</v>
      </c>
      <c r="S30" t="s">
        <v>66</v>
      </c>
      <c r="T30" t="s">
        <v>64</v>
      </c>
      <c r="U30">
        <v>4.3</v>
      </c>
      <c r="V30">
        <v>0</v>
      </c>
    </row>
    <row r="31" spans="1:22" x14ac:dyDescent="0.2">
      <c r="A31">
        <v>340090</v>
      </c>
      <c r="B31">
        <v>99999</v>
      </c>
      <c r="C31">
        <v>20120130</v>
      </c>
      <c r="D31">
        <v>4.8</v>
      </c>
      <c r="E31">
        <v>15</v>
      </c>
      <c r="F31">
        <v>-2.4</v>
      </c>
      <c r="G31">
        <v>15</v>
      </c>
      <c r="H31">
        <v>1043.5</v>
      </c>
      <c r="I31">
        <v>8</v>
      </c>
      <c r="J31">
        <v>1009.8</v>
      </c>
      <c r="K31">
        <v>8</v>
      </c>
      <c r="L31">
        <v>6.2</v>
      </c>
      <c r="M31">
        <v>15</v>
      </c>
      <c r="N31">
        <v>6.7</v>
      </c>
      <c r="O31">
        <v>15</v>
      </c>
      <c r="P31">
        <v>13.6</v>
      </c>
      <c r="Q31">
        <v>999.9</v>
      </c>
      <c r="R31">
        <v>9.3000000000000007</v>
      </c>
      <c r="S31">
        <v>-2.2000000000000002</v>
      </c>
      <c r="T31" t="s">
        <v>64</v>
      </c>
      <c r="U31">
        <v>4.3</v>
      </c>
      <c r="V31">
        <v>0</v>
      </c>
    </row>
    <row r="32" spans="1:22" x14ac:dyDescent="0.2">
      <c r="A32">
        <v>340090</v>
      </c>
      <c r="B32">
        <v>99999</v>
      </c>
      <c r="C32">
        <v>20120131</v>
      </c>
      <c r="D32">
        <v>-3.8</v>
      </c>
      <c r="E32">
        <v>14</v>
      </c>
      <c r="F32">
        <v>-9.3000000000000007</v>
      </c>
      <c r="G32">
        <v>14</v>
      </c>
      <c r="H32">
        <v>1043</v>
      </c>
      <c r="I32">
        <v>8</v>
      </c>
      <c r="J32">
        <v>1008.7</v>
      </c>
      <c r="K32">
        <v>8</v>
      </c>
      <c r="L32">
        <v>6.2</v>
      </c>
      <c r="M32">
        <v>14</v>
      </c>
      <c r="N32">
        <v>4.7</v>
      </c>
      <c r="O32">
        <v>14</v>
      </c>
      <c r="P32">
        <v>11.7</v>
      </c>
      <c r="Q32">
        <v>999.9</v>
      </c>
      <c r="R32" t="s">
        <v>67</v>
      </c>
      <c r="S32" t="s">
        <v>68</v>
      </c>
      <c r="T32" t="s">
        <v>64</v>
      </c>
      <c r="U32">
        <v>3.9</v>
      </c>
      <c r="V32">
        <v>0</v>
      </c>
    </row>
    <row r="33" spans="1:22" x14ac:dyDescent="0.2">
      <c r="A33">
        <v>340090</v>
      </c>
      <c r="B33">
        <v>99999</v>
      </c>
      <c r="C33">
        <v>20120201</v>
      </c>
      <c r="D33">
        <v>1.7000000000000002</v>
      </c>
      <c r="E33">
        <v>15</v>
      </c>
      <c r="F33">
        <v>-16.899999999999999</v>
      </c>
      <c r="G33">
        <v>15</v>
      </c>
      <c r="H33">
        <v>1039.4000000000001</v>
      </c>
      <c r="I33">
        <v>8</v>
      </c>
      <c r="J33">
        <v>1004.7</v>
      </c>
      <c r="K33">
        <v>8</v>
      </c>
      <c r="L33">
        <v>6.2</v>
      </c>
      <c r="M33">
        <v>15</v>
      </c>
      <c r="N33">
        <v>5.6</v>
      </c>
      <c r="O33">
        <v>15</v>
      </c>
      <c r="P33">
        <v>11.7</v>
      </c>
      <c r="Q33">
        <v>999.9</v>
      </c>
      <c r="R33">
        <v>9999.9</v>
      </c>
      <c r="S33">
        <v>-14.1</v>
      </c>
      <c r="T33" t="s">
        <v>64</v>
      </c>
      <c r="U33">
        <v>3.9</v>
      </c>
      <c r="V33">
        <v>0</v>
      </c>
    </row>
    <row r="34" spans="1:22" x14ac:dyDescent="0.2">
      <c r="A34">
        <v>340090</v>
      </c>
      <c r="B34">
        <v>99999</v>
      </c>
      <c r="C34">
        <v>20120202</v>
      </c>
      <c r="D34">
        <v>-4.3</v>
      </c>
      <c r="E34">
        <v>15</v>
      </c>
      <c r="F34">
        <v>-12.2</v>
      </c>
      <c r="G34">
        <v>15</v>
      </c>
      <c r="H34">
        <v>1037.2</v>
      </c>
      <c r="I34">
        <v>8</v>
      </c>
      <c r="J34">
        <v>1003.1</v>
      </c>
      <c r="K34">
        <v>8</v>
      </c>
      <c r="L34">
        <v>6.2</v>
      </c>
      <c r="M34">
        <v>15</v>
      </c>
      <c r="N34">
        <v>1.8</v>
      </c>
      <c r="O34">
        <v>15</v>
      </c>
      <c r="P34">
        <v>3.9</v>
      </c>
      <c r="Q34">
        <v>999.9</v>
      </c>
      <c r="R34">
        <v>3.4</v>
      </c>
      <c r="S34">
        <v>-11.2</v>
      </c>
      <c r="T34" t="s">
        <v>46</v>
      </c>
      <c r="U34">
        <v>3.9</v>
      </c>
      <c r="V34">
        <v>1000</v>
      </c>
    </row>
    <row r="35" spans="1:22" x14ac:dyDescent="0.2">
      <c r="A35">
        <v>340090</v>
      </c>
      <c r="B35">
        <v>99999</v>
      </c>
      <c r="C35">
        <v>20120203</v>
      </c>
      <c r="D35">
        <v>-7.1</v>
      </c>
      <c r="E35">
        <v>15</v>
      </c>
      <c r="F35">
        <v>-12.2</v>
      </c>
      <c r="G35">
        <v>15</v>
      </c>
      <c r="H35">
        <v>1046.2</v>
      </c>
      <c r="I35">
        <v>8</v>
      </c>
      <c r="J35">
        <v>1011.9</v>
      </c>
      <c r="K35">
        <v>8</v>
      </c>
      <c r="L35">
        <v>6.2</v>
      </c>
      <c r="M35">
        <v>15</v>
      </c>
      <c r="N35">
        <v>4.0999999999999996</v>
      </c>
      <c r="O35">
        <v>15</v>
      </c>
      <c r="P35">
        <v>9.6999999999999993</v>
      </c>
      <c r="Q35">
        <v>999.9</v>
      </c>
      <c r="R35">
        <v>2.7</v>
      </c>
      <c r="S35" t="s">
        <v>69</v>
      </c>
      <c r="T35" t="s">
        <v>64</v>
      </c>
      <c r="U35">
        <v>3.9</v>
      </c>
      <c r="V35">
        <v>0</v>
      </c>
    </row>
    <row r="36" spans="1:22" x14ac:dyDescent="0.2">
      <c r="A36">
        <v>340090</v>
      </c>
      <c r="B36">
        <v>99999</v>
      </c>
      <c r="C36">
        <v>20120204</v>
      </c>
      <c r="D36">
        <v>2.2000000000000002</v>
      </c>
      <c r="E36">
        <v>8</v>
      </c>
      <c r="F36">
        <v>-4.3</v>
      </c>
      <c r="G36">
        <v>8</v>
      </c>
      <c r="H36">
        <v>1047.2</v>
      </c>
      <c r="I36">
        <v>8</v>
      </c>
      <c r="J36">
        <v>1013.3</v>
      </c>
      <c r="K36">
        <v>8</v>
      </c>
      <c r="L36">
        <v>6.2</v>
      </c>
      <c r="M36">
        <v>8</v>
      </c>
      <c r="N36">
        <v>8.3000000000000007</v>
      </c>
      <c r="O36">
        <v>8</v>
      </c>
      <c r="P36">
        <v>9.6999999999999993</v>
      </c>
      <c r="Q36">
        <v>999.9</v>
      </c>
      <c r="R36" t="s">
        <v>70</v>
      </c>
      <c r="S36">
        <v>-2.9</v>
      </c>
      <c r="T36" t="s">
        <v>46</v>
      </c>
      <c r="U36">
        <v>3.9</v>
      </c>
      <c r="V36">
        <v>0</v>
      </c>
    </row>
    <row r="37" spans="1:22" x14ac:dyDescent="0.2">
      <c r="A37">
        <v>340090</v>
      </c>
      <c r="B37">
        <v>99999</v>
      </c>
      <c r="C37">
        <v>20120205</v>
      </c>
      <c r="D37">
        <v>8.4</v>
      </c>
      <c r="E37">
        <v>8</v>
      </c>
      <c r="F37">
        <v>-4.8</v>
      </c>
      <c r="G37">
        <v>8</v>
      </c>
      <c r="H37">
        <v>1042.4000000000001</v>
      </c>
      <c r="I37">
        <v>8</v>
      </c>
      <c r="J37">
        <v>1009</v>
      </c>
      <c r="K37">
        <v>8</v>
      </c>
      <c r="L37">
        <v>6.2</v>
      </c>
      <c r="M37">
        <v>8</v>
      </c>
      <c r="N37">
        <v>7.3</v>
      </c>
      <c r="O37">
        <v>8</v>
      </c>
      <c r="P37">
        <v>7.8</v>
      </c>
      <c r="Q37">
        <v>999.9</v>
      </c>
      <c r="R37">
        <v>13.3</v>
      </c>
      <c r="S37">
        <v>4.0999999999999996</v>
      </c>
      <c r="T37" t="s">
        <v>64</v>
      </c>
      <c r="U37">
        <v>3.9</v>
      </c>
      <c r="V37">
        <v>0</v>
      </c>
    </row>
    <row r="38" spans="1:22" x14ac:dyDescent="0.2">
      <c r="A38">
        <v>340090</v>
      </c>
      <c r="B38">
        <v>99999</v>
      </c>
      <c r="C38">
        <v>20120206</v>
      </c>
      <c r="D38">
        <v>4.2</v>
      </c>
      <c r="E38">
        <v>14</v>
      </c>
      <c r="F38">
        <v>-4.5999999999999996</v>
      </c>
      <c r="G38">
        <v>14</v>
      </c>
      <c r="H38">
        <v>1043</v>
      </c>
      <c r="I38">
        <v>8</v>
      </c>
      <c r="J38">
        <v>1009.4</v>
      </c>
      <c r="K38">
        <v>8</v>
      </c>
      <c r="L38">
        <v>6.2</v>
      </c>
      <c r="M38">
        <v>14</v>
      </c>
      <c r="N38">
        <v>6.8</v>
      </c>
      <c r="O38">
        <v>14</v>
      </c>
      <c r="P38">
        <v>11.7</v>
      </c>
      <c r="Q38">
        <v>999.9</v>
      </c>
      <c r="R38">
        <v>11.7</v>
      </c>
      <c r="S38" t="s">
        <v>71</v>
      </c>
      <c r="T38" t="s">
        <v>64</v>
      </c>
      <c r="U38">
        <v>3.9</v>
      </c>
      <c r="V38">
        <v>0</v>
      </c>
    </row>
    <row r="39" spans="1:22" x14ac:dyDescent="0.2">
      <c r="A39">
        <v>340090</v>
      </c>
      <c r="B39">
        <v>99999</v>
      </c>
      <c r="C39">
        <v>20120207</v>
      </c>
      <c r="D39">
        <v>-2.5</v>
      </c>
      <c r="E39">
        <v>15</v>
      </c>
      <c r="F39">
        <v>-10.6</v>
      </c>
      <c r="G39">
        <v>15</v>
      </c>
      <c r="H39">
        <v>1047.0999999999999</v>
      </c>
      <c r="I39">
        <v>7</v>
      </c>
      <c r="J39">
        <v>1012.7</v>
      </c>
      <c r="K39">
        <v>7</v>
      </c>
      <c r="L39">
        <v>6.2</v>
      </c>
      <c r="M39">
        <v>15</v>
      </c>
      <c r="N39">
        <v>5.7</v>
      </c>
      <c r="O39">
        <v>15</v>
      </c>
      <c r="P39">
        <v>9.6999999999999993</v>
      </c>
      <c r="Q39">
        <v>999.9</v>
      </c>
      <c r="R39" t="s">
        <v>72</v>
      </c>
      <c r="S39">
        <v>-8.5</v>
      </c>
      <c r="T39" t="s">
        <v>64</v>
      </c>
      <c r="U39">
        <v>3.9</v>
      </c>
      <c r="V39">
        <v>0</v>
      </c>
    </row>
    <row r="40" spans="1:22" x14ac:dyDescent="0.2">
      <c r="A40">
        <v>340090</v>
      </c>
      <c r="B40">
        <v>99999</v>
      </c>
      <c r="C40">
        <v>20120208</v>
      </c>
      <c r="D40">
        <v>-0.30000000000000004</v>
      </c>
      <c r="E40">
        <v>15</v>
      </c>
      <c r="F40">
        <v>-9.1999999999999993</v>
      </c>
      <c r="G40">
        <v>15</v>
      </c>
      <c r="H40">
        <v>1038.4000000000001</v>
      </c>
      <c r="I40">
        <v>8</v>
      </c>
      <c r="J40">
        <v>1004.6</v>
      </c>
      <c r="K40">
        <v>8</v>
      </c>
      <c r="L40">
        <v>6.2</v>
      </c>
      <c r="M40">
        <v>15</v>
      </c>
      <c r="N40">
        <v>6</v>
      </c>
      <c r="O40">
        <v>15</v>
      </c>
      <c r="P40">
        <v>11.7</v>
      </c>
      <c r="Q40">
        <v>999.9</v>
      </c>
      <c r="R40">
        <v>8.1999999999999993</v>
      </c>
      <c r="S40" t="s">
        <v>73</v>
      </c>
      <c r="T40" t="s">
        <v>64</v>
      </c>
      <c r="U40">
        <v>3.9</v>
      </c>
      <c r="V40">
        <v>0</v>
      </c>
    </row>
    <row r="41" spans="1:22" x14ac:dyDescent="0.2">
      <c r="A41">
        <v>340090</v>
      </c>
      <c r="B41">
        <v>99999</v>
      </c>
      <c r="C41">
        <v>20120209</v>
      </c>
      <c r="D41">
        <v>-0.30000000000000004</v>
      </c>
      <c r="E41">
        <v>15</v>
      </c>
      <c r="F41">
        <v>-7.9</v>
      </c>
      <c r="G41">
        <v>15</v>
      </c>
      <c r="H41">
        <v>1031.8</v>
      </c>
      <c r="I41">
        <v>8</v>
      </c>
      <c r="J41">
        <v>998.3</v>
      </c>
      <c r="K41">
        <v>8</v>
      </c>
      <c r="L41">
        <v>6.2</v>
      </c>
      <c r="M41">
        <v>15</v>
      </c>
      <c r="N41">
        <v>7.5</v>
      </c>
      <c r="O41">
        <v>15</v>
      </c>
      <c r="P41">
        <v>13.6</v>
      </c>
      <c r="Q41">
        <v>999.9</v>
      </c>
      <c r="R41">
        <v>6.1</v>
      </c>
      <c r="S41" t="s">
        <v>74</v>
      </c>
      <c r="T41" t="s">
        <v>64</v>
      </c>
      <c r="U41">
        <v>3.9</v>
      </c>
      <c r="V41">
        <v>0</v>
      </c>
    </row>
    <row r="42" spans="1:22" x14ac:dyDescent="0.2">
      <c r="A42">
        <v>340090</v>
      </c>
      <c r="B42">
        <v>99999</v>
      </c>
      <c r="C42">
        <v>20120210</v>
      </c>
      <c r="D42">
        <v>1.2</v>
      </c>
      <c r="E42">
        <v>14</v>
      </c>
      <c r="F42">
        <v>-5.2</v>
      </c>
      <c r="G42">
        <v>14</v>
      </c>
      <c r="H42">
        <v>1031.2</v>
      </c>
      <c r="I42">
        <v>8</v>
      </c>
      <c r="J42">
        <v>997.6</v>
      </c>
      <c r="K42">
        <v>8</v>
      </c>
      <c r="L42">
        <v>5.8</v>
      </c>
      <c r="M42">
        <v>14</v>
      </c>
      <c r="N42">
        <v>6.4</v>
      </c>
      <c r="O42">
        <v>14</v>
      </c>
      <c r="P42">
        <v>11.7</v>
      </c>
      <c r="Q42">
        <v>999.9</v>
      </c>
      <c r="R42">
        <v>4.5999999999999996</v>
      </c>
      <c r="S42" t="s">
        <v>75</v>
      </c>
      <c r="T42" t="s">
        <v>23</v>
      </c>
      <c r="U42">
        <v>3.9</v>
      </c>
      <c r="V42">
        <v>1000</v>
      </c>
    </row>
    <row r="43" spans="1:22" x14ac:dyDescent="0.2">
      <c r="A43">
        <v>340090</v>
      </c>
      <c r="B43">
        <v>99999</v>
      </c>
      <c r="C43">
        <v>20120211</v>
      </c>
      <c r="D43">
        <v>-5.5</v>
      </c>
      <c r="E43">
        <v>8</v>
      </c>
      <c r="F43">
        <v>-11.8</v>
      </c>
      <c r="G43">
        <v>8</v>
      </c>
      <c r="H43">
        <v>1035.2</v>
      </c>
      <c r="I43">
        <v>8</v>
      </c>
      <c r="J43">
        <v>1001</v>
      </c>
      <c r="K43">
        <v>8</v>
      </c>
      <c r="L43">
        <v>5.3</v>
      </c>
      <c r="M43">
        <v>8</v>
      </c>
      <c r="N43">
        <v>2.9</v>
      </c>
      <c r="O43">
        <v>8</v>
      </c>
      <c r="P43">
        <v>5.8</v>
      </c>
      <c r="Q43">
        <v>999.9</v>
      </c>
      <c r="R43">
        <v>0</v>
      </c>
      <c r="S43">
        <v>-13</v>
      </c>
      <c r="T43" t="s">
        <v>46</v>
      </c>
      <c r="U43">
        <v>3.9</v>
      </c>
      <c r="V43">
        <v>1000</v>
      </c>
    </row>
    <row r="44" spans="1:22" x14ac:dyDescent="0.2">
      <c r="A44">
        <v>340090</v>
      </c>
      <c r="B44">
        <v>99999</v>
      </c>
      <c r="C44">
        <v>20120212</v>
      </c>
      <c r="D44">
        <v>-0.7</v>
      </c>
      <c r="E44">
        <v>8</v>
      </c>
      <c r="F44">
        <v>-6.4</v>
      </c>
      <c r="G44">
        <v>8</v>
      </c>
      <c r="H44">
        <v>1032.0999999999999</v>
      </c>
      <c r="I44">
        <v>8</v>
      </c>
      <c r="J44">
        <v>998.4</v>
      </c>
      <c r="K44">
        <v>8</v>
      </c>
      <c r="L44">
        <v>5.3</v>
      </c>
      <c r="M44">
        <v>8</v>
      </c>
      <c r="N44">
        <v>7.3</v>
      </c>
      <c r="O44">
        <v>8</v>
      </c>
      <c r="P44">
        <v>9.6999999999999993</v>
      </c>
      <c r="Q44">
        <v>999.9</v>
      </c>
      <c r="R44">
        <v>5</v>
      </c>
      <c r="S44">
        <v>-5.6</v>
      </c>
      <c r="T44" t="s">
        <v>76</v>
      </c>
      <c r="U44">
        <v>3.9</v>
      </c>
      <c r="V44">
        <v>1000</v>
      </c>
    </row>
    <row r="45" spans="1:22" x14ac:dyDescent="0.2">
      <c r="A45">
        <v>340090</v>
      </c>
      <c r="B45">
        <v>99999</v>
      </c>
      <c r="C45">
        <v>20120213</v>
      </c>
      <c r="D45">
        <v>1</v>
      </c>
      <c r="E45">
        <v>13</v>
      </c>
      <c r="F45">
        <v>-4.2</v>
      </c>
      <c r="G45">
        <v>13</v>
      </c>
      <c r="H45">
        <v>1029.2</v>
      </c>
      <c r="I45">
        <v>8</v>
      </c>
      <c r="J45">
        <v>995.9</v>
      </c>
      <c r="K45">
        <v>8</v>
      </c>
      <c r="L45">
        <v>5.0999999999999996</v>
      </c>
      <c r="M45">
        <v>13</v>
      </c>
      <c r="N45">
        <v>4.3</v>
      </c>
      <c r="O45">
        <v>13</v>
      </c>
      <c r="P45">
        <v>5.8</v>
      </c>
      <c r="Q45">
        <v>999.9</v>
      </c>
      <c r="R45" t="s">
        <v>63</v>
      </c>
      <c r="S45" t="s">
        <v>73</v>
      </c>
      <c r="T45" t="s">
        <v>46</v>
      </c>
      <c r="U45">
        <v>3.9</v>
      </c>
      <c r="V45">
        <v>1000</v>
      </c>
    </row>
    <row r="46" spans="1:22" x14ac:dyDescent="0.2">
      <c r="A46">
        <v>340090</v>
      </c>
      <c r="B46">
        <v>99999</v>
      </c>
      <c r="C46">
        <v>20120214</v>
      </c>
      <c r="D46">
        <v>10.199999999999999</v>
      </c>
      <c r="E46">
        <v>14</v>
      </c>
      <c r="F46">
        <v>6.2</v>
      </c>
      <c r="G46">
        <v>14</v>
      </c>
      <c r="H46">
        <v>1016.3</v>
      </c>
      <c r="I46">
        <v>8</v>
      </c>
      <c r="J46">
        <v>983.9</v>
      </c>
      <c r="K46">
        <v>8</v>
      </c>
      <c r="L46">
        <v>4.5</v>
      </c>
      <c r="M46">
        <v>14</v>
      </c>
      <c r="N46">
        <v>6.9</v>
      </c>
      <c r="O46">
        <v>14</v>
      </c>
      <c r="P46">
        <v>11.7</v>
      </c>
      <c r="Q46">
        <v>21.4</v>
      </c>
      <c r="R46" t="s">
        <v>77</v>
      </c>
      <c r="S46">
        <v>-0.4</v>
      </c>
      <c r="T46" t="s">
        <v>78</v>
      </c>
      <c r="U46">
        <v>3.9</v>
      </c>
      <c r="V46">
        <v>1000</v>
      </c>
    </row>
    <row r="47" spans="1:22" x14ac:dyDescent="0.2">
      <c r="A47">
        <v>340090</v>
      </c>
      <c r="B47">
        <v>99999</v>
      </c>
      <c r="C47">
        <v>20120215</v>
      </c>
      <c r="D47">
        <v>19.899999999999999</v>
      </c>
      <c r="E47">
        <v>15</v>
      </c>
      <c r="F47">
        <v>14.4</v>
      </c>
      <c r="G47">
        <v>15</v>
      </c>
      <c r="H47">
        <v>1004.9</v>
      </c>
      <c r="I47">
        <v>8</v>
      </c>
      <c r="J47">
        <v>973.4</v>
      </c>
      <c r="K47">
        <v>8</v>
      </c>
      <c r="L47">
        <v>4.7</v>
      </c>
      <c r="M47">
        <v>15</v>
      </c>
      <c r="N47">
        <v>9.1</v>
      </c>
      <c r="O47">
        <v>15</v>
      </c>
      <c r="P47">
        <v>15.5</v>
      </c>
      <c r="Q47">
        <v>21.4</v>
      </c>
      <c r="R47" t="s">
        <v>79</v>
      </c>
      <c r="S47" t="s">
        <v>80</v>
      </c>
      <c r="T47" t="s">
        <v>44</v>
      </c>
      <c r="U47">
        <v>5.0999999999999996</v>
      </c>
      <c r="V47">
        <v>1000</v>
      </c>
    </row>
    <row r="48" spans="1:22" x14ac:dyDescent="0.2">
      <c r="A48">
        <v>340090</v>
      </c>
      <c r="B48">
        <v>99999</v>
      </c>
      <c r="C48">
        <v>20120216</v>
      </c>
      <c r="D48">
        <v>15.1</v>
      </c>
      <c r="E48">
        <v>13</v>
      </c>
      <c r="F48">
        <v>11.4</v>
      </c>
      <c r="G48">
        <v>13</v>
      </c>
      <c r="H48">
        <v>1010.8</v>
      </c>
      <c r="I48">
        <v>8</v>
      </c>
      <c r="J48">
        <v>978.9</v>
      </c>
      <c r="K48">
        <v>8</v>
      </c>
      <c r="L48">
        <v>3.6</v>
      </c>
      <c r="M48">
        <v>13</v>
      </c>
      <c r="N48">
        <v>4.5</v>
      </c>
      <c r="O48">
        <v>13</v>
      </c>
      <c r="P48">
        <v>7.8</v>
      </c>
      <c r="Q48">
        <v>999.9</v>
      </c>
      <c r="R48" t="s">
        <v>39</v>
      </c>
      <c r="S48">
        <v>8.1999999999999993</v>
      </c>
      <c r="T48" t="s">
        <v>81</v>
      </c>
      <c r="U48">
        <v>5.0999999999999996</v>
      </c>
      <c r="V48">
        <v>1000</v>
      </c>
    </row>
    <row r="49" spans="1:22" x14ac:dyDescent="0.2">
      <c r="A49">
        <v>340090</v>
      </c>
      <c r="B49">
        <v>99999</v>
      </c>
      <c r="C49">
        <v>20120217</v>
      </c>
      <c r="D49">
        <v>10.1</v>
      </c>
      <c r="E49">
        <v>14</v>
      </c>
      <c r="F49">
        <v>5.2</v>
      </c>
      <c r="G49">
        <v>14</v>
      </c>
      <c r="H49">
        <v>1017.1</v>
      </c>
      <c r="I49">
        <v>8</v>
      </c>
      <c r="J49">
        <v>984.7</v>
      </c>
      <c r="K49">
        <v>8</v>
      </c>
      <c r="L49">
        <v>5.3</v>
      </c>
      <c r="M49">
        <v>14</v>
      </c>
      <c r="N49">
        <v>2.8</v>
      </c>
      <c r="O49">
        <v>14</v>
      </c>
      <c r="P49">
        <v>7.8</v>
      </c>
      <c r="Q49">
        <v>999.9</v>
      </c>
      <c r="R49">
        <v>16</v>
      </c>
      <c r="S49" t="s">
        <v>72</v>
      </c>
      <c r="T49" t="s">
        <v>58</v>
      </c>
      <c r="U49">
        <v>5.9</v>
      </c>
      <c r="V49">
        <v>1000</v>
      </c>
    </row>
    <row r="50" spans="1:22" x14ac:dyDescent="0.2">
      <c r="A50">
        <v>340090</v>
      </c>
      <c r="B50">
        <v>99999</v>
      </c>
      <c r="C50">
        <v>20120218</v>
      </c>
      <c r="D50">
        <v>7.5</v>
      </c>
      <c r="E50">
        <v>8</v>
      </c>
      <c r="F50">
        <v>1.5</v>
      </c>
      <c r="G50">
        <v>8</v>
      </c>
      <c r="H50">
        <v>1022.9</v>
      </c>
      <c r="I50">
        <v>8</v>
      </c>
      <c r="J50">
        <v>990.2</v>
      </c>
      <c r="K50">
        <v>8</v>
      </c>
      <c r="L50">
        <v>6.2</v>
      </c>
      <c r="M50">
        <v>8</v>
      </c>
      <c r="N50">
        <v>2.7</v>
      </c>
      <c r="O50">
        <v>8</v>
      </c>
      <c r="P50">
        <v>3.9</v>
      </c>
      <c r="Q50">
        <v>999.9</v>
      </c>
      <c r="R50">
        <v>12.7</v>
      </c>
      <c r="S50">
        <v>2.2999999999999998</v>
      </c>
      <c r="T50" t="s">
        <v>64</v>
      </c>
      <c r="U50">
        <v>5.9</v>
      </c>
      <c r="V50">
        <v>0</v>
      </c>
    </row>
    <row r="51" spans="1:22" x14ac:dyDescent="0.2">
      <c r="A51">
        <v>340090</v>
      </c>
      <c r="B51">
        <v>99999</v>
      </c>
      <c r="C51">
        <v>20120219</v>
      </c>
      <c r="D51">
        <v>9.6</v>
      </c>
      <c r="E51">
        <v>8</v>
      </c>
      <c r="F51">
        <v>1</v>
      </c>
      <c r="G51">
        <v>8</v>
      </c>
      <c r="H51">
        <v>1030.9000000000001</v>
      </c>
      <c r="I51">
        <v>8</v>
      </c>
      <c r="J51">
        <v>998</v>
      </c>
      <c r="K51">
        <v>8</v>
      </c>
      <c r="L51">
        <v>6.2</v>
      </c>
      <c r="M51">
        <v>8</v>
      </c>
      <c r="N51">
        <v>4.0999999999999996</v>
      </c>
      <c r="O51">
        <v>8</v>
      </c>
      <c r="P51">
        <v>5.8</v>
      </c>
      <c r="Q51">
        <v>999.9</v>
      </c>
      <c r="R51">
        <v>17.399999999999999</v>
      </c>
      <c r="S51">
        <v>4.8</v>
      </c>
      <c r="T51" t="s">
        <v>64</v>
      </c>
      <c r="U51">
        <v>5.9</v>
      </c>
      <c r="V51">
        <v>0</v>
      </c>
    </row>
    <row r="52" spans="1:22" x14ac:dyDescent="0.2">
      <c r="A52">
        <v>340090</v>
      </c>
      <c r="B52">
        <v>99999</v>
      </c>
      <c r="C52">
        <v>20120220</v>
      </c>
      <c r="D52">
        <v>8.9</v>
      </c>
      <c r="E52">
        <v>15</v>
      </c>
      <c r="F52">
        <v>1.3</v>
      </c>
      <c r="G52">
        <v>15</v>
      </c>
      <c r="H52">
        <v>1035.5</v>
      </c>
      <c r="I52">
        <v>8</v>
      </c>
      <c r="J52">
        <v>1002.5</v>
      </c>
      <c r="K52">
        <v>8</v>
      </c>
      <c r="L52">
        <v>6.2</v>
      </c>
      <c r="M52">
        <v>15</v>
      </c>
      <c r="N52">
        <v>7.9</v>
      </c>
      <c r="O52">
        <v>15</v>
      </c>
      <c r="P52">
        <v>11.7</v>
      </c>
      <c r="Q52">
        <v>999.9</v>
      </c>
      <c r="R52" t="s">
        <v>82</v>
      </c>
      <c r="S52">
        <v>0.1</v>
      </c>
      <c r="T52" t="s">
        <v>46</v>
      </c>
      <c r="U52">
        <v>5.9</v>
      </c>
      <c r="V52">
        <v>0</v>
      </c>
    </row>
    <row r="53" spans="1:22" x14ac:dyDescent="0.2">
      <c r="A53">
        <v>340090</v>
      </c>
      <c r="B53">
        <v>99999</v>
      </c>
      <c r="C53">
        <v>20120221</v>
      </c>
      <c r="D53">
        <v>22.7</v>
      </c>
      <c r="E53">
        <v>15</v>
      </c>
      <c r="F53">
        <v>18.5</v>
      </c>
      <c r="G53">
        <v>15</v>
      </c>
      <c r="H53">
        <v>1030.0999999999999</v>
      </c>
      <c r="I53">
        <v>8</v>
      </c>
      <c r="J53">
        <v>998</v>
      </c>
      <c r="K53">
        <v>8</v>
      </c>
      <c r="L53">
        <v>4.5999999999999996</v>
      </c>
      <c r="M53">
        <v>15</v>
      </c>
      <c r="N53">
        <v>4.8</v>
      </c>
      <c r="O53">
        <v>15</v>
      </c>
      <c r="P53">
        <v>7.8</v>
      </c>
      <c r="Q53">
        <v>999.9</v>
      </c>
      <c r="R53">
        <v>28.8</v>
      </c>
      <c r="S53">
        <v>14.5</v>
      </c>
      <c r="T53" t="s">
        <v>40</v>
      </c>
      <c r="U53">
        <v>5.9</v>
      </c>
      <c r="V53">
        <v>1000</v>
      </c>
    </row>
    <row r="54" spans="1:22" x14ac:dyDescent="0.2">
      <c r="A54">
        <v>340090</v>
      </c>
      <c r="B54">
        <v>99999</v>
      </c>
      <c r="C54">
        <v>20120222</v>
      </c>
      <c r="D54">
        <v>25.2</v>
      </c>
      <c r="E54">
        <v>14</v>
      </c>
      <c r="F54">
        <v>23.2</v>
      </c>
      <c r="G54">
        <v>14</v>
      </c>
      <c r="H54">
        <v>1021.3</v>
      </c>
      <c r="I54">
        <v>8</v>
      </c>
      <c r="J54">
        <v>989.8</v>
      </c>
      <c r="K54">
        <v>8</v>
      </c>
      <c r="L54">
        <v>3</v>
      </c>
      <c r="M54">
        <v>14</v>
      </c>
      <c r="N54">
        <v>7.8</v>
      </c>
      <c r="O54">
        <v>14</v>
      </c>
      <c r="P54">
        <v>13.6</v>
      </c>
      <c r="Q54">
        <v>999.9</v>
      </c>
      <c r="R54" t="s">
        <v>83</v>
      </c>
      <c r="S54">
        <v>21</v>
      </c>
      <c r="T54" t="s">
        <v>84</v>
      </c>
      <c r="U54">
        <v>5.9</v>
      </c>
      <c r="V54">
        <v>101000</v>
      </c>
    </row>
    <row r="55" spans="1:22" x14ac:dyDescent="0.2">
      <c r="A55">
        <v>340090</v>
      </c>
      <c r="B55">
        <v>99999</v>
      </c>
      <c r="C55">
        <v>20120223</v>
      </c>
      <c r="D55">
        <v>27.3</v>
      </c>
      <c r="E55">
        <v>8</v>
      </c>
      <c r="F55">
        <v>24.9</v>
      </c>
      <c r="G55">
        <v>8</v>
      </c>
      <c r="H55">
        <v>1013.2</v>
      </c>
      <c r="I55">
        <v>8</v>
      </c>
      <c r="J55">
        <v>982</v>
      </c>
      <c r="K55">
        <v>8</v>
      </c>
      <c r="L55">
        <v>3.4</v>
      </c>
      <c r="M55">
        <v>8</v>
      </c>
      <c r="N55">
        <v>9</v>
      </c>
      <c r="O55">
        <v>8</v>
      </c>
      <c r="P55">
        <v>15.5</v>
      </c>
      <c r="Q55">
        <v>999.9</v>
      </c>
      <c r="R55">
        <v>31.5</v>
      </c>
      <c r="S55">
        <v>20.8</v>
      </c>
      <c r="T55" t="s">
        <v>76</v>
      </c>
      <c r="U55">
        <v>5.9</v>
      </c>
      <c r="V55">
        <v>1000</v>
      </c>
    </row>
    <row r="56" spans="1:22" x14ac:dyDescent="0.2">
      <c r="A56">
        <v>340090</v>
      </c>
      <c r="B56">
        <v>99999</v>
      </c>
      <c r="C56">
        <v>20120224</v>
      </c>
      <c r="D56">
        <v>31.8</v>
      </c>
      <c r="E56">
        <v>14</v>
      </c>
      <c r="F56">
        <v>30.2</v>
      </c>
      <c r="G56">
        <v>14</v>
      </c>
      <c r="H56">
        <v>997</v>
      </c>
      <c r="I56">
        <v>8</v>
      </c>
      <c r="J56">
        <v>966.6</v>
      </c>
      <c r="K56">
        <v>8</v>
      </c>
      <c r="L56">
        <v>2.8</v>
      </c>
      <c r="M56">
        <v>14</v>
      </c>
      <c r="N56">
        <v>8.5</v>
      </c>
      <c r="O56">
        <v>14</v>
      </c>
      <c r="P56">
        <v>11.7</v>
      </c>
      <c r="Q56">
        <v>999.9</v>
      </c>
      <c r="R56" t="s">
        <v>36</v>
      </c>
      <c r="S56">
        <v>29.3</v>
      </c>
      <c r="T56" t="s">
        <v>30</v>
      </c>
      <c r="U56">
        <v>7.5</v>
      </c>
      <c r="V56">
        <v>11000</v>
      </c>
    </row>
    <row r="57" spans="1:22" x14ac:dyDescent="0.2">
      <c r="A57">
        <v>340090</v>
      </c>
      <c r="B57">
        <v>99999</v>
      </c>
      <c r="C57">
        <v>20120225</v>
      </c>
      <c r="D57">
        <v>32.200000000000003</v>
      </c>
      <c r="E57">
        <v>8</v>
      </c>
      <c r="F57">
        <v>30</v>
      </c>
      <c r="G57">
        <v>8</v>
      </c>
      <c r="H57">
        <v>992.8</v>
      </c>
      <c r="I57">
        <v>8</v>
      </c>
      <c r="J57">
        <v>962.6</v>
      </c>
      <c r="K57">
        <v>8</v>
      </c>
      <c r="L57">
        <v>3</v>
      </c>
      <c r="M57">
        <v>8</v>
      </c>
      <c r="N57">
        <v>2.4</v>
      </c>
      <c r="O57">
        <v>8</v>
      </c>
      <c r="P57">
        <v>3.9</v>
      </c>
      <c r="Q57">
        <v>999.9</v>
      </c>
      <c r="R57">
        <v>34.700000000000003</v>
      </c>
      <c r="S57">
        <v>30.4</v>
      </c>
      <c r="T57" t="s">
        <v>85</v>
      </c>
      <c r="U57">
        <v>7.9</v>
      </c>
      <c r="V57">
        <v>1000</v>
      </c>
    </row>
    <row r="58" spans="1:22" x14ac:dyDescent="0.2">
      <c r="A58">
        <v>340090</v>
      </c>
      <c r="B58">
        <v>99999</v>
      </c>
      <c r="C58">
        <v>20120226</v>
      </c>
      <c r="D58">
        <v>32.4</v>
      </c>
      <c r="E58">
        <v>8</v>
      </c>
      <c r="F58">
        <v>30.9</v>
      </c>
      <c r="G58">
        <v>8</v>
      </c>
      <c r="H58">
        <v>995.1</v>
      </c>
      <c r="I58">
        <v>8</v>
      </c>
      <c r="J58">
        <v>964.8</v>
      </c>
      <c r="K58">
        <v>8</v>
      </c>
      <c r="L58">
        <v>1.8</v>
      </c>
      <c r="M58">
        <v>8</v>
      </c>
      <c r="N58">
        <v>2.4</v>
      </c>
      <c r="O58">
        <v>8</v>
      </c>
      <c r="P58">
        <v>3.9</v>
      </c>
      <c r="Q58">
        <v>999.9</v>
      </c>
      <c r="R58">
        <v>34.700000000000003</v>
      </c>
      <c r="S58">
        <v>31.3</v>
      </c>
      <c r="T58" t="s">
        <v>50</v>
      </c>
      <c r="U58">
        <v>7.5</v>
      </c>
      <c r="V58">
        <v>11000</v>
      </c>
    </row>
    <row r="59" spans="1:22" x14ac:dyDescent="0.2">
      <c r="A59">
        <v>340090</v>
      </c>
      <c r="B59">
        <v>99999</v>
      </c>
      <c r="C59">
        <v>20120227</v>
      </c>
      <c r="D59">
        <v>32.700000000000003</v>
      </c>
      <c r="E59">
        <v>15</v>
      </c>
      <c r="F59">
        <v>29.1</v>
      </c>
      <c r="G59">
        <v>15</v>
      </c>
      <c r="H59">
        <v>1005.5</v>
      </c>
      <c r="I59">
        <v>8</v>
      </c>
      <c r="J59">
        <v>974.9</v>
      </c>
      <c r="K59">
        <v>8</v>
      </c>
      <c r="L59">
        <v>5.3</v>
      </c>
      <c r="M59">
        <v>15</v>
      </c>
      <c r="N59">
        <v>2.1</v>
      </c>
      <c r="O59">
        <v>15</v>
      </c>
      <c r="P59">
        <v>5.8</v>
      </c>
      <c r="Q59">
        <v>999.9</v>
      </c>
      <c r="R59" t="s">
        <v>42</v>
      </c>
      <c r="S59">
        <v>30.2</v>
      </c>
      <c r="T59" t="s">
        <v>86</v>
      </c>
      <c r="U59">
        <v>7.9</v>
      </c>
      <c r="V59">
        <v>1000</v>
      </c>
    </row>
    <row r="60" spans="1:22" x14ac:dyDescent="0.2">
      <c r="A60">
        <v>340090</v>
      </c>
      <c r="B60">
        <v>99999</v>
      </c>
      <c r="C60">
        <v>20120228</v>
      </c>
      <c r="D60">
        <v>28.3</v>
      </c>
      <c r="E60">
        <v>15</v>
      </c>
      <c r="F60">
        <v>25.7</v>
      </c>
      <c r="G60">
        <v>15</v>
      </c>
      <c r="H60">
        <v>1010.8</v>
      </c>
      <c r="I60">
        <v>8</v>
      </c>
      <c r="J60">
        <v>979.8</v>
      </c>
      <c r="K60">
        <v>8</v>
      </c>
      <c r="L60">
        <v>4.7</v>
      </c>
      <c r="M60">
        <v>15</v>
      </c>
      <c r="N60">
        <v>6</v>
      </c>
      <c r="O60">
        <v>15</v>
      </c>
      <c r="P60">
        <v>11.7</v>
      </c>
      <c r="Q60">
        <v>999.9</v>
      </c>
      <c r="R60" t="s">
        <v>87</v>
      </c>
      <c r="S60" t="s">
        <v>88</v>
      </c>
      <c r="T60" t="s">
        <v>41</v>
      </c>
      <c r="U60">
        <v>7.9</v>
      </c>
      <c r="V60">
        <v>11100</v>
      </c>
    </row>
    <row r="61" spans="1:22" x14ac:dyDescent="0.2">
      <c r="A61">
        <v>340090</v>
      </c>
      <c r="B61">
        <v>99999</v>
      </c>
      <c r="C61">
        <v>20120229</v>
      </c>
      <c r="D61">
        <v>25.7</v>
      </c>
      <c r="E61">
        <v>15</v>
      </c>
      <c r="F61">
        <v>21.2</v>
      </c>
      <c r="G61">
        <v>15</v>
      </c>
      <c r="H61">
        <v>1009.3</v>
      </c>
      <c r="I61">
        <v>8</v>
      </c>
      <c r="J61">
        <v>978</v>
      </c>
      <c r="K61">
        <v>8</v>
      </c>
      <c r="L61">
        <v>6.5</v>
      </c>
      <c r="M61">
        <v>15</v>
      </c>
      <c r="N61">
        <v>6.3</v>
      </c>
      <c r="O61">
        <v>15</v>
      </c>
      <c r="P61">
        <v>9.6999999999999993</v>
      </c>
      <c r="Q61">
        <v>999.9</v>
      </c>
      <c r="R61" t="s">
        <v>89</v>
      </c>
      <c r="S61">
        <v>21.7</v>
      </c>
      <c r="T61" t="s">
        <v>58</v>
      </c>
      <c r="U61">
        <v>7.9</v>
      </c>
      <c r="V61">
        <v>1000</v>
      </c>
    </row>
    <row r="62" spans="1:22" x14ac:dyDescent="0.2">
      <c r="A62">
        <v>340090</v>
      </c>
      <c r="B62">
        <v>99999</v>
      </c>
      <c r="C62">
        <v>20120301</v>
      </c>
      <c r="D62">
        <v>24.2</v>
      </c>
      <c r="E62">
        <v>15</v>
      </c>
      <c r="F62">
        <v>14.8</v>
      </c>
      <c r="G62">
        <v>15</v>
      </c>
      <c r="H62">
        <v>1015.7</v>
      </c>
      <c r="I62">
        <v>8</v>
      </c>
      <c r="J62">
        <v>984.2</v>
      </c>
      <c r="K62">
        <v>8</v>
      </c>
      <c r="L62">
        <v>6.4</v>
      </c>
      <c r="M62">
        <v>15</v>
      </c>
      <c r="N62">
        <v>8.3000000000000007</v>
      </c>
      <c r="O62">
        <v>15</v>
      </c>
      <c r="P62">
        <v>13.6</v>
      </c>
      <c r="Q62">
        <v>999.9</v>
      </c>
      <c r="R62">
        <v>27.7</v>
      </c>
      <c r="S62">
        <v>20.8</v>
      </c>
      <c r="T62" t="s">
        <v>46</v>
      </c>
      <c r="U62">
        <v>7.9</v>
      </c>
      <c r="V62">
        <v>0</v>
      </c>
    </row>
    <row r="63" spans="1:22" x14ac:dyDescent="0.2">
      <c r="A63">
        <v>340090</v>
      </c>
      <c r="B63">
        <v>99999</v>
      </c>
      <c r="C63">
        <v>20120302</v>
      </c>
      <c r="D63">
        <v>26.3</v>
      </c>
      <c r="E63">
        <v>15</v>
      </c>
      <c r="F63">
        <v>15.6</v>
      </c>
      <c r="G63">
        <v>15</v>
      </c>
      <c r="H63">
        <v>1010.7</v>
      </c>
      <c r="I63">
        <v>8</v>
      </c>
      <c r="J63">
        <v>979.4</v>
      </c>
      <c r="K63">
        <v>8</v>
      </c>
      <c r="L63">
        <v>6.4</v>
      </c>
      <c r="M63">
        <v>15</v>
      </c>
      <c r="N63">
        <v>2.5</v>
      </c>
      <c r="O63">
        <v>15</v>
      </c>
      <c r="P63">
        <v>5.8</v>
      </c>
      <c r="Q63">
        <v>999.9</v>
      </c>
      <c r="R63">
        <v>32</v>
      </c>
      <c r="S63" t="s">
        <v>90</v>
      </c>
      <c r="T63" t="s">
        <v>64</v>
      </c>
      <c r="U63">
        <v>7.9</v>
      </c>
      <c r="V63">
        <v>0</v>
      </c>
    </row>
    <row r="64" spans="1:22" x14ac:dyDescent="0.2">
      <c r="A64">
        <v>340090</v>
      </c>
      <c r="B64">
        <v>99999</v>
      </c>
      <c r="C64">
        <v>20120303</v>
      </c>
      <c r="D64">
        <v>19</v>
      </c>
      <c r="E64">
        <v>8</v>
      </c>
      <c r="F64">
        <v>12.2</v>
      </c>
      <c r="G64">
        <v>8</v>
      </c>
      <c r="H64">
        <v>1008.1</v>
      </c>
      <c r="I64">
        <v>8</v>
      </c>
      <c r="J64">
        <v>976.6</v>
      </c>
      <c r="K64">
        <v>8</v>
      </c>
      <c r="L64">
        <v>6.2</v>
      </c>
      <c r="M64">
        <v>8</v>
      </c>
      <c r="N64">
        <v>3.6</v>
      </c>
      <c r="O64">
        <v>8</v>
      </c>
      <c r="P64">
        <v>5.8</v>
      </c>
      <c r="Q64">
        <v>999.9</v>
      </c>
      <c r="R64">
        <v>21.7</v>
      </c>
      <c r="S64" t="s">
        <v>82</v>
      </c>
      <c r="T64" t="s">
        <v>46</v>
      </c>
      <c r="U64">
        <v>7.9</v>
      </c>
      <c r="V64">
        <v>1000</v>
      </c>
    </row>
    <row r="65" spans="1:22" x14ac:dyDescent="0.2">
      <c r="A65">
        <v>340090</v>
      </c>
      <c r="B65">
        <v>99999</v>
      </c>
      <c r="C65">
        <v>20120304</v>
      </c>
      <c r="D65">
        <v>23.8</v>
      </c>
      <c r="E65">
        <v>8</v>
      </c>
      <c r="F65">
        <v>19</v>
      </c>
      <c r="G65">
        <v>8</v>
      </c>
      <c r="H65">
        <v>1010.1</v>
      </c>
      <c r="I65">
        <v>8</v>
      </c>
      <c r="J65">
        <v>978.8</v>
      </c>
      <c r="K65">
        <v>8</v>
      </c>
      <c r="L65">
        <v>3.9</v>
      </c>
      <c r="M65">
        <v>8</v>
      </c>
      <c r="N65">
        <v>6.3</v>
      </c>
      <c r="O65">
        <v>8</v>
      </c>
      <c r="P65">
        <v>9.6999999999999993</v>
      </c>
      <c r="Q65">
        <v>999.9</v>
      </c>
      <c r="R65">
        <v>29.5</v>
      </c>
      <c r="S65">
        <v>14.7</v>
      </c>
      <c r="T65" t="s">
        <v>46</v>
      </c>
      <c r="U65">
        <v>7.9</v>
      </c>
      <c r="V65">
        <v>1000</v>
      </c>
    </row>
    <row r="66" spans="1:22" x14ac:dyDescent="0.2">
      <c r="A66">
        <v>340090</v>
      </c>
      <c r="B66">
        <v>99999</v>
      </c>
      <c r="C66">
        <v>20120305</v>
      </c>
      <c r="D66">
        <v>24.5</v>
      </c>
      <c r="E66">
        <v>15</v>
      </c>
      <c r="F66">
        <v>20.3</v>
      </c>
      <c r="G66">
        <v>15</v>
      </c>
      <c r="H66">
        <v>1014.1</v>
      </c>
      <c r="I66">
        <v>8</v>
      </c>
      <c r="J66">
        <v>982.7</v>
      </c>
      <c r="K66">
        <v>8</v>
      </c>
      <c r="L66">
        <v>4.7</v>
      </c>
      <c r="M66">
        <v>15</v>
      </c>
      <c r="N66">
        <v>7.3</v>
      </c>
      <c r="O66">
        <v>15</v>
      </c>
      <c r="P66">
        <v>13.6</v>
      </c>
      <c r="Q66">
        <v>999.9</v>
      </c>
      <c r="R66" t="s">
        <v>91</v>
      </c>
      <c r="S66" t="s">
        <v>92</v>
      </c>
      <c r="T66" t="s">
        <v>40</v>
      </c>
      <c r="U66">
        <v>8.3000000000000007</v>
      </c>
      <c r="V66">
        <v>1000</v>
      </c>
    </row>
    <row r="67" spans="1:22" x14ac:dyDescent="0.2">
      <c r="A67">
        <v>340090</v>
      </c>
      <c r="B67">
        <v>99999</v>
      </c>
      <c r="C67">
        <v>20120306</v>
      </c>
      <c r="D67">
        <v>19</v>
      </c>
      <c r="E67">
        <v>15</v>
      </c>
      <c r="F67">
        <v>14.1</v>
      </c>
      <c r="G67">
        <v>15</v>
      </c>
      <c r="H67">
        <v>1017.7</v>
      </c>
      <c r="I67">
        <v>8</v>
      </c>
      <c r="J67">
        <v>985.8</v>
      </c>
      <c r="K67">
        <v>8</v>
      </c>
      <c r="L67">
        <v>5.6</v>
      </c>
      <c r="M67">
        <v>15</v>
      </c>
      <c r="N67">
        <v>5.2</v>
      </c>
      <c r="O67">
        <v>15</v>
      </c>
      <c r="P67">
        <v>9.6999999999999993</v>
      </c>
      <c r="Q67">
        <v>999.9</v>
      </c>
      <c r="R67">
        <v>23.2</v>
      </c>
      <c r="S67" t="s">
        <v>93</v>
      </c>
      <c r="T67" t="s">
        <v>40</v>
      </c>
      <c r="U67">
        <v>8.6999999999999993</v>
      </c>
      <c r="V67">
        <v>1000</v>
      </c>
    </row>
    <row r="68" spans="1:22" x14ac:dyDescent="0.2">
      <c r="A68">
        <v>340090</v>
      </c>
      <c r="B68">
        <v>99999</v>
      </c>
      <c r="C68">
        <v>20120307</v>
      </c>
      <c r="D68">
        <v>14.5</v>
      </c>
      <c r="E68">
        <v>13</v>
      </c>
      <c r="F68">
        <v>8.3000000000000007</v>
      </c>
      <c r="G68">
        <v>13</v>
      </c>
      <c r="H68">
        <v>1023</v>
      </c>
      <c r="I68">
        <v>8</v>
      </c>
      <c r="J68">
        <v>990.7</v>
      </c>
      <c r="K68">
        <v>8</v>
      </c>
      <c r="L68">
        <v>5.9</v>
      </c>
      <c r="M68">
        <v>13</v>
      </c>
      <c r="N68">
        <v>5.7</v>
      </c>
      <c r="O68">
        <v>13</v>
      </c>
      <c r="P68">
        <v>11.7</v>
      </c>
      <c r="Q68">
        <v>999.9</v>
      </c>
      <c r="R68">
        <v>21.6</v>
      </c>
      <c r="S68">
        <v>10</v>
      </c>
      <c r="T68" t="s">
        <v>23</v>
      </c>
      <c r="U68">
        <v>8.6999999999999993</v>
      </c>
      <c r="V68">
        <v>1000</v>
      </c>
    </row>
    <row r="69" spans="1:22" x14ac:dyDescent="0.2">
      <c r="A69">
        <v>340090</v>
      </c>
      <c r="B69">
        <v>99999</v>
      </c>
      <c r="C69">
        <v>20120308</v>
      </c>
      <c r="D69">
        <v>14.2</v>
      </c>
      <c r="E69">
        <v>8</v>
      </c>
      <c r="F69">
        <v>5.8</v>
      </c>
      <c r="G69">
        <v>8</v>
      </c>
      <c r="H69">
        <v>1025.7</v>
      </c>
      <c r="I69">
        <v>8</v>
      </c>
      <c r="J69">
        <v>993.3</v>
      </c>
      <c r="K69">
        <v>8</v>
      </c>
      <c r="L69">
        <v>6.2</v>
      </c>
      <c r="M69">
        <v>8</v>
      </c>
      <c r="N69">
        <v>2.9</v>
      </c>
      <c r="O69">
        <v>8</v>
      </c>
      <c r="P69">
        <v>5.8</v>
      </c>
      <c r="Q69">
        <v>999.9</v>
      </c>
      <c r="R69">
        <v>20.100000000000001</v>
      </c>
      <c r="S69">
        <v>8.1999999999999993</v>
      </c>
      <c r="T69" t="s">
        <v>64</v>
      </c>
      <c r="U69">
        <v>8.6999999999999993</v>
      </c>
      <c r="V69">
        <v>0</v>
      </c>
    </row>
    <row r="70" spans="1:22" x14ac:dyDescent="0.2">
      <c r="A70">
        <v>340090</v>
      </c>
      <c r="B70">
        <v>99999</v>
      </c>
      <c r="C70">
        <v>20120309</v>
      </c>
      <c r="D70">
        <v>13.5</v>
      </c>
      <c r="E70">
        <v>8</v>
      </c>
      <c r="F70">
        <v>5.7</v>
      </c>
      <c r="G70">
        <v>8</v>
      </c>
      <c r="H70">
        <v>1030.0999999999999</v>
      </c>
      <c r="I70">
        <v>8</v>
      </c>
      <c r="J70">
        <v>997.4</v>
      </c>
      <c r="K70">
        <v>8</v>
      </c>
      <c r="L70">
        <v>6.2</v>
      </c>
      <c r="M70">
        <v>8</v>
      </c>
      <c r="N70">
        <v>3.2</v>
      </c>
      <c r="O70">
        <v>8</v>
      </c>
      <c r="P70">
        <v>5.8</v>
      </c>
      <c r="Q70">
        <v>999.9</v>
      </c>
      <c r="R70" t="s">
        <v>94</v>
      </c>
      <c r="S70">
        <v>6.8</v>
      </c>
      <c r="T70" t="s">
        <v>64</v>
      </c>
      <c r="U70">
        <v>8.6999999999999993</v>
      </c>
      <c r="V70">
        <v>0</v>
      </c>
    </row>
    <row r="71" spans="1:22" x14ac:dyDescent="0.2">
      <c r="A71">
        <v>340090</v>
      </c>
      <c r="B71">
        <v>99999</v>
      </c>
      <c r="C71">
        <v>20120310</v>
      </c>
      <c r="D71">
        <v>18.7</v>
      </c>
      <c r="E71">
        <v>8</v>
      </c>
      <c r="F71">
        <v>8.9</v>
      </c>
      <c r="G71">
        <v>8</v>
      </c>
      <c r="H71">
        <v>1029.7</v>
      </c>
      <c r="I71">
        <v>8</v>
      </c>
      <c r="J71">
        <v>997.4</v>
      </c>
      <c r="K71">
        <v>8</v>
      </c>
      <c r="L71">
        <v>6.2</v>
      </c>
      <c r="M71">
        <v>8</v>
      </c>
      <c r="N71">
        <v>4.5999999999999996</v>
      </c>
      <c r="O71">
        <v>8</v>
      </c>
      <c r="P71">
        <v>5.8</v>
      </c>
      <c r="Q71">
        <v>999.9</v>
      </c>
      <c r="R71">
        <v>28.4</v>
      </c>
      <c r="S71">
        <v>10</v>
      </c>
      <c r="T71" t="s">
        <v>64</v>
      </c>
      <c r="U71">
        <v>8.6999999999999993</v>
      </c>
      <c r="V71">
        <v>0</v>
      </c>
    </row>
    <row r="72" spans="1:22" x14ac:dyDescent="0.2">
      <c r="A72">
        <v>340090</v>
      </c>
      <c r="B72">
        <v>99999</v>
      </c>
      <c r="C72">
        <v>20120311</v>
      </c>
      <c r="D72">
        <v>23.3</v>
      </c>
      <c r="E72">
        <v>14</v>
      </c>
      <c r="F72">
        <v>19</v>
      </c>
      <c r="G72">
        <v>14</v>
      </c>
      <c r="H72">
        <v>1016.8</v>
      </c>
      <c r="I72">
        <v>8</v>
      </c>
      <c r="J72">
        <v>985.3</v>
      </c>
      <c r="K72">
        <v>8</v>
      </c>
      <c r="L72">
        <v>2.9</v>
      </c>
      <c r="M72">
        <v>14</v>
      </c>
      <c r="N72">
        <v>8.3000000000000007</v>
      </c>
      <c r="O72">
        <v>14</v>
      </c>
      <c r="P72">
        <v>11.7</v>
      </c>
      <c r="Q72">
        <v>999.9</v>
      </c>
      <c r="R72" t="s">
        <v>95</v>
      </c>
      <c r="S72" t="s">
        <v>93</v>
      </c>
      <c r="T72" t="s">
        <v>96</v>
      </c>
      <c r="U72">
        <v>8.6999999999999993</v>
      </c>
      <c r="V72">
        <v>1000</v>
      </c>
    </row>
    <row r="73" spans="1:22" x14ac:dyDescent="0.2">
      <c r="A73">
        <v>340090</v>
      </c>
      <c r="B73">
        <v>99999</v>
      </c>
      <c r="C73">
        <v>20120312</v>
      </c>
      <c r="D73">
        <v>30.4</v>
      </c>
      <c r="E73">
        <v>15</v>
      </c>
      <c r="F73">
        <v>26.4</v>
      </c>
      <c r="G73">
        <v>15</v>
      </c>
      <c r="H73">
        <v>1012.5</v>
      </c>
      <c r="I73">
        <v>8</v>
      </c>
      <c r="J73">
        <v>981.5</v>
      </c>
      <c r="K73">
        <v>8</v>
      </c>
      <c r="L73">
        <v>5.4</v>
      </c>
      <c r="M73">
        <v>15</v>
      </c>
      <c r="N73">
        <v>10.199999999999999</v>
      </c>
      <c r="O73">
        <v>15</v>
      </c>
      <c r="P73">
        <v>15.5</v>
      </c>
      <c r="Q73">
        <v>999.9</v>
      </c>
      <c r="R73" t="s">
        <v>36</v>
      </c>
      <c r="S73" t="s">
        <v>91</v>
      </c>
      <c r="T73" t="s">
        <v>55</v>
      </c>
      <c r="U73">
        <v>11</v>
      </c>
      <c r="V73">
        <v>1000</v>
      </c>
    </row>
    <row r="74" spans="1:22" x14ac:dyDescent="0.2">
      <c r="A74">
        <v>340090</v>
      </c>
      <c r="B74">
        <v>99999</v>
      </c>
      <c r="C74">
        <v>20120313</v>
      </c>
      <c r="D74">
        <v>34.9</v>
      </c>
      <c r="E74">
        <v>15</v>
      </c>
      <c r="F74">
        <v>29.6</v>
      </c>
      <c r="G74">
        <v>15</v>
      </c>
      <c r="H74">
        <v>1004.7</v>
      </c>
      <c r="I74">
        <v>8</v>
      </c>
      <c r="J74">
        <v>974.3</v>
      </c>
      <c r="K74">
        <v>8</v>
      </c>
      <c r="L74">
        <v>5.7</v>
      </c>
      <c r="M74">
        <v>15</v>
      </c>
      <c r="N74">
        <v>10.6</v>
      </c>
      <c r="O74">
        <v>15</v>
      </c>
      <c r="P74">
        <v>13.6</v>
      </c>
      <c r="Q74">
        <v>23.3</v>
      </c>
      <c r="R74">
        <v>40.299999999999997</v>
      </c>
      <c r="S74">
        <v>31.5</v>
      </c>
      <c r="T74" t="s">
        <v>97</v>
      </c>
      <c r="U74">
        <v>11.8</v>
      </c>
      <c r="V74">
        <v>11000</v>
      </c>
    </row>
    <row r="75" spans="1:22" x14ac:dyDescent="0.2">
      <c r="A75">
        <v>340090</v>
      </c>
      <c r="B75">
        <v>99999</v>
      </c>
      <c r="C75">
        <v>20120314</v>
      </c>
      <c r="D75">
        <v>31</v>
      </c>
      <c r="E75">
        <v>15</v>
      </c>
      <c r="F75">
        <v>23.5</v>
      </c>
      <c r="G75">
        <v>15</v>
      </c>
      <c r="H75">
        <v>1001.7</v>
      </c>
      <c r="I75">
        <v>8</v>
      </c>
      <c r="J75">
        <v>971.1</v>
      </c>
      <c r="K75">
        <v>8</v>
      </c>
      <c r="L75">
        <v>5.6</v>
      </c>
      <c r="M75">
        <v>15</v>
      </c>
      <c r="N75">
        <v>14.1</v>
      </c>
      <c r="O75">
        <v>15</v>
      </c>
      <c r="P75">
        <v>23.3</v>
      </c>
      <c r="Q75">
        <v>33</v>
      </c>
      <c r="R75">
        <v>33.799999999999997</v>
      </c>
      <c r="S75" t="s">
        <v>88</v>
      </c>
      <c r="T75" t="s">
        <v>50</v>
      </c>
      <c r="U75">
        <v>8.3000000000000007</v>
      </c>
      <c r="V75">
        <v>11000</v>
      </c>
    </row>
    <row r="76" spans="1:22" x14ac:dyDescent="0.2">
      <c r="A76">
        <v>340090</v>
      </c>
      <c r="B76">
        <v>99999</v>
      </c>
      <c r="C76">
        <v>20120315</v>
      </c>
      <c r="D76">
        <v>25.5</v>
      </c>
      <c r="E76">
        <v>15</v>
      </c>
      <c r="F76">
        <v>18.100000000000001</v>
      </c>
      <c r="G76">
        <v>15</v>
      </c>
      <c r="H76">
        <v>1011.1</v>
      </c>
      <c r="I76">
        <v>8</v>
      </c>
      <c r="J76">
        <v>979.7</v>
      </c>
      <c r="K76">
        <v>8</v>
      </c>
      <c r="L76">
        <v>5.8</v>
      </c>
      <c r="M76">
        <v>15</v>
      </c>
      <c r="N76">
        <v>9.1</v>
      </c>
      <c r="O76">
        <v>15</v>
      </c>
      <c r="P76">
        <v>13.6</v>
      </c>
      <c r="Q76">
        <v>23.3</v>
      </c>
      <c r="R76" t="s">
        <v>42</v>
      </c>
      <c r="S76" t="s">
        <v>51</v>
      </c>
      <c r="T76" t="s">
        <v>58</v>
      </c>
      <c r="U76">
        <v>8.3000000000000007</v>
      </c>
      <c r="V76">
        <v>1000</v>
      </c>
    </row>
    <row r="77" spans="1:22" x14ac:dyDescent="0.2">
      <c r="A77">
        <v>340090</v>
      </c>
      <c r="B77">
        <v>99999</v>
      </c>
      <c r="C77">
        <v>20120316</v>
      </c>
      <c r="D77">
        <v>19</v>
      </c>
      <c r="E77">
        <v>15</v>
      </c>
      <c r="F77">
        <v>10.5</v>
      </c>
      <c r="G77">
        <v>15</v>
      </c>
      <c r="H77">
        <v>1021</v>
      </c>
      <c r="I77">
        <v>8</v>
      </c>
      <c r="J77">
        <v>989.1</v>
      </c>
      <c r="K77">
        <v>8</v>
      </c>
      <c r="L77">
        <v>6.4</v>
      </c>
      <c r="M77">
        <v>15</v>
      </c>
      <c r="N77">
        <v>5.8</v>
      </c>
      <c r="O77">
        <v>15</v>
      </c>
      <c r="P77">
        <v>11.7</v>
      </c>
      <c r="Q77">
        <v>999.9</v>
      </c>
      <c r="R77">
        <v>25.7</v>
      </c>
      <c r="S77" t="s">
        <v>63</v>
      </c>
      <c r="T77" t="s">
        <v>64</v>
      </c>
      <c r="U77">
        <v>8.3000000000000007</v>
      </c>
      <c r="V77">
        <v>0</v>
      </c>
    </row>
    <row r="78" spans="1:22" x14ac:dyDescent="0.2">
      <c r="A78">
        <v>340090</v>
      </c>
      <c r="B78">
        <v>99999</v>
      </c>
      <c r="C78">
        <v>20120317</v>
      </c>
      <c r="D78">
        <v>29.5</v>
      </c>
      <c r="E78">
        <v>8</v>
      </c>
      <c r="F78">
        <v>24.3</v>
      </c>
      <c r="G78">
        <v>7</v>
      </c>
      <c r="H78">
        <v>1019.2</v>
      </c>
      <c r="I78">
        <v>7</v>
      </c>
      <c r="J78">
        <v>987.9</v>
      </c>
      <c r="K78">
        <v>7</v>
      </c>
      <c r="L78">
        <v>6.2</v>
      </c>
      <c r="M78">
        <v>8</v>
      </c>
      <c r="N78">
        <v>5.0999999999999996</v>
      </c>
      <c r="O78">
        <v>8</v>
      </c>
      <c r="P78">
        <v>5.8</v>
      </c>
      <c r="Q78">
        <v>999.9</v>
      </c>
      <c r="R78">
        <v>36.299999999999997</v>
      </c>
      <c r="S78">
        <v>18.899999999999999</v>
      </c>
      <c r="T78" t="s">
        <v>64</v>
      </c>
      <c r="U78">
        <v>8.3000000000000007</v>
      </c>
      <c r="V78">
        <v>0</v>
      </c>
    </row>
    <row r="79" spans="1:22" x14ac:dyDescent="0.2">
      <c r="A79">
        <v>340090</v>
      </c>
      <c r="B79">
        <v>99999</v>
      </c>
      <c r="C79">
        <v>20120318</v>
      </c>
      <c r="D79">
        <v>40.799999999999997</v>
      </c>
      <c r="E79">
        <v>8</v>
      </c>
      <c r="F79">
        <v>33.200000000000003</v>
      </c>
      <c r="G79">
        <v>8</v>
      </c>
      <c r="H79">
        <v>1015.3</v>
      </c>
      <c r="I79">
        <v>8</v>
      </c>
      <c r="J79">
        <v>985</v>
      </c>
      <c r="K79">
        <v>8</v>
      </c>
      <c r="L79">
        <v>5.3</v>
      </c>
      <c r="M79">
        <v>8</v>
      </c>
      <c r="N79">
        <v>4.4000000000000004</v>
      </c>
      <c r="O79">
        <v>8</v>
      </c>
      <c r="P79">
        <v>7.8</v>
      </c>
      <c r="Q79">
        <v>999.9</v>
      </c>
      <c r="R79">
        <v>50.2</v>
      </c>
      <c r="S79">
        <v>32.200000000000003</v>
      </c>
      <c r="T79" t="s">
        <v>64</v>
      </c>
      <c r="U79">
        <v>8.3000000000000007</v>
      </c>
      <c r="V79">
        <v>0</v>
      </c>
    </row>
    <row r="80" spans="1:22" x14ac:dyDescent="0.2">
      <c r="A80">
        <v>340090</v>
      </c>
      <c r="B80">
        <v>99999</v>
      </c>
      <c r="C80">
        <v>20120319</v>
      </c>
      <c r="D80">
        <v>44.6</v>
      </c>
      <c r="E80">
        <v>15</v>
      </c>
      <c r="F80">
        <v>36.799999999999997</v>
      </c>
      <c r="G80">
        <v>15</v>
      </c>
      <c r="H80">
        <v>1013.6</v>
      </c>
      <c r="I80">
        <v>8</v>
      </c>
      <c r="J80">
        <v>983.6</v>
      </c>
      <c r="K80">
        <v>8</v>
      </c>
      <c r="L80">
        <v>4</v>
      </c>
      <c r="M80">
        <v>15</v>
      </c>
      <c r="N80">
        <v>5.3</v>
      </c>
      <c r="O80">
        <v>15</v>
      </c>
      <c r="P80">
        <v>11.7</v>
      </c>
      <c r="Q80">
        <v>999.9</v>
      </c>
      <c r="R80" t="s">
        <v>98</v>
      </c>
      <c r="S80" t="s">
        <v>99</v>
      </c>
      <c r="T80">
        <v>99.99</v>
      </c>
      <c r="U80">
        <v>5.5</v>
      </c>
      <c r="V80">
        <v>10010</v>
      </c>
    </row>
    <row r="81" spans="1:22" x14ac:dyDescent="0.2">
      <c r="A81">
        <v>340090</v>
      </c>
      <c r="B81">
        <v>99999</v>
      </c>
      <c r="C81">
        <v>20120320</v>
      </c>
      <c r="D81">
        <v>37.1</v>
      </c>
      <c r="E81">
        <v>15</v>
      </c>
      <c r="F81">
        <v>25.1</v>
      </c>
      <c r="G81">
        <v>15</v>
      </c>
      <c r="H81">
        <v>1014.6</v>
      </c>
      <c r="I81">
        <v>8</v>
      </c>
      <c r="J81">
        <v>984</v>
      </c>
      <c r="K81">
        <v>8</v>
      </c>
      <c r="L81">
        <v>6.7</v>
      </c>
      <c r="M81">
        <v>15</v>
      </c>
      <c r="N81">
        <v>15</v>
      </c>
      <c r="O81">
        <v>15</v>
      </c>
      <c r="P81">
        <v>27.2</v>
      </c>
      <c r="Q81">
        <v>36.9</v>
      </c>
      <c r="R81" t="s">
        <v>100</v>
      </c>
      <c r="S81">
        <v>33.4</v>
      </c>
      <c r="T81" t="s">
        <v>46</v>
      </c>
      <c r="U81">
        <v>2.8</v>
      </c>
      <c r="V81">
        <v>0</v>
      </c>
    </row>
    <row r="82" spans="1:22" x14ac:dyDescent="0.2">
      <c r="A82">
        <v>340090</v>
      </c>
      <c r="B82">
        <v>99999</v>
      </c>
      <c r="C82">
        <v>20120321</v>
      </c>
      <c r="D82">
        <v>36.799999999999997</v>
      </c>
      <c r="E82">
        <v>15</v>
      </c>
      <c r="F82">
        <v>30.3</v>
      </c>
      <c r="G82">
        <v>15</v>
      </c>
      <c r="H82">
        <v>1015</v>
      </c>
      <c r="I82">
        <v>8</v>
      </c>
      <c r="J82">
        <v>984.3</v>
      </c>
      <c r="K82">
        <v>8</v>
      </c>
      <c r="L82">
        <v>6.7</v>
      </c>
      <c r="M82">
        <v>15</v>
      </c>
      <c r="N82">
        <v>10.199999999999999</v>
      </c>
      <c r="O82">
        <v>15</v>
      </c>
      <c r="P82">
        <v>17.5</v>
      </c>
      <c r="Q82">
        <v>27.2</v>
      </c>
      <c r="R82" t="s">
        <v>100</v>
      </c>
      <c r="S82">
        <v>33.4</v>
      </c>
      <c r="T82" t="s">
        <v>23</v>
      </c>
      <c r="U82">
        <v>1.2</v>
      </c>
      <c r="V82">
        <v>10000</v>
      </c>
    </row>
    <row r="83" spans="1:22" x14ac:dyDescent="0.2">
      <c r="A83">
        <v>340090</v>
      </c>
      <c r="B83">
        <v>99999</v>
      </c>
      <c r="C83">
        <v>20120322</v>
      </c>
      <c r="D83">
        <v>36.6</v>
      </c>
      <c r="E83">
        <v>15</v>
      </c>
      <c r="F83">
        <v>26.6</v>
      </c>
      <c r="G83">
        <v>15</v>
      </c>
      <c r="H83">
        <v>1021.3</v>
      </c>
      <c r="I83">
        <v>8</v>
      </c>
      <c r="J83">
        <v>990.5</v>
      </c>
      <c r="K83">
        <v>8</v>
      </c>
      <c r="L83">
        <v>6.3</v>
      </c>
      <c r="M83">
        <v>15</v>
      </c>
      <c r="N83">
        <v>8.4</v>
      </c>
      <c r="O83">
        <v>15</v>
      </c>
      <c r="P83">
        <v>13.6</v>
      </c>
      <c r="Q83">
        <v>23.3</v>
      </c>
      <c r="R83">
        <v>41</v>
      </c>
      <c r="S83">
        <v>31.1</v>
      </c>
      <c r="T83" t="s">
        <v>46</v>
      </c>
      <c r="U83">
        <v>999.9</v>
      </c>
      <c r="V83">
        <v>10100</v>
      </c>
    </row>
    <row r="84" spans="1:22" x14ac:dyDescent="0.2">
      <c r="A84">
        <v>340090</v>
      </c>
      <c r="B84">
        <v>99999</v>
      </c>
      <c r="C84">
        <v>20120323</v>
      </c>
      <c r="D84">
        <v>41.7</v>
      </c>
      <c r="E84">
        <v>15</v>
      </c>
      <c r="F84">
        <v>38</v>
      </c>
      <c r="G84">
        <v>15</v>
      </c>
      <c r="H84">
        <v>1010.5</v>
      </c>
      <c r="I84">
        <v>8</v>
      </c>
      <c r="J84">
        <v>980.3</v>
      </c>
      <c r="K84">
        <v>8</v>
      </c>
      <c r="L84">
        <v>6.2</v>
      </c>
      <c r="M84">
        <v>15</v>
      </c>
      <c r="N84">
        <v>10.4</v>
      </c>
      <c r="O84">
        <v>15</v>
      </c>
      <c r="P84">
        <v>15.5</v>
      </c>
      <c r="Q84">
        <v>25.3</v>
      </c>
      <c r="R84" t="s">
        <v>101</v>
      </c>
      <c r="S84">
        <v>33.799999999999997</v>
      </c>
      <c r="T84" t="s">
        <v>59</v>
      </c>
      <c r="U84">
        <v>999.9</v>
      </c>
      <c r="V84">
        <v>10000</v>
      </c>
    </row>
    <row r="85" spans="1:22" x14ac:dyDescent="0.2">
      <c r="A85">
        <v>340090</v>
      </c>
      <c r="B85">
        <v>99999</v>
      </c>
      <c r="C85">
        <v>20120324</v>
      </c>
      <c r="D85">
        <v>31.7</v>
      </c>
      <c r="E85">
        <v>8</v>
      </c>
      <c r="F85">
        <v>17.7</v>
      </c>
      <c r="G85">
        <v>8</v>
      </c>
      <c r="H85">
        <v>1020.9</v>
      </c>
      <c r="I85">
        <v>8</v>
      </c>
      <c r="J85">
        <v>989.8</v>
      </c>
      <c r="K85">
        <v>8</v>
      </c>
      <c r="L85">
        <v>5.7</v>
      </c>
      <c r="M85">
        <v>8</v>
      </c>
      <c r="N85">
        <v>5.0999999999999996</v>
      </c>
      <c r="O85">
        <v>8</v>
      </c>
      <c r="P85">
        <v>7.8</v>
      </c>
      <c r="Q85">
        <v>999.9</v>
      </c>
      <c r="R85">
        <v>36.299999999999997</v>
      </c>
      <c r="S85">
        <v>28</v>
      </c>
      <c r="T85" t="s">
        <v>46</v>
      </c>
      <c r="U85">
        <v>999.9</v>
      </c>
      <c r="V85">
        <v>1000</v>
      </c>
    </row>
    <row r="86" spans="1:22" x14ac:dyDescent="0.2">
      <c r="A86">
        <v>340090</v>
      </c>
      <c r="B86">
        <v>99999</v>
      </c>
      <c r="C86">
        <v>20120325</v>
      </c>
      <c r="D86">
        <v>35.4</v>
      </c>
      <c r="E86">
        <v>8</v>
      </c>
      <c r="F86">
        <v>28.2</v>
      </c>
      <c r="G86">
        <v>8</v>
      </c>
      <c r="H86">
        <v>1010.7</v>
      </c>
      <c r="I86">
        <v>8</v>
      </c>
      <c r="J86">
        <v>980.1</v>
      </c>
      <c r="K86">
        <v>8</v>
      </c>
      <c r="L86">
        <v>5.3</v>
      </c>
      <c r="M86">
        <v>8</v>
      </c>
      <c r="N86">
        <v>6.3</v>
      </c>
      <c r="O86">
        <v>8</v>
      </c>
      <c r="P86">
        <v>9.6999999999999993</v>
      </c>
      <c r="Q86">
        <v>999.9</v>
      </c>
      <c r="R86">
        <v>40.6</v>
      </c>
      <c r="S86">
        <v>28</v>
      </c>
      <c r="T86" t="s">
        <v>28</v>
      </c>
      <c r="U86">
        <v>999.9</v>
      </c>
      <c r="V86">
        <v>10000</v>
      </c>
    </row>
    <row r="87" spans="1:22" x14ac:dyDescent="0.2">
      <c r="A87">
        <v>340090</v>
      </c>
      <c r="B87">
        <v>99999</v>
      </c>
      <c r="C87">
        <v>20120326</v>
      </c>
      <c r="D87">
        <v>28.6</v>
      </c>
      <c r="E87">
        <v>15</v>
      </c>
      <c r="F87">
        <v>23.9</v>
      </c>
      <c r="G87">
        <v>15</v>
      </c>
      <c r="H87">
        <v>1005.4</v>
      </c>
      <c r="I87">
        <v>8</v>
      </c>
      <c r="J87">
        <v>974.5</v>
      </c>
      <c r="K87">
        <v>8</v>
      </c>
      <c r="L87">
        <v>2.9</v>
      </c>
      <c r="M87">
        <v>15</v>
      </c>
      <c r="N87">
        <v>16.3</v>
      </c>
      <c r="O87">
        <v>15</v>
      </c>
      <c r="P87">
        <v>25.3</v>
      </c>
      <c r="Q87">
        <v>35</v>
      </c>
      <c r="R87" t="s">
        <v>102</v>
      </c>
      <c r="S87" t="s">
        <v>77</v>
      </c>
      <c r="T87" t="s">
        <v>30</v>
      </c>
      <c r="U87">
        <v>1.2</v>
      </c>
      <c r="V87">
        <v>1000</v>
      </c>
    </row>
    <row r="88" spans="1:22" x14ac:dyDescent="0.2">
      <c r="A88">
        <v>340090</v>
      </c>
      <c r="B88">
        <v>99999</v>
      </c>
      <c r="C88">
        <v>20120327</v>
      </c>
      <c r="D88">
        <v>29.1</v>
      </c>
      <c r="E88">
        <v>12</v>
      </c>
      <c r="F88">
        <v>19.3</v>
      </c>
      <c r="G88">
        <v>12</v>
      </c>
      <c r="H88">
        <v>1010.7</v>
      </c>
      <c r="I88">
        <v>8</v>
      </c>
      <c r="J88">
        <v>979.7</v>
      </c>
      <c r="K88">
        <v>8</v>
      </c>
      <c r="L88">
        <v>5.9</v>
      </c>
      <c r="M88">
        <v>12</v>
      </c>
      <c r="N88">
        <v>5.5</v>
      </c>
      <c r="O88">
        <v>12</v>
      </c>
      <c r="P88">
        <v>11.7</v>
      </c>
      <c r="Q88">
        <v>999.9</v>
      </c>
      <c r="R88" t="s">
        <v>42</v>
      </c>
      <c r="S88">
        <v>21.4</v>
      </c>
      <c r="T88" t="s">
        <v>46</v>
      </c>
      <c r="U88">
        <v>1.2</v>
      </c>
      <c r="V88">
        <v>11000</v>
      </c>
    </row>
    <row r="89" spans="1:22" x14ac:dyDescent="0.2">
      <c r="A89">
        <v>340090</v>
      </c>
      <c r="B89">
        <v>99999</v>
      </c>
      <c r="C89">
        <v>20120328</v>
      </c>
      <c r="D89">
        <v>32.700000000000003</v>
      </c>
      <c r="E89">
        <v>15</v>
      </c>
      <c r="F89">
        <v>24.3</v>
      </c>
      <c r="G89">
        <v>15</v>
      </c>
      <c r="H89">
        <v>1010.2</v>
      </c>
      <c r="I89">
        <v>7</v>
      </c>
      <c r="J89">
        <v>979.4</v>
      </c>
      <c r="K89">
        <v>7</v>
      </c>
      <c r="L89">
        <v>6.2</v>
      </c>
      <c r="M89">
        <v>15</v>
      </c>
      <c r="N89">
        <v>6.1</v>
      </c>
      <c r="O89">
        <v>15</v>
      </c>
      <c r="P89">
        <v>11.7</v>
      </c>
      <c r="Q89">
        <v>999.9</v>
      </c>
      <c r="R89" t="s">
        <v>48</v>
      </c>
      <c r="S89" t="s">
        <v>103</v>
      </c>
      <c r="T89" t="s">
        <v>47</v>
      </c>
      <c r="U89">
        <v>999.9</v>
      </c>
      <c r="V89">
        <v>1000</v>
      </c>
    </row>
    <row r="90" spans="1:22" x14ac:dyDescent="0.2">
      <c r="A90">
        <v>340090</v>
      </c>
      <c r="B90">
        <v>99999</v>
      </c>
      <c r="C90">
        <v>20120329</v>
      </c>
      <c r="D90">
        <v>35</v>
      </c>
      <c r="E90">
        <v>15</v>
      </c>
      <c r="F90">
        <v>30.9</v>
      </c>
      <c r="G90">
        <v>15</v>
      </c>
      <c r="H90">
        <v>997.7</v>
      </c>
      <c r="I90">
        <v>8</v>
      </c>
      <c r="J90">
        <v>967.5</v>
      </c>
      <c r="K90">
        <v>8</v>
      </c>
      <c r="L90">
        <v>5.8</v>
      </c>
      <c r="M90">
        <v>15</v>
      </c>
      <c r="N90">
        <v>8.5</v>
      </c>
      <c r="O90">
        <v>15</v>
      </c>
      <c r="P90">
        <v>11.7</v>
      </c>
      <c r="Q90">
        <v>23.3</v>
      </c>
      <c r="R90">
        <v>39.4</v>
      </c>
      <c r="S90" t="s">
        <v>87</v>
      </c>
      <c r="T90" t="s">
        <v>50</v>
      </c>
      <c r="U90">
        <v>0.4</v>
      </c>
      <c r="V90">
        <v>11000</v>
      </c>
    </row>
    <row r="91" spans="1:22" x14ac:dyDescent="0.2">
      <c r="A91">
        <v>340090</v>
      </c>
      <c r="B91">
        <v>99999</v>
      </c>
      <c r="C91">
        <v>20120330</v>
      </c>
      <c r="D91">
        <v>37.799999999999997</v>
      </c>
      <c r="E91">
        <v>15</v>
      </c>
      <c r="F91">
        <v>30.7</v>
      </c>
      <c r="G91">
        <v>15</v>
      </c>
      <c r="H91">
        <v>995.5</v>
      </c>
      <c r="I91">
        <v>8</v>
      </c>
      <c r="J91">
        <v>965.5</v>
      </c>
      <c r="K91">
        <v>8</v>
      </c>
      <c r="L91">
        <v>6.7</v>
      </c>
      <c r="M91">
        <v>15</v>
      </c>
      <c r="N91">
        <v>8.1999999999999993</v>
      </c>
      <c r="O91">
        <v>15</v>
      </c>
      <c r="P91">
        <v>13.6</v>
      </c>
      <c r="Q91">
        <v>23.3</v>
      </c>
      <c r="R91" t="s">
        <v>104</v>
      </c>
      <c r="S91">
        <v>32.5</v>
      </c>
      <c r="T91" t="s">
        <v>64</v>
      </c>
      <c r="U91">
        <v>999.9</v>
      </c>
      <c r="V91">
        <v>0</v>
      </c>
    </row>
    <row r="92" spans="1:22" x14ac:dyDescent="0.2">
      <c r="A92">
        <v>340090</v>
      </c>
      <c r="B92">
        <v>99999</v>
      </c>
      <c r="C92">
        <v>20120331</v>
      </c>
      <c r="D92">
        <v>35.299999999999997</v>
      </c>
      <c r="E92">
        <v>8</v>
      </c>
      <c r="F92">
        <v>30.1</v>
      </c>
      <c r="G92">
        <v>8</v>
      </c>
      <c r="H92">
        <v>992</v>
      </c>
      <c r="I92">
        <v>8</v>
      </c>
      <c r="J92">
        <v>962</v>
      </c>
      <c r="K92">
        <v>8</v>
      </c>
      <c r="L92">
        <v>5.0999999999999996</v>
      </c>
      <c r="M92">
        <v>8</v>
      </c>
      <c r="N92">
        <v>4.9000000000000004</v>
      </c>
      <c r="O92">
        <v>8</v>
      </c>
      <c r="P92">
        <v>9.6999999999999993</v>
      </c>
      <c r="Q92">
        <v>999.9</v>
      </c>
      <c r="R92">
        <v>42.6</v>
      </c>
      <c r="S92">
        <v>31.6</v>
      </c>
      <c r="T92" t="s">
        <v>105</v>
      </c>
      <c r="U92">
        <v>999.9</v>
      </c>
      <c r="V92">
        <v>11100</v>
      </c>
    </row>
    <row r="93" spans="1:22" x14ac:dyDescent="0.2">
      <c r="A93">
        <v>340090</v>
      </c>
      <c r="B93">
        <v>99999</v>
      </c>
      <c r="C93">
        <v>20120401</v>
      </c>
      <c r="D93">
        <v>33.200000000000003</v>
      </c>
      <c r="E93">
        <v>8</v>
      </c>
      <c r="F93">
        <v>29.9</v>
      </c>
      <c r="G93">
        <v>8</v>
      </c>
      <c r="H93">
        <v>990.5</v>
      </c>
      <c r="I93">
        <v>8</v>
      </c>
      <c r="J93">
        <v>960.5</v>
      </c>
      <c r="K93">
        <v>8</v>
      </c>
      <c r="L93">
        <v>3</v>
      </c>
      <c r="M93">
        <v>8</v>
      </c>
      <c r="N93">
        <v>6.8</v>
      </c>
      <c r="O93">
        <v>8</v>
      </c>
      <c r="P93">
        <v>9.6999999999999993</v>
      </c>
      <c r="Q93">
        <v>999.9</v>
      </c>
      <c r="R93">
        <v>38.700000000000003</v>
      </c>
      <c r="S93" t="s">
        <v>106</v>
      </c>
      <c r="T93" t="s">
        <v>107</v>
      </c>
      <c r="U93">
        <v>2</v>
      </c>
      <c r="V93">
        <v>1000</v>
      </c>
    </row>
    <row r="94" spans="1:22" x14ac:dyDescent="0.2">
      <c r="A94">
        <v>340090</v>
      </c>
      <c r="B94">
        <v>99999</v>
      </c>
      <c r="C94">
        <v>20120402</v>
      </c>
      <c r="D94">
        <v>31.3</v>
      </c>
      <c r="E94">
        <v>15</v>
      </c>
      <c r="F94">
        <v>24.6</v>
      </c>
      <c r="G94">
        <v>15</v>
      </c>
      <c r="H94">
        <v>1003.5</v>
      </c>
      <c r="I94">
        <v>8</v>
      </c>
      <c r="J94">
        <v>972.9</v>
      </c>
      <c r="K94">
        <v>8</v>
      </c>
      <c r="L94">
        <v>6.2</v>
      </c>
      <c r="M94">
        <v>15</v>
      </c>
      <c r="N94">
        <v>7.5</v>
      </c>
      <c r="O94">
        <v>15</v>
      </c>
      <c r="P94">
        <v>13.6</v>
      </c>
      <c r="Q94">
        <v>23.3</v>
      </c>
      <c r="R94">
        <v>36.9</v>
      </c>
      <c r="S94">
        <v>24.3</v>
      </c>
      <c r="T94" t="s">
        <v>55</v>
      </c>
      <c r="U94">
        <v>1.2</v>
      </c>
      <c r="V94">
        <v>11000</v>
      </c>
    </row>
    <row r="95" spans="1:22" x14ac:dyDescent="0.2">
      <c r="A95">
        <v>340090</v>
      </c>
      <c r="B95">
        <v>99999</v>
      </c>
      <c r="C95">
        <v>20120403</v>
      </c>
      <c r="D95">
        <v>35.700000000000003</v>
      </c>
      <c r="E95">
        <v>15</v>
      </c>
      <c r="F95">
        <v>25</v>
      </c>
      <c r="G95">
        <v>15</v>
      </c>
      <c r="H95">
        <v>1011.9</v>
      </c>
      <c r="I95">
        <v>8</v>
      </c>
      <c r="J95">
        <v>981.3</v>
      </c>
      <c r="K95">
        <v>8</v>
      </c>
      <c r="L95">
        <v>6.2</v>
      </c>
      <c r="M95">
        <v>15</v>
      </c>
      <c r="N95">
        <v>9.6999999999999993</v>
      </c>
      <c r="O95">
        <v>15</v>
      </c>
      <c r="P95">
        <v>13.6</v>
      </c>
      <c r="Q95">
        <v>23.3</v>
      </c>
      <c r="R95" t="s">
        <v>100</v>
      </c>
      <c r="S95">
        <v>30</v>
      </c>
      <c r="T95" t="s">
        <v>41</v>
      </c>
      <c r="U95">
        <v>999.9</v>
      </c>
      <c r="V95">
        <v>1000</v>
      </c>
    </row>
    <row r="96" spans="1:22" x14ac:dyDescent="0.2">
      <c r="A96">
        <v>340090</v>
      </c>
      <c r="B96">
        <v>99999</v>
      </c>
      <c r="C96">
        <v>20120404</v>
      </c>
      <c r="D96">
        <v>37.6</v>
      </c>
      <c r="E96">
        <v>15</v>
      </c>
      <c r="F96">
        <v>33.200000000000003</v>
      </c>
      <c r="G96">
        <v>15</v>
      </c>
      <c r="H96">
        <v>1019.8</v>
      </c>
      <c r="I96">
        <v>8</v>
      </c>
      <c r="J96">
        <v>989.1</v>
      </c>
      <c r="K96">
        <v>8</v>
      </c>
      <c r="L96">
        <v>5.4</v>
      </c>
      <c r="M96">
        <v>15</v>
      </c>
      <c r="N96">
        <v>5.8</v>
      </c>
      <c r="O96">
        <v>15</v>
      </c>
      <c r="P96">
        <v>11.7</v>
      </c>
      <c r="Q96">
        <v>999.9</v>
      </c>
      <c r="R96" t="s">
        <v>108</v>
      </c>
      <c r="S96" t="s">
        <v>99</v>
      </c>
      <c r="T96" t="s">
        <v>46</v>
      </c>
      <c r="U96">
        <v>999.9</v>
      </c>
      <c r="V96">
        <v>11000</v>
      </c>
    </row>
    <row r="97" spans="1:22" x14ac:dyDescent="0.2">
      <c r="A97">
        <v>340090</v>
      </c>
      <c r="B97">
        <v>99999</v>
      </c>
      <c r="C97">
        <v>20120405</v>
      </c>
      <c r="D97">
        <v>51.6</v>
      </c>
      <c r="E97">
        <v>15</v>
      </c>
      <c r="F97">
        <v>39.299999999999997</v>
      </c>
      <c r="G97">
        <v>15</v>
      </c>
      <c r="H97">
        <v>1012.2</v>
      </c>
      <c r="I97">
        <v>8</v>
      </c>
      <c r="J97">
        <v>982.4</v>
      </c>
      <c r="K97">
        <v>8</v>
      </c>
      <c r="L97">
        <v>6.6</v>
      </c>
      <c r="M97">
        <v>15</v>
      </c>
      <c r="N97">
        <v>9.6</v>
      </c>
      <c r="O97">
        <v>15</v>
      </c>
      <c r="P97">
        <v>13.6</v>
      </c>
      <c r="Q97">
        <v>23.3</v>
      </c>
      <c r="R97" t="s">
        <v>109</v>
      </c>
      <c r="S97">
        <v>37.4</v>
      </c>
      <c r="T97" t="s">
        <v>23</v>
      </c>
      <c r="U97">
        <v>999.9</v>
      </c>
      <c r="V97">
        <v>10000</v>
      </c>
    </row>
    <row r="98" spans="1:22" x14ac:dyDescent="0.2">
      <c r="A98">
        <v>340090</v>
      </c>
      <c r="B98">
        <v>99999</v>
      </c>
      <c r="C98">
        <v>20120406</v>
      </c>
      <c r="D98">
        <v>37.6</v>
      </c>
      <c r="E98">
        <v>15</v>
      </c>
      <c r="F98">
        <v>32.4</v>
      </c>
      <c r="G98">
        <v>15</v>
      </c>
      <c r="H98">
        <v>1014.8</v>
      </c>
      <c r="I98">
        <v>8</v>
      </c>
      <c r="J98">
        <v>984.2</v>
      </c>
      <c r="K98">
        <v>8</v>
      </c>
      <c r="L98">
        <v>5</v>
      </c>
      <c r="M98">
        <v>15</v>
      </c>
      <c r="N98">
        <v>5.2</v>
      </c>
      <c r="O98">
        <v>15</v>
      </c>
      <c r="P98">
        <v>9.6999999999999993</v>
      </c>
      <c r="Q98">
        <v>999.9</v>
      </c>
      <c r="R98" t="s">
        <v>110</v>
      </c>
      <c r="S98">
        <v>33.1</v>
      </c>
      <c r="T98" t="s">
        <v>46</v>
      </c>
      <c r="U98">
        <v>999.9</v>
      </c>
      <c r="V98">
        <v>10000</v>
      </c>
    </row>
    <row r="99" spans="1:22" x14ac:dyDescent="0.2">
      <c r="A99">
        <v>340090</v>
      </c>
      <c r="B99">
        <v>99999</v>
      </c>
      <c r="C99">
        <v>20120407</v>
      </c>
      <c r="D99">
        <v>46.6</v>
      </c>
      <c r="E99">
        <v>8</v>
      </c>
      <c r="F99">
        <v>41.9</v>
      </c>
      <c r="G99">
        <v>8</v>
      </c>
      <c r="H99">
        <v>1000.8</v>
      </c>
      <c r="I99">
        <v>8</v>
      </c>
      <c r="J99">
        <v>971.3</v>
      </c>
      <c r="K99">
        <v>8</v>
      </c>
      <c r="L99">
        <v>3.7</v>
      </c>
      <c r="M99">
        <v>8</v>
      </c>
      <c r="N99">
        <v>5.3</v>
      </c>
      <c r="O99">
        <v>8</v>
      </c>
      <c r="P99">
        <v>7.8</v>
      </c>
      <c r="Q99">
        <v>999.9</v>
      </c>
      <c r="R99">
        <v>59.7</v>
      </c>
      <c r="S99">
        <v>33.1</v>
      </c>
      <c r="T99" t="s">
        <v>46</v>
      </c>
      <c r="U99">
        <v>999.9</v>
      </c>
      <c r="V99">
        <v>10000</v>
      </c>
    </row>
    <row r="100" spans="1:22" x14ac:dyDescent="0.2">
      <c r="A100">
        <v>340090</v>
      </c>
      <c r="B100">
        <v>99999</v>
      </c>
      <c r="C100">
        <v>20120408</v>
      </c>
      <c r="D100">
        <v>46.7</v>
      </c>
      <c r="E100">
        <v>8</v>
      </c>
      <c r="F100">
        <v>41.5</v>
      </c>
      <c r="G100">
        <v>8</v>
      </c>
      <c r="H100">
        <v>999.5</v>
      </c>
      <c r="I100">
        <v>8</v>
      </c>
      <c r="J100">
        <v>970</v>
      </c>
      <c r="K100">
        <v>8</v>
      </c>
      <c r="L100">
        <v>3.9</v>
      </c>
      <c r="M100">
        <v>8</v>
      </c>
      <c r="N100">
        <v>3.4</v>
      </c>
      <c r="O100">
        <v>8</v>
      </c>
      <c r="P100">
        <v>5.8</v>
      </c>
      <c r="Q100">
        <v>999.9</v>
      </c>
      <c r="R100">
        <v>50.4</v>
      </c>
      <c r="S100" t="s">
        <v>111</v>
      </c>
      <c r="T100" t="s">
        <v>46</v>
      </c>
      <c r="U100">
        <v>999.9</v>
      </c>
      <c r="V100">
        <v>100000</v>
      </c>
    </row>
    <row r="101" spans="1:22" x14ac:dyDescent="0.2">
      <c r="A101">
        <v>340090</v>
      </c>
      <c r="B101">
        <v>99999</v>
      </c>
      <c r="C101">
        <v>20120409</v>
      </c>
      <c r="D101">
        <v>53.2</v>
      </c>
      <c r="E101">
        <v>15</v>
      </c>
      <c r="F101">
        <v>47.8</v>
      </c>
      <c r="G101">
        <v>15</v>
      </c>
      <c r="H101">
        <v>998.1</v>
      </c>
      <c r="I101">
        <v>8</v>
      </c>
      <c r="J101">
        <v>968.9</v>
      </c>
      <c r="K101">
        <v>8</v>
      </c>
      <c r="L101">
        <v>4</v>
      </c>
      <c r="M101">
        <v>15</v>
      </c>
      <c r="N101">
        <v>8.9</v>
      </c>
      <c r="O101">
        <v>15</v>
      </c>
      <c r="P101">
        <v>15.5</v>
      </c>
      <c r="Q101">
        <v>999.9</v>
      </c>
      <c r="R101">
        <v>62.8</v>
      </c>
      <c r="S101">
        <v>41</v>
      </c>
      <c r="T101" t="s">
        <v>23</v>
      </c>
      <c r="U101">
        <v>999.9</v>
      </c>
      <c r="V101">
        <v>110010</v>
      </c>
    </row>
    <row r="102" spans="1:22" x14ac:dyDescent="0.2">
      <c r="A102">
        <v>340090</v>
      </c>
      <c r="B102">
        <v>99999</v>
      </c>
      <c r="C102">
        <v>20120410</v>
      </c>
      <c r="D102">
        <v>42.8</v>
      </c>
      <c r="E102">
        <v>15</v>
      </c>
      <c r="F102">
        <v>42.1</v>
      </c>
      <c r="G102">
        <v>15</v>
      </c>
      <c r="H102">
        <v>1007.5</v>
      </c>
      <c r="I102">
        <v>8</v>
      </c>
      <c r="J102">
        <v>977.5</v>
      </c>
      <c r="K102">
        <v>8</v>
      </c>
      <c r="L102">
        <v>1.4</v>
      </c>
      <c r="M102">
        <v>15</v>
      </c>
      <c r="N102">
        <v>4.8</v>
      </c>
      <c r="O102">
        <v>15</v>
      </c>
      <c r="P102">
        <v>7.8</v>
      </c>
      <c r="Q102">
        <v>999.9</v>
      </c>
      <c r="R102" t="s">
        <v>112</v>
      </c>
      <c r="S102" t="s">
        <v>113</v>
      </c>
      <c r="T102" t="s">
        <v>97</v>
      </c>
      <c r="U102">
        <v>999.9</v>
      </c>
      <c r="V102">
        <v>110000</v>
      </c>
    </row>
    <row r="103" spans="1:22" x14ac:dyDescent="0.2">
      <c r="A103">
        <v>340090</v>
      </c>
      <c r="B103">
        <v>99999</v>
      </c>
      <c r="C103">
        <v>20120411</v>
      </c>
      <c r="D103">
        <v>42.5</v>
      </c>
      <c r="E103">
        <v>14</v>
      </c>
      <c r="F103">
        <v>38.4</v>
      </c>
      <c r="G103">
        <v>14</v>
      </c>
      <c r="H103">
        <v>1012.3</v>
      </c>
      <c r="I103">
        <v>8</v>
      </c>
      <c r="J103">
        <v>982</v>
      </c>
      <c r="K103">
        <v>8</v>
      </c>
      <c r="L103">
        <v>3.9</v>
      </c>
      <c r="M103">
        <v>14</v>
      </c>
      <c r="N103">
        <v>3.3</v>
      </c>
      <c r="O103">
        <v>14</v>
      </c>
      <c r="P103">
        <v>7.8</v>
      </c>
      <c r="Q103">
        <v>999.9</v>
      </c>
      <c r="R103" t="s">
        <v>114</v>
      </c>
      <c r="S103" t="s">
        <v>89</v>
      </c>
      <c r="T103" t="s">
        <v>23</v>
      </c>
      <c r="U103">
        <v>999.9</v>
      </c>
      <c r="V103">
        <v>110000</v>
      </c>
    </row>
    <row r="104" spans="1:22" x14ac:dyDescent="0.2">
      <c r="A104">
        <v>340090</v>
      </c>
      <c r="B104">
        <v>99999</v>
      </c>
      <c r="C104">
        <v>20120412</v>
      </c>
      <c r="D104">
        <v>42.3</v>
      </c>
      <c r="E104">
        <v>15</v>
      </c>
      <c r="F104">
        <v>38.1</v>
      </c>
      <c r="G104">
        <v>15</v>
      </c>
      <c r="H104">
        <v>1011.4</v>
      </c>
      <c r="I104">
        <v>8</v>
      </c>
      <c r="J104">
        <v>981.3</v>
      </c>
      <c r="K104">
        <v>8</v>
      </c>
      <c r="L104">
        <v>5.0999999999999996</v>
      </c>
      <c r="M104">
        <v>15</v>
      </c>
      <c r="N104">
        <v>3.5</v>
      </c>
      <c r="O104">
        <v>15</v>
      </c>
      <c r="P104">
        <v>7.8</v>
      </c>
      <c r="Q104">
        <v>999.9</v>
      </c>
      <c r="R104" t="s">
        <v>101</v>
      </c>
      <c r="S104" t="s">
        <v>36</v>
      </c>
      <c r="T104" t="s">
        <v>46</v>
      </c>
      <c r="U104">
        <v>999.9</v>
      </c>
      <c r="V104">
        <v>10000</v>
      </c>
    </row>
    <row r="105" spans="1:22" x14ac:dyDescent="0.2">
      <c r="A105">
        <v>340090</v>
      </c>
      <c r="B105">
        <v>99999</v>
      </c>
      <c r="C105">
        <v>20120413</v>
      </c>
      <c r="D105">
        <v>48.1</v>
      </c>
      <c r="E105">
        <v>15</v>
      </c>
      <c r="F105">
        <v>37.9</v>
      </c>
      <c r="G105">
        <v>15</v>
      </c>
      <c r="H105">
        <v>1005.2</v>
      </c>
      <c r="I105">
        <v>8</v>
      </c>
      <c r="J105">
        <v>975.6</v>
      </c>
      <c r="K105">
        <v>7</v>
      </c>
      <c r="L105">
        <v>4.4000000000000004</v>
      </c>
      <c r="M105">
        <v>15</v>
      </c>
      <c r="N105">
        <v>8.4</v>
      </c>
      <c r="O105">
        <v>15</v>
      </c>
      <c r="P105">
        <v>15.5</v>
      </c>
      <c r="Q105">
        <v>23.3</v>
      </c>
      <c r="R105">
        <v>58.3</v>
      </c>
      <c r="S105">
        <v>39.4</v>
      </c>
      <c r="T105" t="s">
        <v>46</v>
      </c>
      <c r="U105">
        <v>999.9</v>
      </c>
      <c r="V105">
        <v>100000</v>
      </c>
    </row>
    <row r="106" spans="1:22" x14ac:dyDescent="0.2">
      <c r="A106">
        <v>340090</v>
      </c>
      <c r="B106">
        <v>99999</v>
      </c>
      <c r="C106">
        <v>20120414</v>
      </c>
      <c r="D106">
        <v>56.5</v>
      </c>
      <c r="E106">
        <v>8</v>
      </c>
      <c r="F106">
        <v>38.200000000000003</v>
      </c>
      <c r="G106">
        <v>8</v>
      </c>
      <c r="H106">
        <v>1009.6</v>
      </c>
      <c r="I106">
        <v>8</v>
      </c>
      <c r="J106">
        <v>980.3</v>
      </c>
      <c r="K106">
        <v>8</v>
      </c>
      <c r="L106">
        <v>6.2</v>
      </c>
      <c r="M106">
        <v>8</v>
      </c>
      <c r="N106">
        <v>5.3</v>
      </c>
      <c r="O106">
        <v>8</v>
      </c>
      <c r="P106">
        <v>7.8</v>
      </c>
      <c r="Q106">
        <v>999.9</v>
      </c>
      <c r="R106">
        <v>65.3</v>
      </c>
      <c r="S106">
        <v>44.4</v>
      </c>
      <c r="T106" t="s">
        <v>64</v>
      </c>
      <c r="U106">
        <v>999.9</v>
      </c>
      <c r="V106">
        <v>0</v>
      </c>
    </row>
    <row r="107" spans="1:22" x14ac:dyDescent="0.2">
      <c r="A107">
        <v>340090</v>
      </c>
      <c r="B107">
        <v>99999</v>
      </c>
      <c r="C107">
        <v>20120415</v>
      </c>
      <c r="D107">
        <v>60.6</v>
      </c>
      <c r="E107">
        <v>8</v>
      </c>
      <c r="F107">
        <v>42.5</v>
      </c>
      <c r="G107">
        <v>8</v>
      </c>
      <c r="H107">
        <v>1008.8</v>
      </c>
      <c r="I107">
        <v>8</v>
      </c>
      <c r="J107">
        <v>979.8</v>
      </c>
      <c r="K107">
        <v>8</v>
      </c>
      <c r="L107">
        <v>6.2</v>
      </c>
      <c r="M107">
        <v>8</v>
      </c>
      <c r="N107">
        <v>7</v>
      </c>
      <c r="O107">
        <v>8</v>
      </c>
      <c r="P107">
        <v>11.7</v>
      </c>
      <c r="Q107">
        <v>999.9</v>
      </c>
      <c r="R107">
        <v>70.7</v>
      </c>
      <c r="S107">
        <v>50.7</v>
      </c>
      <c r="T107" t="s">
        <v>23</v>
      </c>
      <c r="U107">
        <v>999.9</v>
      </c>
      <c r="V107">
        <v>10000</v>
      </c>
    </row>
    <row r="108" spans="1:22" x14ac:dyDescent="0.2">
      <c r="A108">
        <v>340090</v>
      </c>
      <c r="B108">
        <v>99999</v>
      </c>
      <c r="C108">
        <v>20120416</v>
      </c>
      <c r="D108">
        <v>60.9</v>
      </c>
      <c r="E108">
        <v>15</v>
      </c>
      <c r="F108">
        <v>46.9</v>
      </c>
      <c r="G108">
        <v>15</v>
      </c>
      <c r="H108">
        <v>1007.3</v>
      </c>
      <c r="I108">
        <v>8</v>
      </c>
      <c r="J108">
        <v>978.3</v>
      </c>
      <c r="K108">
        <v>8</v>
      </c>
      <c r="L108">
        <v>6.3</v>
      </c>
      <c r="M108">
        <v>15</v>
      </c>
      <c r="N108">
        <v>8.1999999999999993</v>
      </c>
      <c r="O108">
        <v>15</v>
      </c>
      <c r="P108">
        <v>13.6</v>
      </c>
      <c r="Q108">
        <v>999.9</v>
      </c>
      <c r="R108">
        <v>68.7</v>
      </c>
      <c r="S108">
        <v>51.8</v>
      </c>
      <c r="T108" t="s">
        <v>28</v>
      </c>
      <c r="U108">
        <v>999.9</v>
      </c>
      <c r="V108">
        <v>10000</v>
      </c>
    </row>
    <row r="109" spans="1:22" x14ac:dyDescent="0.2">
      <c r="A109">
        <v>340090</v>
      </c>
      <c r="B109">
        <v>99999</v>
      </c>
      <c r="C109">
        <v>20120417</v>
      </c>
      <c r="D109">
        <v>58.5</v>
      </c>
      <c r="E109">
        <v>15</v>
      </c>
      <c r="F109">
        <v>46.4</v>
      </c>
      <c r="G109">
        <v>15</v>
      </c>
      <c r="H109">
        <v>1008.6</v>
      </c>
      <c r="I109">
        <v>8</v>
      </c>
      <c r="J109">
        <v>979.6</v>
      </c>
      <c r="K109">
        <v>8</v>
      </c>
      <c r="L109">
        <v>6.4</v>
      </c>
      <c r="M109">
        <v>15</v>
      </c>
      <c r="N109">
        <v>7.5</v>
      </c>
      <c r="O109">
        <v>15</v>
      </c>
      <c r="P109">
        <v>15.5</v>
      </c>
      <c r="Q109">
        <v>25.3</v>
      </c>
      <c r="R109" t="s">
        <v>115</v>
      </c>
      <c r="S109" t="s">
        <v>101</v>
      </c>
      <c r="T109" t="s">
        <v>105</v>
      </c>
      <c r="U109">
        <v>999.9</v>
      </c>
      <c r="V109">
        <v>10</v>
      </c>
    </row>
    <row r="110" spans="1:22" x14ac:dyDescent="0.2">
      <c r="A110">
        <v>340090</v>
      </c>
      <c r="B110">
        <v>99999</v>
      </c>
      <c r="C110">
        <v>20120418</v>
      </c>
      <c r="D110">
        <v>56.5</v>
      </c>
      <c r="E110">
        <v>15</v>
      </c>
      <c r="F110">
        <v>50.3</v>
      </c>
      <c r="G110">
        <v>15</v>
      </c>
      <c r="H110">
        <v>1006.7</v>
      </c>
      <c r="I110">
        <v>8</v>
      </c>
      <c r="J110">
        <v>977.4</v>
      </c>
      <c r="K110">
        <v>8</v>
      </c>
      <c r="L110">
        <v>6.1</v>
      </c>
      <c r="M110">
        <v>14</v>
      </c>
      <c r="N110">
        <v>6.9</v>
      </c>
      <c r="O110">
        <v>15</v>
      </c>
      <c r="P110">
        <v>13.6</v>
      </c>
      <c r="Q110">
        <v>19.399999999999999</v>
      </c>
      <c r="R110" t="s">
        <v>116</v>
      </c>
      <c r="S110">
        <v>49.5</v>
      </c>
      <c r="T110" t="s">
        <v>117</v>
      </c>
      <c r="U110">
        <v>999.9</v>
      </c>
      <c r="V110">
        <v>10000</v>
      </c>
    </row>
    <row r="111" spans="1:22" x14ac:dyDescent="0.2">
      <c r="A111">
        <v>340090</v>
      </c>
      <c r="B111">
        <v>99999</v>
      </c>
      <c r="C111">
        <v>20120419</v>
      </c>
      <c r="D111">
        <v>57.8</v>
      </c>
      <c r="E111">
        <v>15</v>
      </c>
      <c r="F111">
        <v>48.5</v>
      </c>
      <c r="G111">
        <v>15</v>
      </c>
      <c r="H111">
        <v>1005.2</v>
      </c>
      <c r="I111">
        <v>8</v>
      </c>
      <c r="J111">
        <v>976</v>
      </c>
      <c r="K111">
        <v>8</v>
      </c>
      <c r="L111">
        <v>4.7</v>
      </c>
      <c r="M111">
        <v>15</v>
      </c>
      <c r="N111">
        <v>6.3</v>
      </c>
      <c r="O111">
        <v>15</v>
      </c>
      <c r="P111">
        <v>13.6</v>
      </c>
      <c r="Q111">
        <v>999.9</v>
      </c>
      <c r="R111">
        <v>68</v>
      </c>
      <c r="S111" t="s">
        <v>110</v>
      </c>
      <c r="T111" t="s">
        <v>64</v>
      </c>
      <c r="U111">
        <v>999.9</v>
      </c>
      <c r="V111">
        <v>100000</v>
      </c>
    </row>
    <row r="112" spans="1:22" x14ac:dyDescent="0.2">
      <c r="A112">
        <v>340090</v>
      </c>
      <c r="B112">
        <v>99999</v>
      </c>
      <c r="C112">
        <v>20120420</v>
      </c>
      <c r="D112">
        <v>55.5</v>
      </c>
      <c r="E112">
        <v>14</v>
      </c>
      <c r="F112">
        <v>47.9</v>
      </c>
      <c r="G112">
        <v>14</v>
      </c>
      <c r="H112">
        <v>1004.8</v>
      </c>
      <c r="I112">
        <v>8</v>
      </c>
      <c r="J112">
        <v>975.6</v>
      </c>
      <c r="K112">
        <v>8</v>
      </c>
      <c r="L112">
        <v>6.6</v>
      </c>
      <c r="M112">
        <v>14</v>
      </c>
      <c r="N112">
        <v>8</v>
      </c>
      <c r="O112">
        <v>14</v>
      </c>
      <c r="P112">
        <v>13.6</v>
      </c>
      <c r="Q112">
        <v>23.3</v>
      </c>
      <c r="R112">
        <v>60.3</v>
      </c>
      <c r="S112" t="s">
        <v>118</v>
      </c>
      <c r="T112" t="s">
        <v>46</v>
      </c>
      <c r="U112">
        <v>999.9</v>
      </c>
      <c r="V112">
        <v>0</v>
      </c>
    </row>
    <row r="113" spans="1:22" x14ac:dyDescent="0.2">
      <c r="A113">
        <v>340090</v>
      </c>
      <c r="B113">
        <v>99999</v>
      </c>
      <c r="C113">
        <v>20120421</v>
      </c>
      <c r="D113">
        <v>59.3</v>
      </c>
      <c r="E113">
        <v>8</v>
      </c>
      <c r="F113">
        <v>43.4</v>
      </c>
      <c r="G113">
        <v>8</v>
      </c>
      <c r="H113">
        <v>1008.2</v>
      </c>
      <c r="I113">
        <v>8</v>
      </c>
      <c r="J113">
        <v>979.1</v>
      </c>
      <c r="K113">
        <v>8</v>
      </c>
      <c r="L113">
        <v>6.2</v>
      </c>
      <c r="M113">
        <v>8</v>
      </c>
      <c r="N113">
        <v>3.6</v>
      </c>
      <c r="O113">
        <v>8</v>
      </c>
      <c r="P113">
        <v>7.8</v>
      </c>
      <c r="Q113">
        <v>999.9</v>
      </c>
      <c r="R113">
        <v>69.099999999999994</v>
      </c>
      <c r="S113">
        <v>45.5</v>
      </c>
      <c r="T113" t="s">
        <v>54</v>
      </c>
      <c r="U113">
        <v>999.9</v>
      </c>
      <c r="V113">
        <v>10000</v>
      </c>
    </row>
    <row r="114" spans="1:22" x14ac:dyDescent="0.2">
      <c r="A114">
        <v>340090</v>
      </c>
      <c r="B114">
        <v>99999</v>
      </c>
      <c r="C114">
        <v>20120422</v>
      </c>
      <c r="D114">
        <v>59.3</v>
      </c>
      <c r="E114">
        <v>8</v>
      </c>
      <c r="F114">
        <v>44.4</v>
      </c>
      <c r="G114">
        <v>8</v>
      </c>
      <c r="H114">
        <v>1008.1</v>
      </c>
      <c r="I114">
        <v>8</v>
      </c>
      <c r="J114">
        <v>979</v>
      </c>
      <c r="K114">
        <v>8</v>
      </c>
      <c r="L114">
        <v>6.2</v>
      </c>
      <c r="M114">
        <v>8</v>
      </c>
      <c r="N114">
        <v>4.5999999999999996</v>
      </c>
      <c r="O114">
        <v>8</v>
      </c>
      <c r="P114">
        <v>7.8</v>
      </c>
      <c r="Q114">
        <v>999.9</v>
      </c>
      <c r="R114">
        <v>67.5</v>
      </c>
      <c r="S114">
        <v>52.3</v>
      </c>
      <c r="T114" t="s">
        <v>46</v>
      </c>
      <c r="U114">
        <v>999.9</v>
      </c>
      <c r="V114">
        <v>0</v>
      </c>
    </row>
    <row r="115" spans="1:22" x14ac:dyDescent="0.2">
      <c r="A115">
        <v>340090</v>
      </c>
      <c r="B115">
        <v>99999</v>
      </c>
      <c r="C115">
        <v>20120423</v>
      </c>
      <c r="D115">
        <v>58.9</v>
      </c>
      <c r="E115">
        <v>15</v>
      </c>
      <c r="F115">
        <v>46.7</v>
      </c>
      <c r="G115">
        <v>15</v>
      </c>
      <c r="H115">
        <v>1010.6</v>
      </c>
      <c r="I115">
        <v>8</v>
      </c>
      <c r="J115">
        <v>981.3</v>
      </c>
      <c r="K115">
        <v>8</v>
      </c>
      <c r="L115">
        <v>6.6</v>
      </c>
      <c r="M115">
        <v>15</v>
      </c>
      <c r="N115">
        <v>7</v>
      </c>
      <c r="O115">
        <v>15</v>
      </c>
      <c r="P115">
        <v>15.5</v>
      </c>
      <c r="Q115">
        <v>999.9</v>
      </c>
      <c r="R115" t="s">
        <v>119</v>
      </c>
      <c r="S115" t="s">
        <v>101</v>
      </c>
      <c r="T115" t="s">
        <v>64</v>
      </c>
      <c r="U115">
        <v>999.9</v>
      </c>
      <c r="V115">
        <v>0</v>
      </c>
    </row>
    <row r="116" spans="1:22" x14ac:dyDescent="0.2">
      <c r="A116">
        <v>340090</v>
      </c>
      <c r="B116">
        <v>99999</v>
      </c>
      <c r="C116">
        <v>20120424</v>
      </c>
      <c r="D116">
        <v>63.2</v>
      </c>
      <c r="E116">
        <v>15</v>
      </c>
      <c r="F116">
        <v>42.7</v>
      </c>
      <c r="G116">
        <v>15</v>
      </c>
      <c r="H116">
        <v>1013.3</v>
      </c>
      <c r="I116">
        <v>8</v>
      </c>
      <c r="J116">
        <v>984.3</v>
      </c>
      <c r="K116">
        <v>8</v>
      </c>
      <c r="L116">
        <v>6.4</v>
      </c>
      <c r="M116">
        <v>15</v>
      </c>
      <c r="N116">
        <v>7.6</v>
      </c>
      <c r="O116">
        <v>15</v>
      </c>
      <c r="P116">
        <v>15.5</v>
      </c>
      <c r="Q116">
        <v>999.9</v>
      </c>
      <c r="R116">
        <v>72.099999999999994</v>
      </c>
      <c r="S116">
        <v>49.5</v>
      </c>
      <c r="T116" t="s">
        <v>64</v>
      </c>
      <c r="U116">
        <v>999.9</v>
      </c>
      <c r="V116">
        <v>0</v>
      </c>
    </row>
    <row r="117" spans="1:22" x14ac:dyDescent="0.2">
      <c r="A117">
        <v>340090</v>
      </c>
      <c r="B117">
        <v>99999</v>
      </c>
      <c r="C117">
        <v>20120425</v>
      </c>
      <c r="D117">
        <v>65.599999999999994</v>
      </c>
      <c r="E117">
        <v>14</v>
      </c>
      <c r="F117">
        <v>40.799999999999997</v>
      </c>
      <c r="G117">
        <v>14</v>
      </c>
      <c r="H117">
        <v>1015.8</v>
      </c>
      <c r="I117">
        <v>8</v>
      </c>
      <c r="J117">
        <v>986.8</v>
      </c>
      <c r="K117">
        <v>8</v>
      </c>
      <c r="L117">
        <v>6.4</v>
      </c>
      <c r="M117">
        <v>14</v>
      </c>
      <c r="N117">
        <v>8.6999999999999993</v>
      </c>
      <c r="O117">
        <v>14</v>
      </c>
      <c r="P117">
        <v>13.6</v>
      </c>
      <c r="Q117">
        <v>23.3</v>
      </c>
      <c r="R117" t="s">
        <v>120</v>
      </c>
      <c r="S117" t="s">
        <v>98</v>
      </c>
      <c r="T117" t="s">
        <v>64</v>
      </c>
      <c r="U117">
        <v>999.9</v>
      </c>
      <c r="V117">
        <v>0</v>
      </c>
    </row>
    <row r="118" spans="1:22" x14ac:dyDescent="0.2">
      <c r="A118">
        <v>340090</v>
      </c>
      <c r="B118">
        <v>99999</v>
      </c>
      <c r="C118">
        <v>20120426</v>
      </c>
      <c r="D118">
        <v>67.5</v>
      </c>
      <c r="E118">
        <v>14</v>
      </c>
      <c r="F118">
        <v>42.8</v>
      </c>
      <c r="G118">
        <v>14</v>
      </c>
      <c r="H118">
        <v>1017.7</v>
      </c>
      <c r="I118">
        <v>8</v>
      </c>
      <c r="J118">
        <v>988.8</v>
      </c>
      <c r="K118">
        <v>8</v>
      </c>
      <c r="L118">
        <v>6.3</v>
      </c>
      <c r="M118">
        <v>14</v>
      </c>
      <c r="N118">
        <v>6.9</v>
      </c>
      <c r="O118">
        <v>14</v>
      </c>
      <c r="P118">
        <v>15.5</v>
      </c>
      <c r="Q118">
        <v>21.4</v>
      </c>
      <c r="R118" t="s">
        <v>121</v>
      </c>
      <c r="S118" t="s">
        <v>98</v>
      </c>
      <c r="T118" t="s">
        <v>64</v>
      </c>
      <c r="U118">
        <v>999.9</v>
      </c>
      <c r="V118">
        <v>0</v>
      </c>
    </row>
    <row r="119" spans="1:22" x14ac:dyDescent="0.2">
      <c r="A119">
        <v>340090</v>
      </c>
      <c r="B119">
        <v>99999</v>
      </c>
      <c r="C119">
        <v>20120427</v>
      </c>
      <c r="D119">
        <v>64.099999999999994</v>
      </c>
      <c r="E119">
        <v>15</v>
      </c>
      <c r="F119">
        <v>46.7</v>
      </c>
      <c r="G119">
        <v>15</v>
      </c>
      <c r="H119">
        <v>1022</v>
      </c>
      <c r="I119">
        <v>8</v>
      </c>
      <c r="J119">
        <v>992.8</v>
      </c>
      <c r="K119">
        <v>8</v>
      </c>
      <c r="L119">
        <v>6.4</v>
      </c>
      <c r="M119">
        <v>15</v>
      </c>
      <c r="N119">
        <v>4.3</v>
      </c>
      <c r="O119">
        <v>15</v>
      </c>
      <c r="P119">
        <v>7.8</v>
      </c>
      <c r="Q119">
        <v>999.9</v>
      </c>
      <c r="R119" t="s">
        <v>122</v>
      </c>
      <c r="S119" t="s">
        <v>114</v>
      </c>
      <c r="T119" t="s">
        <v>64</v>
      </c>
      <c r="U119">
        <v>999.9</v>
      </c>
      <c r="V119">
        <v>0</v>
      </c>
    </row>
    <row r="120" spans="1:22" x14ac:dyDescent="0.2">
      <c r="A120">
        <v>340090</v>
      </c>
      <c r="B120">
        <v>99999</v>
      </c>
      <c r="C120">
        <v>20120428</v>
      </c>
      <c r="D120">
        <v>66.5</v>
      </c>
      <c r="E120">
        <v>14</v>
      </c>
      <c r="F120">
        <v>43.9</v>
      </c>
      <c r="G120">
        <v>14</v>
      </c>
      <c r="H120">
        <v>1023.2</v>
      </c>
      <c r="I120">
        <v>8</v>
      </c>
      <c r="J120">
        <v>994.1</v>
      </c>
      <c r="K120">
        <v>8</v>
      </c>
      <c r="L120">
        <v>6.2</v>
      </c>
      <c r="M120">
        <v>14</v>
      </c>
      <c r="N120">
        <v>3.3</v>
      </c>
      <c r="O120">
        <v>14</v>
      </c>
      <c r="P120">
        <v>9.6999999999999993</v>
      </c>
      <c r="Q120">
        <v>999.9</v>
      </c>
      <c r="R120">
        <v>77.2</v>
      </c>
      <c r="S120" t="s">
        <v>101</v>
      </c>
      <c r="T120" t="s">
        <v>64</v>
      </c>
      <c r="U120">
        <v>999.9</v>
      </c>
      <c r="V120">
        <v>0</v>
      </c>
    </row>
    <row r="121" spans="1:22" x14ac:dyDescent="0.2">
      <c r="A121">
        <v>340090</v>
      </c>
      <c r="B121">
        <v>99999</v>
      </c>
      <c r="C121">
        <v>20120429</v>
      </c>
      <c r="D121">
        <v>72</v>
      </c>
      <c r="E121">
        <v>8</v>
      </c>
      <c r="F121">
        <v>45.8</v>
      </c>
      <c r="G121">
        <v>8</v>
      </c>
      <c r="H121">
        <v>1019.1</v>
      </c>
      <c r="I121">
        <v>8</v>
      </c>
      <c r="J121">
        <v>990.4</v>
      </c>
      <c r="K121">
        <v>8</v>
      </c>
      <c r="L121">
        <v>6.2</v>
      </c>
      <c r="M121">
        <v>8</v>
      </c>
      <c r="N121">
        <v>3.9</v>
      </c>
      <c r="O121">
        <v>8</v>
      </c>
      <c r="P121">
        <v>7.8</v>
      </c>
      <c r="Q121">
        <v>999.9</v>
      </c>
      <c r="R121">
        <v>82.6</v>
      </c>
      <c r="S121">
        <v>60.1</v>
      </c>
      <c r="T121" t="s">
        <v>64</v>
      </c>
      <c r="U121">
        <v>999.9</v>
      </c>
      <c r="V121">
        <v>0</v>
      </c>
    </row>
    <row r="122" spans="1:22" x14ac:dyDescent="0.2">
      <c r="A122">
        <v>340090</v>
      </c>
      <c r="B122">
        <v>99999</v>
      </c>
      <c r="C122">
        <v>20120430</v>
      </c>
      <c r="D122">
        <v>60.6</v>
      </c>
      <c r="E122">
        <v>8</v>
      </c>
      <c r="F122">
        <v>43.1</v>
      </c>
      <c r="G122">
        <v>8</v>
      </c>
      <c r="H122">
        <v>1016.1</v>
      </c>
      <c r="I122">
        <v>8</v>
      </c>
      <c r="J122">
        <v>986.8</v>
      </c>
      <c r="K122">
        <v>8</v>
      </c>
      <c r="L122">
        <v>6.2</v>
      </c>
      <c r="M122">
        <v>8</v>
      </c>
      <c r="N122">
        <v>3.6</v>
      </c>
      <c r="O122">
        <v>8</v>
      </c>
      <c r="P122">
        <v>5.8</v>
      </c>
      <c r="Q122">
        <v>999.9</v>
      </c>
      <c r="R122">
        <v>72</v>
      </c>
      <c r="S122" t="s">
        <v>123</v>
      </c>
      <c r="T122" t="s">
        <v>64</v>
      </c>
      <c r="U122">
        <v>999.9</v>
      </c>
      <c r="V122">
        <v>0</v>
      </c>
    </row>
    <row r="123" spans="1:22" x14ac:dyDescent="0.2">
      <c r="A123">
        <v>340090</v>
      </c>
      <c r="B123">
        <v>99999</v>
      </c>
      <c r="C123">
        <v>20120501</v>
      </c>
      <c r="D123">
        <v>61.1</v>
      </c>
      <c r="E123">
        <v>8</v>
      </c>
      <c r="F123">
        <v>42.1</v>
      </c>
      <c r="G123">
        <v>8</v>
      </c>
      <c r="H123">
        <v>1014.8</v>
      </c>
      <c r="I123">
        <v>8</v>
      </c>
      <c r="J123">
        <v>985.7</v>
      </c>
      <c r="K123">
        <v>8</v>
      </c>
      <c r="L123">
        <v>6.2</v>
      </c>
      <c r="M123">
        <v>8</v>
      </c>
      <c r="N123">
        <v>5.8</v>
      </c>
      <c r="O123">
        <v>8</v>
      </c>
      <c r="P123">
        <v>7.8</v>
      </c>
      <c r="Q123">
        <v>999.9</v>
      </c>
      <c r="R123">
        <v>75.400000000000006</v>
      </c>
      <c r="S123">
        <v>46</v>
      </c>
      <c r="T123" t="s">
        <v>64</v>
      </c>
      <c r="U123">
        <v>999.9</v>
      </c>
      <c r="V123">
        <v>0</v>
      </c>
    </row>
    <row r="124" spans="1:22" x14ac:dyDescent="0.2">
      <c r="A124">
        <v>340090</v>
      </c>
      <c r="B124">
        <v>99999</v>
      </c>
      <c r="C124">
        <v>20120502</v>
      </c>
      <c r="D124">
        <v>53</v>
      </c>
      <c r="E124">
        <v>15</v>
      </c>
      <c r="F124">
        <v>26.5</v>
      </c>
      <c r="G124">
        <v>15</v>
      </c>
      <c r="H124">
        <v>1016.6</v>
      </c>
      <c r="I124">
        <v>8</v>
      </c>
      <c r="J124">
        <v>986.8</v>
      </c>
      <c r="K124">
        <v>8</v>
      </c>
      <c r="L124">
        <v>6.2</v>
      </c>
      <c r="M124">
        <v>15</v>
      </c>
      <c r="N124">
        <v>7.3</v>
      </c>
      <c r="O124">
        <v>15</v>
      </c>
      <c r="P124">
        <v>15.5</v>
      </c>
      <c r="Q124">
        <v>999.9</v>
      </c>
      <c r="R124">
        <v>63.3</v>
      </c>
      <c r="S124">
        <v>42.3</v>
      </c>
      <c r="T124" t="s">
        <v>64</v>
      </c>
      <c r="U124">
        <v>999.9</v>
      </c>
      <c r="V124">
        <v>0</v>
      </c>
    </row>
    <row r="125" spans="1:22" x14ac:dyDescent="0.2">
      <c r="A125">
        <v>340090</v>
      </c>
      <c r="B125">
        <v>99999</v>
      </c>
      <c r="C125">
        <v>20120503</v>
      </c>
      <c r="D125">
        <v>60.3</v>
      </c>
      <c r="E125">
        <v>14</v>
      </c>
      <c r="F125">
        <v>33.1</v>
      </c>
      <c r="G125">
        <v>14</v>
      </c>
      <c r="H125">
        <v>1009.7</v>
      </c>
      <c r="I125">
        <v>8</v>
      </c>
      <c r="J125">
        <v>980.5</v>
      </c>
      <c r="K125">
        <v>8</v>
      </c>
      <c r="L125">
        <v>6.2</v>
      </c>
      <c r="M125">
        <v>14</v>
      </c>
      <c r="N125">
        <v>5.0999999999999996</v>
      </c>
      <c r="O125">
        <v>14</v>
      </c>
      <c r="P125">
        <v>13.6</v>
      </c>
      <c r="Q125">
        <v>999.9</v>
      </c>
      <c r="R125" t="s">
        <v>120</v>
      </c>
      <c r="S125">
        <v>43.5</v>
      </c>
      <c r="T125" t="s">
        <v>64</v>
      </c>
      <c r="U125">
        <v>999.9</v>
      </c>
      <c r="V125">
        <v>0</v>
      </c>
    </row>
    <row r="126" spans="1:22" x14ac:dyDescent="0.2">
      <c r="A126">
        <v>340090</v>
      </c>
      <c r="B126">
        <v>99999</v>
      </c>
      <c r="C126">
        <v>20120504</v>
      </c>
      <c r="D126">
        <v>65.2</v>
      </c>
      <c r="E126">
        <v>15</v>
      </c>
      <c r="F126">
        <v>41.4</v>
      </c>
      <c r="G126">
        <v>15</v>
      </c>
      <c r="H126">
        <v>1007.3</v>
      </c>
      <c r="I126">
        <v>8</v>
      </c>
      <c r="J126">
        <v>978.5</v>
      </c>
      <c r="K126">
        <v>8</v>
      </c>
      <c r="L126">
        <v>6.2</v>
      </c>
      <c r="M126">
        <v>15</v>
      </c>
      <c r="N126">
        <v>1.8</v>
      </c>
      <c r="O126">
        <v>15</v>
      </c>
      <c r="P126">
        <v>3.9</v>
      </c>
      <c r="Q126">
        <v>999.9</v>
      </c>
      <c r="R126">
        <v>75.599999999999994</v>
      </c>
      <c r="S126" t="s">
        <v>101</v>
      </c>
      <c r="T126" t="s">
        <v>64</v>
      </c>
      <c r="U126">
        <v>999.9</v>
      </c>
      <c r="V126">
        <v>0</v>
      </c>
    </row>
    <row r="127" spans="1:22" x14ac:dyDescent="0.2">
      <c r="A127">
        <v>340090</v>
      </c>
      <c r="B127">
        <v>99999</v>
      </c>
      <c r="C127">
        <v>20120505</v>
      </c>
      <c r="D127">
        <v>69.2</v>
      </c>
      <c r="E127">
        <v>14</v>
      </c>
      <c r="F127">
        <v>52.9</v>
      </c>
      <c r="G127">
        <v>14</v>
      </c>
      <c r="H127">
        <v>1008.1</v>
      </c>
      <c r="I127">
        <v>8</v>
      </c>
      <c r="J127">
        <v>979.6</v>
      </c>
      <c r="K127">
        <v>8</v>
      </c>
      <c r="L127">
        <v>6.4</v>
      </c>
      <c r="M127">
        <v>14</v>
      </c>
      <c r="N127">
        <v>6.1</v>
      </c>
      <c r="O127">
        <v>14</v>
      </c>
      <c r="P127">
        <v>9.6999999999999993</v>
      </c>
      <c r="Q127">
        <v>999.9</v>
      </c>
      <c r="R127">
        <v>81.7</v>
      </c>
      <c r="S127" t="s">
        <v>124</v>
      </c>
      <c r="T127" t="s">
        <v>84</v>
      </c>
      <c r="U127">
        <v>999.9</v>
      </c>
      <c r="V127">
        <v>10000</v>
      </c>
    </row>
    <row r="128" spans="1:22" x14ac:dyDescent="0.2">
      <c r="A128">
        <v>340090</v>
      </c>
      <c r="B128">
        <v>99999</v>
      </c>
      <c r="C128">
        <v>20120506</v>
      </c>
      <c r="D128">
        <v>67.8</v>
      </c>
      <c r="E128">
        <v>8</v>
      </c>
      <c r="F128">
        <v>50.6</v>
      </c>
      <c r="G128">
        <v>8</v>
      </c>
      <c r="H128">
        <v>1012</v>
      </c>
      <c r="I128">
        <v>8</v>
      </c>
      <c r="J128">
        <v>983.3</v>
      </c>
      <c r="K128">
        <v>8</v>
      </c>
      <c r="L128">
        <v>6.2</v>
      </c>
      <c r="M128">
        <v>8</v>
      </c>
      <c r="N128">
        <v>5.0999999999999996</v>
      </c>
      <c r="O128">
        <v>8</v>
      </c>
      <c r="P128">
        <v>7.8</v>
      </c>
      <c r="Q128">
        <v>999.9</v>
      </c>
      <c r="R128">
        <v>81.5</v>
      </c>
      <c r="S128">
        <v>60.8</v>
      </c>
      <c r="T128" t="s">
        <v>28</v>
      </c>
      <c r="U128">
        <v>999.9</v>
      </c>
      <c r="V128">
        <v>10010</v>
      </c>
    </row>
    <row r="129" spans="1:22" x14ac:dyDescent="0.2">
      <c r="A129">
        <v>340090</v>
      </c>
      <c r="B129">
        <v>99999</v>
      </c>
      <c r="C129">
        <v>20120507</v>
      </c>
      <c r="D129">
        <v>64</v>
      </c>
      <c r="E129">
        <v>8</v>
      </c>
      <c r="F129">
        <v>54.9</v>
      </c>
      <c r="G129">
        <v>8</v>
      </c>
      <c r="H129">
        <v>1015</v>
      </c>
      <c r="I129">
        <v>8</v>
      </c>
      <c r="J129">
        <v>986.1</v>
      </c>
      <c r="K129">
        <v>8</v>
      </c>
      <c r="L129">
        <v>6.2</v>
      </c>
      <c r="M129">
        <v>8</v>
      </c>
      <c r="N129">
        <v>1.9</v>
      </c>
      <c r="O129">
        <v>8</v>
      </c>
      <c r="P129">
        <v>3.9</v>
      </c>
      <c r="Q129">
        <v>999.9</v>
      </c>
      <c r="R129">
        <v>75.400000000000006</v>
      </c>
      <c r="S129">
        <v>57.7</v>
      </c>
      <c r="T129" t="s">
        <v>125</v>
      </c>
      <c r="U129">
        <v>999.9</v>
      </c>
      <c r="V129">
        <v>10010</v>
      </c>
    </row>
    <row r="130" spans="1:22" x14ac:dyDescent="0.2">
      <c r="A130">
        <v>340090</v>
      </c>
      <c r="B130">
        <v>99999</v>
      </c>
      <c r="C130">
        <v>20120508</v>
      </c>
      <c r="D130">
        <v>67.599999999999994</v>
      </c>
      <c r="E130">
        <v>8</v>
      </c>
      <c r="F130">
        <v>51.4</v>
      </c>
      <c r="G130">
        <v>8</v>
      </c>
      <c r="H130">
        <v>1016</v>
      </c>
      <c r="I130">
        <v>8</v>
      </c>
      <c r="J130">
        <v>987.3</v>
      </c>
      <c r="K130">
        <v>8</v>
      </c>
      <c r="L130">
        <v>6.2</v>
      </c>
      <c r="M130">
        <v>8</v>
      </c>
      <c r="N130">
        <v>2.7</v>
      </c>
      <c r="O130">
        <v>8</v>
      </c>
      <c r="P130">
        <v>3.9</v>
      </c>
      <c r="Q130">
        <v>999.9</v>
      </c>
      <c r="R130">
        <v>78.599999999999994</v>
      </c>
      <c r="S130">
        <v>54.3</v>
      </c>
      <c r="T130" t="s">
        <v>64</v>
      </c>
      <c r="U130">
        <v>999.9</v>
      </c>
      <c r="V130">
        <v>0</v>
      </c>
    </row>
    <row r="131" spans="1:22" x14ac:dyDescent="0.2">
      <c r="A131">
        <v>340090</v>
      </c>
      <c r="B131">
        <v>99999</v>
      </c>
      <c r="C131">
        <v>20120509</v>
      </c>
      <c r="D131">
        <v>66.5</v>
      </c>
      <c r="E131">
        <v>8</v>
      </c>
      <c r="F131">
        <v>56.3</v>
      </c>
      <c r="G131">
        <v>8</v>
      </c>
      <c r="H131">
        <v>1019</v>
      </c>
      <c r="I131">
        <v>8</v>
      </c>
      <c r="J131">
        <v>990.1</v>
      </c>
      <c r="K131">
        <v>8</v>
      </c>
      <c r="L131">
        <v>6.2</v>
      </c>
      <c r="M131">
        <v>8</v>
      </c>
      <c r="N131">
        <v>4.5999999999999996</v>
      </c>
      <c r="O131">
        <v>8</v>
      </c>
      <c r="P131">
        <v>7.8</v>
      </c>
      <c r="Q131">
        <v>999.9</v>
      </c>
      <c r="R131">
        <v>79</v>
      </c>
      <c r="S131">
        <v>59.7</v>
      </c>
      <c r="T131" t="s">
        <v>126</v>
      </c>
      <c r="U131">
        <v>999.9</v>
      </c>
      <c r="V131">
        <v>10010</v>
      </c>
    </row>
    <row r="132" spans="1:22" x14ac:dyDescent="0.2">
      <c r="A132">
        <v>340090</v>
      </c>
      <c r="B132">
        <v>99999</v>
      </c>
      <c r="C132">
        <v>20120510</v>
      </c>
      <c r="D132">
        <v>68.900000000000006</v>
      </c>
      <c r="E132">
        <v>15</v>
      </c>
      <c r="F132">
        <v>57</v>
      </c>
      <c r="G132">
        <v>15</v>
      </c>
      <c r="H132">
        <v>1024.5999999999999</v>
      </c>
      <c r="I132">
        <v>8</v>
      </c>
      <c r="J132">
        <v>995.6</v>
      </c>
      <c r="K132">
        <v>8</v>
      </c>
      <c r="L132">
        <v>6.4</v>
      </c>
      <c r="M132">
        <v>15</v>
      </c>
      <c r="N132">
        <v>3.2</v>
      </c>
      <c r="O132">
        <v>15</v>
      </c>
      <c r="P132">
        <v>9.6999999999999993</v>
      </c>
      <c r="Q132">
        <v>999.9</v>
      </c>
      <c r="R132" t="s">
        <v>127</v>
      </c>
      <c r="S132">
        <v>56.5</v>
      </c>
      <c r="T132" t="s">
        <v>64</v>
      </c>
      <c r="U132">
        <v>999.9</v>
      </c>
      <c r="V132">
        <v>0</v>
      </c>
    </row>
    <row r="133" spans="1:22" x14ac:dyDescent="0.2">
      <c r="A133">
        <v>340090</v>
      </c>
      <c r="B133">
        <v>99999</v>
      </c>
      <c r="C133">
        <v>20120511</v>
      </c>
      <c r="D133">
        <v>68.5</v>
      </c>
      <c r="E133">
        <v>15</v>
      </c>
      <c r="F133">
        <v>59.5</v>
      </c>
      <c r="G133">
        <v>15</v>
      </c>
      <c r="H133">
        <v>1024.2</v>
      </c>
      <c r="I133">
        <v>8</v>
      </c>
      <c r="J133">
        <v>995.2</v>
      </c>
      <c r="K133">
        <v>8</v>
      </c>
      <c r="L133">
        <v>6.4</v>
      </c>
      <c r="M133">
        <v>15</v>
      </c>
      <c r="N133">
        <v>4.0999999999999996</v>
      </c>
      <c r="O133">
        <v>15</v>
      </c>
      <c r="P133">
        <v>7.8</v>
      </c>
      <c r="Q133">
        <v>999.9</v>
      </c>
      <c r="R133" t="s">
        <v>128</v>
      </c>
      <c r="S133">
        <v>58.8</v>
      </c>
      <c r="T133" t="s">
        <v>129</v>
      </c>
      <c r="U133">
        <v>999.9</v>
      </c>
      <c r="V133">
        <v>10010</v>
      </c>
    </row>
    <row r="134" spans="1:22" x14ac:dyDescent="0.2">
      <c r="A134">
        <v>340090</v>
      </c>
      <c r="B134">
        <v>99999</v>
      </c>
      <c r="C134">
        <v>20120512</v>
      </c>
      <c r="D134">
        <v>71.2</v>
      </c>
      <c r="E134">
        <v>14</v>
      </c>
      <c r="F134">
        <v>56.9</v>
      </c>
      <c r="G134">
        <v>14</v>
      </c>
      <c r="H134">
        <v>1016.8</v>
      </c>
      <c r="I134">
        <v>8</v>
      </c>
      <c r="J134">
        <v>988.2</v>
      </c>
      <c r="K134">
        <v>8</v>
      </c>
      <c r="L134">
        <v>5.9</v>
      </c>
      <c r="M134">
        <v>14</v>
      </c>
      <c r="N134">
        <v>3.7</v>
      </c>
      <c r="O134">
        <v>14</v>
      </c>
      <c r="P134">
        <v>7.8</v>
      </c>
      <c r="Q134">
        <v>999.9</v>
      </c>
      <c r="R134">
        <v>81.099999999999994</v>
      </c>
      <c r="S134" t="s">
        <v>130</v>
      </c>
      <c r="T134" t="s">
        <v>64</v>
      </c>
      <c r="U134">
        <v>999.9</v>
      </c>
      <c r="V134">
        <v>0</v>
      </c>
    </row>
    <row r="135" spans="1:22" x14ac:dyDescent="0.2">
      <c r="A135">
        <v>340090</v>
      </c>
      <c r="B135">
        <v>99999</v>
      </c>
      <c r="C135">
        <v>20120513</v>
      </c>
      <c r="D135">
        <v>60.6</v>
      </c>
      <c r="E135">
        <v>8</v>
      </c>
      <c r="F135">
        <v>50.7</v>
      </c>
      <c r="G135">
        <v>8</v>
      </c>
      <c r="H135">
        <v>1013.4</v>
      </c>
      <c r="I135">
        <v>8</v>
      </c>
      <c r="J135">
        <v>984.3</v>
      </c>
      <c r="K135">
        <v>8</v>
      </c>
      <c r="L135">
        <v>6.2</v>
      </c>
      <c r="M135">
        <v>8</v>
      </c>
      <c r="N135">
        <v>5.3</v>
      </c>
      <c r="O135">
        <v>8</v>
      </c>
      <c r="P135">
        <v>9.6999999999999993</v>
      </c>
      <c r="Q135">
        <v>999.9</v>
      </c>
      <c r="R135">
        <v>67.099999999999994</v>
      </c>
      <c r="S135" t="s">
        <v>131</v>
      </c>
      <c r="T135">
        <v>99.99</v>
      </c>
      <c r="U135">
        <v>999.9</v>
      </c>
      <c r="V135">
        <v>10010</v>
      </c>
    </row>
    <row r="136" spans="1:22" x14ac:dyDescent="0.2">
      <c r="A136">
        <v>340090</v>
      </c>
      <c r="B136">
        <v>99999</v>
      </c>
      <c r="C136">
        <v>20120514</v>
      </c>
      <c r="D136">
        <v>57.4</v>
      </c>
      <c r="E136">
        <v>14</v>
      </c>
      <c r="F136">
        <v>46.6</v>
      </c>
      <c r="G136">
        <v>14</v>
      </c>
      <c r="H136">
        <v>1015</v>
      </c>
      <c r="I136">
        <v>8</v>
      </c>
      <c r="J136">
        <v>985.7</v>
      </c>
      <c r="K136">
        <v>8</v>
      </c>
      <c r="L136">
        <v>6.6</v>
      </c>
      <c r="M136">
        <v>14</v>
      </c>
      <c r="N136">
        <v>9.3000000000000007</v>
      </c>
      <c r="O136">
        <v>14</v>
      </c>
      <c r="P136">
        <v>15.5</v>
      </c>
      <c r="Q136">
        <v>25.3</v>
      </c>
      <c r="R136" t="s">
        <v>132</v>
      </c>
      <c r="S136">
        <v>49.1</v>
      </c>
      <c r="T136" t="s">
        <v>28</v>
      </c>
      <c r="U136">
        <v>999.9</v>
      </c>
      <c r="V136">
        <v>10000</v>
      </c>
    </row>
    <row r="137" spans="1:22" x14ac:dyDescent="0.2">
      <c r="A137">
        <v>340090</v>
      </c>
      <c r="B137">
        <v>99999</v>
      </c>
      <c r="C137">
        <v>20120515</v>
      </c>
      <c r="D137">
        <v>66.2</v>
      </c>
      <c r="E137">
        <v>15</v>
      </c>
      <c r="F137">
        <v>50.7</v>
      </c>
      <c r="G137">
        <v>15</v>
      </c>
      <c r="H137">
        <v>1013.8</v>
      </c>
      <c r="I137">
        <v>8</v>
      </c>
      <c r="J137">
        <v>985</v>
      </c>
      <c r="K137">
        <v>8</v>
      </c>
      <c r="L137">
        <v>6.2</v>
      </c>
      <c r="M137">
        <v>15</v>
      </c>
      <c r="N137">
        <v>6</v>
      </c>
      <c r="O137">
        <v>15</v>
      </c>
      <c r="P137">
        <v>7.8</v>
      </c>
      <c r="Q137">
        <v>999.9</v>
      </c>
      <c r="R137">
        <v>80.8</v>
      </c>
      <c r="S137">
        <v>50.2</v>
      </c>
      <c r="T137" t="s">
        <v>46</v>
      </c>
      <c r="U137">
        <v>999.9</v>
      </c>
      <c r="V137">
        <v>10010</v>
      </c>
    </row>
    <row r="138" spans="1:22" x14ac:dyDescent="0.2">
      <c r="A138">
        <v>340090</v>
      </c>
      <c r="B138">
        <v>99999</v>
      </c>
      <c r="C138">
        <v>20120516</v>
      </c>
      <c r="D138">
        <v>69.900000000000006</v>
      </c>
      <c r="E138">
        <v>15</v>
      </c>
      <c r="F138">
        <v>54.9</v>
      </c>
      <c r="G138">
        <v>15</v>
      </c>
      <c r="H138">
        <v>1013.4</v>
      </c>
      <c r="I138">
        <v>8</v>
      </c>
      <c r="J138">
        <v>984.7</v>
      </c>
      <c r="K138">
        <v>8</v>
      </c>
      <c r="L138">
        <v>6.4</v>
      </c>
      <c r="M138">
        <v>15</v>
      </c>
      <c r="N138">
        <v>9.6999999999999993</v>
      </c>
      <c r="O138">
        <v>15</v>
      </c>
      <c r="P138">
        <v>13.6</v>
      </c>
      <c r="Q138">
        <v>21.4</v>
      </c>
      <c r="R138" t="s">
        <v>128</v>
      </c>
      <c r="S138">
        <v>59.7</v>
      </c>
      <c r="T138" t="s">
        <v>28</v>
      </c>
      <c r="U138">
        <v>999.9</v>
      </c>
      <c r="V138">
        <v>0</v>
      </c>
    </row>
    <row r="139" spans="1:22" x14ac:dyDescent="0.2">
      <c r="A139">
        <v>340090</v>
      </c>
      <c r="B139">
        <v>99999</v>
      </c>
      <c r="C139">
        <v>20120517</v>
      </c>
      <c r="D139">
        <v>65.7</v>
      </c>
      <c r="E139">
        <v>14</v>
      </c>
      <c r="F139">
        <v>54.9</v>
      </c>
      <c r="G139">
        <v>14</v>
      </c>
      <c r="H139">
        <v>1011.4</v>
      </c>
      <c r="I139">
        <v>8</v>
      </c>
      <c r="J139">
        <v>982.5</v>
      </c>
      <c r="K139">
        <v>8</v>
      </c>
      <c r="L139">
        <v>5.8</v>
      </c>
      <c r="M139">
        <v>14</v>
      </c>
      <c r="N139">
        <v>8.1999999999999993</v>
      </c>
      <c r="O139">
        <v>14</v>
      </c>
      <c r="P139">
        <v>13.6</v>
      </c>
      <c r="Q139">
        <v>25.3</v>
      </c>
      <c r="R139" t="s">
        <v>120</v>
      </c>
      <c r="S139">
        <v>59.9</v>
      </c>
      <c r="T139" t="s">
        <v>133</v>
      </c>
      <c r="U139">
        <v>999.9</v>
      </c>
      <c r="V139">
        <v>10010</v>
      </c>
    </row>
    <row r="140" spans="1:22" x14ac:dyDescent="0.2">
      <c r="A140">
        <v>340090</v>
      </c>
      <c r="B140">
        <v>99999</v>
      </c>
      <c r="C140">
        <v>20120518</v>
      </c>
      <c r="D140">
        <v>65.400000000000006</v>
      </c>
      <c r="E140">
        <v>14</v>
      </c>
      <c r="F140">
        <v>60</v>
      </c>
      <c r="G140">
        <v>14</v>
      </c>
      <c r="H140">
        <v>1017.2</v>
      </c>
      <c r="I140">
        <v>8</v>
      </c>
      <c r="J140">
        <v>988.2</v>
      </c>
      <c r="K140">
        <v>8</v>
      </c>
      <c r="L140">
        <v>5</v>
      </c>
      <c r="M140">
        <v>14</v>
      </c>
      <c r="N140">
        <v>5</v>
      </c>
      <c r="O140">
        <v>14</v>
      </c>
      <c r="P140">
        <v>13.6</v>
      </c>
      <c r="Q140">
        <v>999.9</v>
      </c>
      <c r="R140" t="s">
        <v>134</v>
      </c>
      <c r="S140">
        <v>59</v>
      </c>
      <c r="T140" t="s">
        <v>78</v>
      </c>
      <c r="U140">
        <v>999.9</v>
      </c>
      <c r="V140">
        <v>10010</v>
      </c>
    </row>
    <row r="141" spans="1:22" x14ac:dyDescent="0.2">
      <c r="A141">
        <v>340090</v>
      </c>
      <c r="B141">
        <v>99999</v>
      </c>
      <c r="C141">
        <v>20120519</v>
      </c>
      <c r="D141">
        <v>69.7</v>
      </c>
      <c r="E141">
        <v>8</v>
      </c>
      <c r="F141">
        <v>50.1</v>
      </c>
      <c r="G141">
        <v>8</v>
      </c>
      <c r="H141">
        <v>1021.4</v>
      </c>
      <c r="I141">
        <v>8</v>
      </c>
      <c r="J141">
        <v>992.5</v>
      </c>
      <c r="K141">
        <v>8</v>
      </c>
      <c r="L141">
        <v>6.2</v>
      </c>
      <c r="M141">
        <v>8</v>
      </c>
      <c r="N141">
        <v>3.4</v>
      </c>
      <c r="O141">
        <v>8</v>
      </c>
      <c r="P141">
        <v>5.8</v>
      </c>
      <c r="Q141">
        <v>999.9</v>
      </c>
      <c r="R141">
        <v>79.2</v>
      </c>
      <c r="S141">
        <v>58.6</v>
      </c>
      <c r="T141" t="s">
        <v>84</v>
      </c>
      <c r="U141">
        <v>999.9</v>
      </c>
      <c r="V141">
        <v>10000</v>
      </c>
    </row>
    <row r="142" spans="1:22" x14ac:dyDescent="0.2">
      <c r="A142">
        <v>340090</v>
      </c>
      <c r="B142">
        <v>99999</v>
      </c>
      <c r="C142">
        <v>20120520</v>
      </c>
      <c r="D142">
        <v>69.7</v>
      </c>
      <c r="E142">
        <v>8</v>
      </c>
      <c r="F142">
        <v>41.1</v>
      </c>
      <c r="G142">
        <v>8</v>
      </c>
      <c r="H142">
        <v>1022.4</v>
      </c>
      <c r="I142">
        <v>8</v>
      </c>
      <c r="J142">
        <v>993.5</v>
      </c>
      <c r="K142">
        <v>8</v>
      </c>
      <c r="L142">
        <v>6.2</v>
      </c>
      <c r="M142">
        <v>8</v>
      </c>
      <c r="N142">
        <v>4.4000000000000004</v>
      </c>
      <c r="O142">
        <v>8</v>
      </c>
      <c r="P142">
        <v>7.8</v>
      </c>
      <c r="Q142">
        <v>999.9</v>
      </c>
      <c r="R142">
        <v>77.2</v>
      </c>
      <c r="S142">
        <v>61.2</v>
      </c>
      <c r="T142" t="s">
        <v>64</v>
      </c>
      <c r="U142">
        <v>999.9</v>
      </c>
      <c r="V142">
        <v>0</v>
      </c>
    </row>
    <row r="143" spans="1:22" x14ac:dyDescent="0.2">
      <c r="A143">
        <v>340090</v>
      </c>
      <c r="B143">
        <v>99999</v>
      </c>
      <c r="C143">
        <v>20120521</v>
      </c>
      <c r="D143">
        <v>71.099999999999994</v>
      </c>
      <c r="E143">
        <v>15</v>
      </c>
      <c r="F143">
        <v>49</v>
      </c>
      <c r="G143">
        <v>15</v>
      </c>
      <c r="H143">
        <v>1019.1</v>
      </c>
      <c r="I143">
        <v>8</v>
      </c>
      <c r="J143">
        <v>990.3</v>
      </c>
      <c r="K143">
        <v>8</v>
      </c>
      <c r="L143">
        <v>6.4</v>
      </c>
      <c r="M143">
        <v>15</v>
      </c>
      <c r="N143">
        <v>4.5</v>
      </c>
      <c r="O143">
        <v>15</v>
      </c>
      <c r="P143">
        <v>11.7</v>
      </c>
      <c r="Q143">
        <v>999.9</v>
      </c>
      <c r="R143" t="s">
        <v>121</v>
      </c>
      <c r="S143" t="s">
        <v>124</v>
      </c>
      <c r="T143" t="s">
        <v>64</v>
      </c>
      <c r="U143">
        <v>999.9</v>
      </c>
      <c r="V143">
        <v>0</v>
      </c>
    </row>
    <row r="144" spans="1:22" x14ac:dyDescent="0.2">
      <c r="A144">
        <v>340090</v>
      </c>
      <c r="B144">
        <v>99999</v>
      </c>
      <c r="C144">
        <v>20120522</v>
      </c>
      <c r="D144">
        <v>71.900000000000006</v>
      </c>
      <c r="E144">
        <v>13</v>
      </c>
      <c r="F144">
        <v>52.1</v>
      </c>
      <c r="G144">
        <v>13</v>
      </c>
      <c r="H144">
        <v>1015.5</v>
      </c>
      <c r="I144">
        <v>8</v>
      </c>
      <c r="J144">
        <v>986.8</v>
      </c>
      <c r="K144">
        <v>8</v>
      </c>
      <c r="L144">
        <v>6.3</v>
      </c>
      <c r="M144">
        <v>13</v>
      </c>
      <c r="N144">
        <v>3.4</v>
      </c>
      <c r="O144">
        <v>13</v>
      </c>
      <c r="P144">
        <v>7.8</v>
      </c>
      <c r="Q144">
        <v>999.9</v>
      </c>
      <c r="R144" t="s">
        <v>127</v>
      </c>
      <c r="S144">
        <v>57.4</v>
      </c>
      <c r="T144" t="s">
        <v>64</v>
      </c>
      <c r="U144">
        <v>999.9</v>
      </c>
      <c r="V144">
        <v>0</v>
      </c>
    </row>
    <row r="145" spans="1:22" x14ac:dyDescent="0.2">
      <c r="A145">
        <v>340090</v>
      </c>
      <c r="B145">
        <v>99999</v>
      </c>
      <c r="C145">
        <v>20120523</v>
      </c>
      <c r="D145">
        <v>71.599999999999994</v>
      </c>
      <c r="E145">
        <v>15</v>
      </c>
      <c r="F145">
        <v>52.3</v>
      </c>
      <c r="G145">
        <v>15</v>
      </c>
      <c r="H145">
        <v>1010.7</v>
      </c>
      <c r="I145">
        <v>8</v>
      </c>
      <c r="J145">
        <v>982.2</v>
      </c>
      <c r="K145">
        <v>8</v>
      </c>
      <c r="L145">
        <v>6.4</v>
      </c>
      <c r="M145">
        <v>15</v>
      </c>
      <c r="N145">
        <v>5.8</v>
      </c>
      <c r="O145">
        <v>15</v>
      </c>
      <c r="P145">
        <v>11.7</v>
      </c>
      <c r="Q145">
        <v>999.9</v>
      </c>
      <c r="R145" t="s">
        <v>121</v>
      </c>
      <c r="S145" t="s">
        <v>130</v>
      </c>
      <c r="T145" t="s">
        <v>64</v>
      </c>
      <c r="U145">
        <v>999.9</v>
      </c>
      <c r="V145">
        <v>0</v>
      </c>
    </row>
    <row r="146" spans="1:22" x14ac:dyDescent="0.2">
      <c r="A146">
        <v>340090</v>
      </c>
      <c r="B146">
        <v>99999</v>
      </c>
      <c r="C146">
        <v>20120524</v>
      </c>
      <c r="D146">
        <v>58</v>
      </c>
      <c r="E146">
        <v>15</v>
      </c>
      <c r="F146">
        <v>44.3</v>
      </c>
      <c r="G146">
        <v>15</v>
      </c>
      <c r="H146">
        <v>1015.7</v>
      </c>
      <c r="I146">
        <v>8</v>
      </c>
      <c r="J146">
        <v>986.4</v>
      </c>
      <c r="K146">
        <v>8</v>
      </c>
      <c r="L146">
        <v>6.6</v>
      </c>
      <c r="M146">
        <v>15</v>
      </c>
      <c r="N146">
        <v>10.7</v>
      </c>
      <c r="O146">
        <v>15</v>
      </c>
      <c r="P146">
        <v>17.5</v>
      </c>
      <c r="Q146">
        <v>27.2</v>
      </c>
      <c r="R146">
        <v>64.8</v>
      </c>
      <c r="S146" t="s">
        <v>135</v>
      </c>
      <c r="T146" t="s">
        <v>64</v>
      </c>
      <c r="U146">
        <v>999.9</v>
      </c>
      <c r="V146">
        <v>0</v>
      </c>
    </row>
    <row r="147" spans="1:22" x14ac:dyDescent="0.2">
      <c r="A147">
        <v>340090</v>
      </c>
      <c r="B147">
        <v>99999</v>
      </c>
      <c r="C147">
        <v>20120525</v>
      </c>
      <c r="D147">
        <v>56.1</v>
      </c>
      <c r="E147">
        <v>15</v>
      </c>
      <c r="F147">
        <v>35.5</v>
      </c>
      <c r="G147">
        <v>15</v>
      </c>
      <c r="H147">
        <v>1016.7</v>
      </c>
      <c r="I147">
        <v>8</v>
      </c>
      <c r="J147">
        <v>987.1</v>
      </c>
      <c r="K147">
        <v>8</v>
      </c>
      <c r="L147">
        <v>6.2</v>
      </c>
      <c r="M147">
        <v>15</v>
      </c>
      <c r="N147">
        <v>10.4</v>
      </c>
      <c r="O147">
        <v>15</v>
      </c>
      <c r="P147">
        <v>17.5</v>
      </c>
      <c r="Q147">
        <v>27.2</v>
      </c>
      <c r="R147" t="s">
        <v>116</v>
      </c>
      <c r="S147">
        <v>44.1</v>
      </c>
      <c r="T147" t="s">
        <v>64</v>
      </c>
      <c r="U147">
        <v>999.9</v>
      </c>
      <c r="V147">
        <v>0</v>
      </c>
    </row>
    <row r="148" spans="1:22" x14ac:dyDescent="0.2">
      <c r="A148">
        <v>340090</v>
      </c>
      <c r="B148">
        <v>99999</v>
      </c>
      <c r="C148">
        <v>20120526</v>
      </c>
      <c r="D148">
        <v>56.9</v>
      </c>
      <c r="E148">
        <v>8</v>
      </c>
      <c r="F148">
        <v>34.200000000000003</v>
      </c>
      <c r="G148">
        <v>8</v>
      </c>
      <c r="H148">
        <v>1014.2</v>
      </c>
      <c r="I148">
        <v>8</v>
      </c>
      <c r="J148">
        <v>984.8</v>
      </c>
      <c r="K148">
        <v>8</v>
      </c>
      <c r="L148">
        <v>6.2</v>
      </c>
      <c r="M148">
        <v>8</v>
      </c>
      <c r="N148">
        <v>5.0999999999999996</v>
      </c>
      <c r="O148">
        <v>8</v>
      </c>
      <c r="P148">
        <v>5.8</v>
      </c>
      <c r="Q148">
        <v>999.9</v>
      </c>
      <c r="R148">
        <v>66.2</v>
      </c>
      <c r="S148">
        <v>45.7</v>
      </c>
      <c r="T148" t="s">
        <v>64</v>
      </c>
      <c r="U148">
        <v>999.9</v>
      </c>
      <c r="V148">
        <v>0</v>
      </c>
    </row>
    <row r="149" spans="1:22" x14ac:dyDescent="0.2">
      <c r="A149">
        <v>340090</v>
      </c>
      <c r="B149">
        <v>99999</v>
      </c>
      <c r="C149">
        <v>20120527</v>
      </c>
      <c r="D149">
        <v>59.7</v>
      </c>
      <c r="E149">
        <v>8</v>
      </c>
      <c r="F149">
        <v>36.6</v>
      </c>
      <c r="G149">
        <v>8</v>
      </c>
      <c r="H149">
        <v>1014.6</v>
      </c>
      <c r="I149">
        <v>8</v>
      </c>
      <c r="J149">
        <v>985.3</v>
      </c>
      <c r="K149">
        <v>8</v>
      </c>
      <c r="L149">
        <v>6.2</v>
      </c>
      <c r="M149">
        <v>8</v>
      </c>
      <c r="N149">
        <v>2.9</v>
      </c>
      <c r="O149">
        <v>8</v>
      </c>
      <c r="P149">
        <v>5.8</v>
      </c>
      <c r="Q149">
        <v>999.9</v>
      </c>
      <c r="R149">
        <v>69.599999999999994</v>
      </c>
      <c r="S149">
        <v>46.8</v>
      </c>
      <c r="T149" t="s">
        <v>64</v>
      </c>
      <c r="U149">
        <v>999.9</v>
      </c>
      <c r="V149">
        <v>0</v>
      </c>
    </row>
    <row r="150" spans="1:22" x14ac:dyDescent="0.2">
      <c r="A150">
        <v>340090</v>
      </c>
      <c r="B150">
        <v>99999</v>
      </c>
      <c r="C150">
        <v>20120528</v>
      </c>
      <c r="D150">
        <v>65</v>
      </c>
      <c r="E150">
        <v>15</v>
      </c>
      <c r="F150">
        <v>42.4</v>
      </c>
      <c r="G150">
        <v>15</v>
      </c>
      <c r="H150">
        <v>1011.4</v>
      </c>
      <c r="I150">
        <v>8</v>
      </c>
      <c r="J150">
        <v>982.4</v>
      </c>
      <c r="K150">
        <v>8</v>
      </c>
      <c r="L150">
        <v>6.5</v>
      </c>
      <c r="M150">
        <v>15</v>
      </c>
      <c r="N150">
        <v>3.6</v>
      </c>
      <c r="O150">
        <v>15</v>
      </c>
      <c r="P150">
        <v>7.8</v>
      </c>
      <c r="Q150">
        <v>999.9</v>
      </c>
      <c r="R150" t="s">
        <v>120</v>
      </c>
      <c r="S150">
        <v>50.2</v>
      </c>
      <c r="T150" t="s">
        <v>64</v>
      </c>
      <c r="U150">
        <v>999.9</v>
      </c>
      <c r="V150">
        <v>0</v>
      </c>
    </row>
    <row r="151" spans="1:22" x14ac:dyDescent="0.2">
      <c r="A151">
        <v>340090</v>
      </c>
      <c r="B151">
        <v>99999</v>
      </c>
      <c r="C151">
        <v>20120529</v>
      </c>
      <c r="D151">
        <v>67.900000000000006</v>
      </c>
      <c r="E151">
        <v>14</v>
      </c>
      <c r="F151">
        <v>42.5</v>
      </c>
      <c r="G151">
        <v>14</v>
      </c>
      <c r="H151">
        <v>1009.8</v>
      </c>
      <c r="I151">
        <v>8</v>
      </c>
      <c r="J151">
        <v>981.1</v>
      </c>
      <c r="K151">
        <v>8</v>
      </c>
      <c r="L151">
        <v>6.4</v>
      </c>
      <c r="M151">
        <v>14</v>
      </c>
      <c r="N151">
        <v>2.9</v>
      </c>
      <c r="O151">
        <v>14</v>
      </c>
      <c r="P151">
        <v>5.8</v>
      </c>
      <c r="Q151">
        <v>999.9</v>
      </c>
      <c r="R151">
        <v>76.099999999999994</v>
      </c>
      <c r="S151">
        <v>52</v>
      </c>
      <c r="T151" t="s">
        <v>64</v>
      </c>
      <c r="U151">
        <v>999.9</v>
      </c>
      <c r="V151">
        <v>0</v>
      </c>
    </row>
    <row r="152" spans="1:22" x14ac:dyDescent="0.2">
      <c r="A152">
        <v>340090</v>
      </c>
      <c r="B152">
        <v>99999</v>
      </c>
      <c r="C152">
        <v>20120530</v>
      </c>
      <c r="D152">
        <v>66.900000000000006</v>
      </c>
      <c r="E152">
        <v>15</v>
      </c>
      <c r="F152">
        <v>50.5</v>
      </c>
      <c r="G152">
        <v>15</v>
      </c>
      <c r="H152">
        <v>1008</v>
      </c>
      <c r="I152">
        <v>8</v>
      </c>
      <c r="J152">
        <v>979.3</v>
      </c>
      <c r="K152">
        <v>8</v>
      </c>
      <c r="L152">
        <v>6.4</v>
      </c>
      <c r="M152">
        <v>15</v>
      </c>
      <c r="N152">
        <v>5.8</v>
      </c>
      <c r="O152">
        <v>15</v>
      </c>
      <c r="P152">
        <v>9.6999999999999993</v>
      </c>
      <c r="Q152">
        <v>999.9</v>
      </c>
      <c r="R152">
        <v>75.599999999999994</v>
      </c>
      <c r="S152">
        <v>55.9</v>
      </c>
      <c r="T152" t="s">
        <v>47</v>
      </c>
      <c r="U152">
        <v>999.9</v>
      </c>
      <c r="V152">
        <v>0</v>
      </c>
    </row>
    <row r="153" spans="1:22" x14ac:dyDescent="0.2">
      <c r="A153">
        <v>340090</v>
      </c>
      <c r="B153">
        <v>99999</v>
      </c>
      <c r="C153">
        <v>20120531</v>
      </c>
      <c r="D153">
        <v>57.2</v>
      </c>
      <c r="E153">
        <v>15</v>
      </c>
      <c r="F153">
        <v>42.1</v>
      </c>
      <c r="G153">
        <v>15</v>
      </c>
      <c r="H153">
        <v>1012.1</v>
      </c>
      <c r="I153">
        <v>8</v>
      </c>
      <c r="J153">
        <v>982.7</v>
      </c>
      <c r="K153">
        <v>8</v>
      </c>
      <c r="L153">
        <v>6.6</v>
      </c>
      <c r="M153">
        <v>15</v>
      </c>
      <c r="N153">
        <v>7.6</v>
      </c>
      <c r="O153">
        <v>15</v>
      </c>
      <c r="P153">
        <v>13.6</v>
      </c>
      <c r="Q153">
        <v>999.9</v>
      </c>
      <c r="R153" t="s">
        <v>109</v>
      </c>
      <c r="S153" t="s">
        <v>135</v>
      </c>
      <c r="T153" t="s">
        <v>64</v>
      </c>
      <c r="U153">
        <v>999.9</v>
      </c>
      <c r="V153">
        <v>0</v>
      </c>
    </row>
    <row r="154" spans="1:22" x14ac:dyDescent="0.2">
      <c r="A154">
        <v>340090</v>
      </c>
      <c r="B154">
        <v>99999</v>
      </c>
      <c r="C154">
        <v>20120601</v>
      </c>
      <c r="D154">
        <v>58.5</v>
      </c>
      <c r="E154">
        <v>15</v>
      </c>
      <c r="F154">
        <v>38.5</v>
      </c>
      <c r="G154">
        <v>15</v>
      </c>
      <c r="H154">
        <v>1015.1</v>
      </c>
      <c r="I154">
        <v>8</v>
      </c>
      <c r="J154">
        <v>985.7</v>
      </c>
      <c r="K154">
        <v>8</v>
      </c>
      <c r="L154">
        <v>6.6</v>
      </c>
      <c r="M154">
        <v>15</v>
      </c>
      <c r="N154">
        <v>2.7</v>
      </c>
      <c r="O154">
        <v>15</v>
      </c>
      <c r="P154">
        <v>5.8</v>
      </c>
      <c r="Q154">
        <v>999.9</v>
      </c>
      <c r="R154">
        <v>65.7</v>
      </c>
      <c r="S154">
        <v>42.8</v>
      </c>
      <c r="T154" t="s">
        <v>64</v>
      </c>
      <c r="U154">
        <v>999.9</v>
      </c>
      <c r="V154">
        <v>0</v>
      </c>
    </row>
    <row r="155" spans="1:22" x14ac:dyDescent="0.2">
      <c r="A155">
        <v>340090</v>
      </c>
      <c r="B155">
        <v>99999</v>
      </c>
      <c r="C155">
        <v>20120602</v>
      </c>
      <c r="D155">
        <v>54.3</v>
      </c>
      <c r="E155">
        <v>8</v>
      </c>
      <c r="F155">
        <v>44.4</v>
      </c>
      <c r="G155">
        <v>7</v>
      </c>
      <c r="H155">
        <v>1009.8</v>
      </c>
      <c r="I155">
        <v>8</v>
      </c>
      <c r="J155">
        <v>980.4</v>
      </c>
      <c r="K155">
        <v>8</v>
      </c>
      <c r="L155">
        <v>5.7</v>
      </c>
      <c r="M155">
        <v>8</v>
      </c>
      <c r="N155">
        <v>6.1</v>
      </c>
      <c r="O155">
        <v>8</v>
      </c>
      <c r="P155">
        <v>9.6999999999999993</v>
      </c>
      <c r="Q155">
        <v>999.9</v>
      </c>
      <c r="R155">
        <v>62.4</v>
      </c>
      <c r="S155">
        <v>49.5</v>
      </c>
      <c r="T155" t="s">
        <v>136</v>
      </c>
      <c r="U155">
        <v>999.9</v>
      </c>
      <c r="V155">
        <v>10000</v>
      </c>
    </row>
    <row r="156" spans="1:22" x14ac:dyDescent="0.2">
      <c r="A156">
        <v>340090</v>
      </c>
      <c r="B156">
        <v>99999</v>
      </c>
      <c r="C156">
        <v>20120603</v>
      </c>
      <c r="D156">
        <v>53.7</v>
      </c>
      <c r="E156">
        <v>8</v>
      </c>
      <c r="F156">
        <v>35.6</v>
      </c>
      <c r="G156">
        <v>8</v>
      </c>
      <c r="H156">
        <v>1012.5</v>
      </c>
      <c r="I156">
        <v>8</v>
      </c>
      <c r="J156">
        <v>983</v>
      </c>
      <c r="K156">
        <v>8</v>
      </c>
      <c r="L156">
        <v>6.2</v>
      </c>
      <c r="M156">
        <v>8</v>
      </c>
      <c r="N156">
        <v>5.3</v>
      </c>
      <c r="O156">
        <v>8</v>
      </c>
      <c r="P156">
        <v>9.6999999999999993</v>
      </c>
      <c r="Q156">
        <v>999.9</v>
      </c>
      <c r="R156">
        <v>60.8</v>
      </c>
      <c r="S156">
        <v>44.8</v>
      </c>
      <c r="T156">
        <v>99.99</v>
      </c>
      <c r="U156">
        <v>999.9</v>
      </c>
      <c r="V156">
        <v>10000</v>
      </c>
    </row>
    <row r="157" spans="1:22" x14ac:dyDescent="0.2">
      <c r="A157">
        <v>340090</v>
      </c>
      <c r="B157">
        <v>99999</v>
      </c>
      <c r="C157">
        <v>20120604</v>
      </c>
      <c r="D157">
        <v>51.9</v>
      </c>
      <c r="E157">
        <v>14</v>
      </c>
      <c r="F157">
        <v>46.6</v>
      </c>
      <c r="G157">
        <v>13</v>
      </c>
      <c r="H157">
        <v>1012.6</v>
      </c>
      <c r="I157">
        <v>8</v>
      </c>
      <c r="J157">
        <v>982.9</v>
      </c>
      <c r="K157">
        <v>8</v>
      </c>
      <c r="L157">
        <v>5.5</v>
      </c>
      <c r="M157">
        <v>14</v>
      </c>
      <c r="N157">
        <v>3.6</v>
      </c>
      <c r="O157">
        <v>14</v>
      </c>
      <c r="P157">
        <v>7.8</v>
      </c>
      <c r="Q157">
        <v>999.9</v>
      </c>
      <c r="R157">
        <v>56.3</v>
      </c>
      <c r="S157">
        <v>46.4</v>
      </c>
      <c r="T157" t="s">
        <v>78</v>
      </c>
      <c r="U157">
        <v>999.9</v>
      </c>
      <c r="V157">
        <v>10000</v>
      </c>
    </row>
    <row r="158" spans="1:22" x14ac:dyDescent="0.2">
      <c r="A158">
        <v>340090</v>
      </c>
      <c r="B158">
        <v>99999</v>
      </c>
      <c r="C158">
        <v>20120605</v>
      </c>
      <c r="D158">
        <v>61.6</v>
      </c>
      <c r="E158">
        <v>15</v>
      </c>
      <c r="F158">
        <v>56.1</v>
      </c>
      <c r="G158">
        <v>15</v>
      </c>
      <c r="H158">
        <v>1010.8</v>
      </c>
      <c r="I158">
        <v>8</v>
      </c>
      <c r="J158">
        <v>981.8</v>
      </c>
      <c r="K158">
        <v>8</v>
      </c>
      <c r="L158">
        <v>4.3</v>
      </c>
      <c r="M158">
        <v>15</v>
      </c>
      <c r="N158">
        <v>5.3</v>
      </c>
      <c r="O158">
        <v>15</v>
      </c>
      <c r="P158">
        <v>9.6999999999999993</v>
      </c>
      <c r="Q158">
        <v>999.9</v>
      </c>
      <c r="R158">
        <v>70</v>
      </c>
      <c r="S158">
        <v>48.6</v>
      </c>
      <c r="T158" t="s">
        <v>137</v>
      </c>
      <c r="U158">
        <v>999.9</v>
      </c>
      <c r="V158">
        <v>10000</v>
      </c>
    </row>
    <row r="159" spans="1:22" x14ac:dyDescent="0.2">
      <c r="A159">
        <v>340090</v>
      </c>
      <c r="B159">
        <v>99999</v>
      </c>
      <c r="C159">
        <v>20120606</v>
      </c>
      <c r="D159">
        <v>70.3</v>
      </c>
      <c r="E159">
        <v>15</v>
      </c>
      <c r="F159">
        <v>59.2</v>
      </c>
      <c r="G159">
        <v>15</v>
      </c>
      <c r="H159">
        <v>1005.9</v>
      </c>
      <c r="I159">
        <v>8</v>
      </c>
      <c r="J159">
        <v>977.4</v>
      </c>
      <c r="K159">
        <v>8</v>
      </c>
      <c r="L159">
        <v>5.2</v>
      </c>
      <c r="M159">
        <v>15</v>
      </c>
      <c r="N159">
        <v>5.8</v>
      </c>
      <c r="O159">
        <v>15</v>
      </c>
      <c r="P159">
        <v>11.7</v>
      </c>
      <c r="Q159">
        <v>999.9</v>
      </c>
      <c r="R159">
        <v>82.9</v>
      </c>
      <c r="S159">
        <v>58.3</v>
      </c>
      <c r="T159" t="s">
        <v>76</v>
      </c>
      <c r="U159">
        <v>999.9</v>
      </c>
      <c r="V159">
        <v>100010</v>
      </c>
    </row>
    <row r="160" spans="1:22" x14ac:dyDescent="0.2">
      <c r="A160">
        <v>340090</v>
      </c>
      <c r="B160">
        <v>99999</v>
      </c>
      <c r="C160">
        <v>20120607</v>
      </c>
      <c r="D160">
        <v>68.5</v>
      </c>
      <c r="E160">
        <v>15</v>
      </c>
      <c r="F160">
        <v>60.1</v>
      </c>
      <c r="G160">
        <v>15</v>
      </c>
      <c r="H160">
        <v>1002.5</v>
      </c>
      <c r="I160">
        <v>8</v>
      </c>
      <c r="J160">
        <v>974</v>
      </c>
      <c r="K160">
        <v>8</v>
      </c>
      <c r="L160">
        <v>6.4</v>
      </c>
      <c r="M160">
        <v>15</v>
      </c>
      <c r="N160">
        <v>3.5</v>
      </c>
      <c r="O160">
        <v>15</v>
      </c>
      <c r="P160">
        <v>7.8</v>
      </c>
      <c r="Q160">
        <v>999.9</v>
      </c>
      <c r="R160" t="s">
        <v>121</v>
      </c>
      <c r="S160" t="s">
        <v>138</v>
      </c>
      <c r="T160" t="s">
        <v>139</v>
      </c>
      <c r="U160">
        <v>999.9</v>
      </c>
      <c r="V160">
        <v>10010</v>
      </c>
    </row>
    <row r="161" spans="1:22" x14ac:dyDescent="0.2">
      <c r="A161">
        <v>340090</v>
      </c>
      <c r="B161">
        <v>99999</v>
      </c>
      <c r="C161">
        <v>20120608</v>
      </c>
      <c r="D161">
        <v>59.8</v>
      </c>
      <c r="E161">
        <v>15</v>
      </c>
      <c r="F161">
        <v>49.5</v>
      </c>
      <c r="G161">
        <v>15</v>
      </c>
      <c r="H161">
        <v>1006.9</v>
      </c>
      <c r="I161">
        <v>8</v>
      </c>
      <c r="J161">
        <v>977.8</v>
      </c>
      <c r="K161">
        <v>8</v>
      </c>
      <c r="L161">
        <v>6.4</v>
      </c>
      <c r="M161">
        <v>15</v>
      </c>
      <c r="N161">
        <v>10.6</v>
      </c>
      <c r="O161">
        <v>15</v>
      </c>
      <c r="P161">
        <v>17.5</v>
      </c>
      <c r="Q161">
        <v>27.2</v>
      </c>
      <c r="R161">
        <v>65.099999999999994</v>
      </c>
      <c r="S161">
        <v>54</v>
      </c>
      <c r="T161" t="s">
        <v>55</v>
      </c>
      <c r="U161">
        <v>999.9</v>
      </c>
      <c r="V161">
        <v>10000</v>
      </c>
    </row>
    <row r="162" spans="1:22" x14ac:dyDescent="0.2">
      <c r="A162">
        <v>340090</v>
      </c>
      <c r="B162">
        <v>99999</v>
      </c>
      <c r="C162">
        <v>20120609</v>
      </c>
      <c r="D162">
        <v>67.3</v>
      </c>
      <c r="E162">
        <v>13</v>
      </c>
      <c r="F162">
        <v>50</v>
      </c>
      <c r="G162">
        <v>13</v>
      </c>
      <c r="H162">
        <v>1014.4</v>
      </c>
      <c r="I162">
        <v>8</v>
      </c>
      <c r="J162">
        <v>985.6</v>
      </c>
      <c r="K162">
        <v>8</v>
      </c>
      <c r="L162">
        <v>6.4</v>
      </c>
      <c r="M162">
        <v>13</v>
      </c>
      <c r="N162">
        <v>6.3</v>
      </c>
      <c r="O162">
        <v>13</v>
      </c>
      <c r="P162">
        <v>11.7</v>
      </c>
      <c r="Q162">
        <v>999.9</v>
      </c>
      <c r="R162">
        <v>76.099999999999994</v>
      </c>
      <c r="S162">
        <v>51.3</v>
      </c>
      <c r="T162" t="s">
        <v>84</v>
      </c>
      <c r="U162">
        <v>999.9</v>
      </c>
      <c r="V162">
        <v>0</v>
      </c>
    </row>
    <row r="163" spans="1:22" x14ac:dyDescent="0.2">
      <c r="A163">
        <v>340090</v>
      </c>
      <c r="B163">
        <v>99999</v>
      </c>
      <c r="C163">
        <v>20120610</v>
      </c>
      <c r="D163">
        <v>69.5</v>
      </c>
      <c r="E163">
        <v>8</v>
      </c>
      <c r="F163">
        <v>62.2</v>
      </c>
      <c r="G163">
        <v>8</v>
      </c>
      <c r="H163">
        <v>1012.5</v>
      </c>
      <c r="I163">
        <v>8</v>
      </c>
      <c r="J163">
        <v>984</v>
      </c>
      <c r="K163">
        <v>8</v>
      </c>
      <c r="L163">
        <v>4.3</v>
      </c>
      <c r="M163">
        <v>8</v>
      </c>
      <c r="N163">
        <v>4.9000000000000004</v>
      </c>
      <c r="O163">
        <v>8</v>
      </c>
      <c r="P163">
        <v>7.8</v>
      </c>
      <c r="Q163">
        <v>999.9</v>
      </c>
      <c r="R163">
        <v>82.2</v>
      </c>
      <c r="S163">
        <v>63</v>
      </c>
      <c r="T163" t="s">
        <v>140</v>
      </c>
      <c r="U163">
        <v>999.9</v>
      </c>
      <c r="V163">
        <v>10010</v>
      </c>
    </row>
    <row r="164" spans="1:22" x14ac:dyDescent="0.2">
      <c r="A164">
        <v>340090</v>
      </c>
      <c r="B164">
        <v>99999</v>
      </c>
      <c r="C164">
        <v>20120611</v>
      </c>
      <c r="D164">
        <v>72.400000000000006</v>
      </c>
      <c r="E164">
        <v>8</v>
      </c>
      <c r="F164">
        <v>62.5</v>
      </c>
      <c r="G164">
        <v>8</v>
      </c>
      <c r="H164">
        <v>1010</v>
      </c>
      <c r="I164">
        <v>8</v>
      </c>
      <c r="J164">
        <v>981.6</v>
      </c>
      <c r="K164">
        <v>8</v>
      </c>
      <c r="L164">
        <v>4.0999999999999996</v>
      </c>
      <c r="M164">
        <v>8</v>
      </c>
      <c r="N164">
        <v>3.2</v>
      </c>
      <c r="O164">
        <v>8</v>
      </c>
      <c r="P164">
        <v>7.8</v>
      </c>
      <c r="Q164">
        <v>999.9</v>
      </c>
      <c r="R164">
        <v>84.4</v>
      </c>
      <c r="S164">
        <v>60.4</v>
      </c>
      <c r="T164" t="s">
        <v>137</v>
      </c>
      <c r="U164">
        <v>999.9</v>
      </c>
      <c r="V164">
        <v>100000</v>
      </c>
    </row>
    <row r="165" spans="1:22" x14ac:dyDescent="0.2">
      <c r="A165">
        <v>340090</v>
      </c>
      <c r="B165">
        <v>99999</v>
      </c>
      <c r="C165">
        <v>20120612</v>
      </c>
      <c r="D165">
        <v>72.3</v>
      </c>
      <c r="E165">
        <v>8</v>
      </c>
      <c r="F165">
        <v>61.7</v>
      </c>
      <c r="G165">
        <v>8</v>
      </c>
      <c r="H165">
        <v>1005.9</v>
      </c>
      <c r="I165">
        <v>8</v>
      </c>
      <c r="J165">
        <v>977.7</v>
      </c>
      <c r="K165">
        <v>8</v>
      </c>
      <c r="L165">
        <v>6.2</v>
      </c>
      <c r="M165">
        <v>8</v>
      </c>
      <c r="N165">
        <v>4.0999999999999996</v>
      </c>
      <c r="O165">
        <v>8</v>
      </c>
      <c r="P165">
        <v>7.8</v>
      </c>
      <c r="Q165">
        <v>999.9</v>
      </c>
      <c r="R165">
        <v>82.9</v>
      </c>
      <c r="S165" t="s">
        <v>141</v>
      </c>
      <c r="T165" t="s">
        <v>142</v>
      </c>
      <c r="U165">
        <v>999.9</v>
      </c>
      <c r="V165">
        <v>10010</v>
      </c>
    </row>
    <row r="166" spans="1:22" x14ac:dyDescent="0.2">
      <c r="A166">
        <v>340090</v>
      </c>
      <c r="B166">
        <v>99999</v>
      </c>
      <c r="C166">
        <v>20120613</v>
      </c>
      <c r="D166">
        <v>77.7</v>
      </c>
      <c r="E166">
        <v>15</v>
      </c>
      <c r="F166">
        <v>63.1</v>
      </c>
      <c r="G166">
        <v>15</v>
      </c>
      <c r="H166">
        <v>1006.1</v>
      </c>
      <c r="I166">
        <v>8</v>
      </c>
      <c r="J166">
        <v>978</v>
      </c>
      <c r="K166">
        <v>8</v>
      </c>
      <c r="L166">
        <v>6.4</v>
      </c>
      <c r="M166">
        <v>15</v>
      </c>
      <c r="N166">
        <v>7.3</v>
      </c>
      <c r="O166">
        <v>15</v>
      </c>
      <c r="P166">
        <v>15.5</v>
      </c>
      <c r="Q166">
        <v>25.3</v>
      </c>
      <c r="R166" t="s">
        <v>143</v>
      </c>
      <c r="S166">
        <v>62.4</v>
      </c>
      <c r="T166" t="s">
        <v>64</v>
      </c>
      <c r="U166">
        <v>999.9</v>
      </c>
      <c r="V166">
        <v>0</v>
      </c>
    </row>
    <row r="167" spans="1:22" x14ac:dyDescent="0.2">
      <c r="A167">
        <v>340090</v>
      </c>
      <c r="B167">
        <v>99999</v>
      </c>
      <c r="C167">
        <v>20120614</v>
      </c>
      <c r="D167">
        <v>74.3</v>
      </c>
      <c r="E167">
        <v>15</v>
      </c>
      <c r="F167">
        <v>59.8</v>
      </c>
      <c r="G167">
        <v>15</v>
      </c>
      <c r="H167">
        <v>1012.3</v>
      </c>
      <c r="I167">
        <v>8</v>
      </c>
      <c r="J167">
        <v>983.9</v>
      </c>
      <c r="K167">
        <v>8</v>
      </c>
      <c r="L167">
        <v>6.3</v>
      </c>
      <c r="M167">
        <v>15</v>
      </c>
      <c r="N167">
        <v>3.1</v>
      </c>
      <c r="O167">
        <v>15</v>
      </c>
      <c r="P167">
        <v>7.8</v>
      </c>
      <c r="Q167">
        <v>999.9</v>
      </c>
      <c r="R167">
        <v>80.8</v>
      </c>
      <c r="S167">
        <v>65.099999999999994</v>
      </c>
      <c r="T167" t="s">
        <v>44</v>
      </c>
      <c r="U167">
        <v>999.9</v>
      </c>
      <c r="V167">
        <v>10010</v>
      </c>
    </row>
    <row r="168" spans="1:22" x14ac:dyDescent="0.2">
      <c r="A168">
        <v>340090</v>
      </c>
      <c r="B168">
        <v>99999</v>
      </c>
      <c r="C168">
        <v>20120615</v>
      </c>
      <c r="D168">
        <v>73.099999999999994</v>
      </c>
      <c r="E168">
        <v>15</v>
      </c>
      <c r="F168">
        <v>62</v>
      </c>
      <c r="G168">
        <v>15</v>
      </c>
      <c r="H168">
        <v>1012.2</v>
      </c>
      <c r="I168">
        <v>8</v>
      </c>
      <c r="J168">
        <v>983.8</v>
      </c>
      <c r="K168">
        <v>8</v>
      </c>
      <c r="L168">
        <v>6.5</v>
      </c>
      <c r="M168">
        <v>15</v>
      </c>
      <c r="N168">
        <v>1.7000000000000002</v>
      </c>
      <c r="O168">
        <v>15</v>
      </c>
      <c r="P168">
        <v>3.9</v>
      </c>
      <c r="Q168">
        <v>999.9</v>
      </c>
      <c r="R168" t="s">
        <v>144</v>
      </c>
      <c r="S168">
        <v>63</v>
      </c>
      <c r="T168" t="s">
        <v>117</v>
      </c>
      <c r="U168">
        <v>999.9</v>
      </c>
      <c r="V168">
        <v>10</v>
      </c>
    </row>
    <row r="169" spans="1:22" x14ac:dyDescent="0.2">
      <c r="A169">
        <v>340090</v>
      </c>
      <c r="B169">
        <v>99999</v>
      </c>
      <c r="C169">
        <v>20120616</v>
      </c>
      <c r="D169">
        <v>65</v>
      </c>
      <c r="E169">
        <v>8</v>
      </c>
      <c r="F169">
        <v>56.8</v>
      </c>
      <c r="G169">
        <v>8</v>
      </c>
      <c r="H169">
        <v>1011.7</v>
      </c>
      <c r="I169">
        <v>8</v>
      </c>
      <c r="J169">
        <v>983</v>
      </c>
      <c r="K169">
        <v>8</v>
      </c>
      <c r="L169">
        <v>6.2</v>
      </c>
      <c r="M169">
        <v>8</v>
      </c>
      <c r="N169">
        <v>5.8</v>
      </c>
      <c r="O169">
        <v>8</v>
      </c>
      <c r="P169">
        <v>9.6999999999999993</v>
      </c>
      <c r="Q169">
        <v>999.9</v>
      </c>
      <c r="R169">
        <v>70.3</v>
      </c>
      <c r="S169">
        <v>58.1</v>
      </c>
      <c r="T169" t="s">
        <v>46</v>
      </c>
      <c r="U169">
        <v>999.9</v>
      </c>
      <c r="V169">
        <v>0</v>
      </c>
    </row>
    <row r="170" spans="1:22" x14ac:dyDescent="0.2">
      <c r="A170">
        <v>340090</v>
      </c>
      <c r="B170">
        <v>99999</v>
      </c>
      <c r="C170">
        <v>20120617</v>
      </c>
      <c r="D170">
        <v>67.900000000000006</v>
      </c>
      <c r="E170">
        <v>8</v>
      </c>
      <c r="F170">
        <v>57.1</v>
      </c>
      <c r="G170">
        <v>8</v>
      </c>
      <c r="H170">
        <v>1016.3</v>
      </c>
      <c r="I170">
        <v>8</v>
      </c>
      <c r="J170">
        <v>987.6</v>
      </c>
      <c r="K170">
        <v>8</v>
      </c>
      <c r="L170">
        <v>5.7</v>
      </c>
      <c r="M170">
        <v>8</v>
      </c>
      <c r="N170">
        <v>5.6</v>
      </c>
      <c r="O170">
        <v>8</v>
      </c>
      <c r="P170">
        <v>9.6999999999999993</v>
      </c>
      <c r="Q170">
        <v>999.9</v>
      </c>
      <c r="R170">
        <v>76.099999999999994</v>
      </c>
      <c r="S170">
        <v>59</v>
      </c>
      <c r="T170" t="s">
        <v>64</v>
      </c>
      <c r="U170">
        <v>999.9</v>
      </c>
      <c r="V170">
        <v>0</v>
      </c>
    </row>
    <row r="171" spans="1:22" x14ac:dyDescent="0.2">
      <c r="A171">
        <v>340090</v>
      </c>
      <c r="B171">
        <v>99999</v>
      </c>
      <c r="C171">
        <v>20120618</v>
      </c>
      <c r="D171">
        <v>72.099999999999994</v>
      </c>
      <c r="E171">
        <v>13</v>
      </c>
      <c r="F171">
        <v>56.3</v>
      </c>
      <c r="G171">
        <v>13</v>
      </c>
      <c r="H171">
        <v>1019.4</v>
      </c>
      <c r="I171">
        <v>8</v>
      </c>
      <c r="J171">
        <v>990.7</v>
      </c>
      <c r="K171">
        <v>8</v>
      </c>
      <c r="L171">
        <v>6.2</v>
      </c>
      <c r="M171">
        <v>13</v>
      </c>
      <c r="N171">
        <v>5.2</v>
      </c>
      <c r="O171">
        <v>13</v>
      </c>
      <c r="P171">
        <v>11.7</v>
      </c>
      <c r="Q171">
        <v>999.9</v>
      </c>
      <c r="R171" t="s">
        <v>127</v>
      </c>
      <c r="S171">
        <v>61.7</v>
      </c>
      <c r="T171" t="s">
        <v>64</v>
      </c>
      <c r="U171">
        <v>999.9</v>
      </c>
      <c r="V171">
        <v>0</v>
      </c>
    </row>
    <row r="172" spans="1:22" x14ac:dyDescent="0.2">
      <c r="A172">
        <v>340090</v>
      </c>
      <c r="B172">
        <v>99999</v>
      </c>
      <c r="C172">
        <v>20120619</v>
      </c>
      <c r="D172">
        <v>70.099999999999994</v>
      </c>
      <c r="E172">
        <v>15</v>
      </c>
      <c r="F172">
        <v>52.9</v>
      </c>
      <c r="G172">
        <v>15</v>
      </c>
      <c r="H172">
        <v>1019.4</v>
      </c>
      <c r="I172">
        <v>8</v>
      </c>
      <c r="J172">
        <v>990.6</v>
      </c>
      <c r="K172">
        <v>8</v>
      </c>
      <c r="L172">
        <v>6.5</v>
      </c>
      <c r="M172">
        <v>15</v>
      </c>
      <c r="N172">
        <v>3.5</v>
      </c>
      <c r="O172">
        <v>15</v>
      </c>
      <c r="P172">
        <v>7.8</v>
      </c>
      <c r="Q172">
        <v>999.9</v>
      </c>
      <c r="R172">
        <v>77.400000000000006</v>
      </c>
      <c r="S172">
        <v>56.7</v>
      </c>
      <c r="T172" t="s">
        <v>64</v>
      </c>
      <c r="U172">
        <v>999.9</v>
      </c>
      <c r="V172">
        <v>0</v>
      </c>
    </row>
    <row r="173" spans="1:22" x14ac:dyDescent="0.2">
      <c r="A173">
        <v>340090</v>
      </c>
      <c r="B173">
        <v>99999</v>
      </c>
      <c r="C173">
        <v>20120620</v>
      </c>
      <c r="D173">
        <v>73</v>
      </c>
      <c r="E173">
        <v>15</v>
      </c>
      <c r="F173">
        <v>59.7</v>
      </c>
      <c r="G173">
        <v>15</v>
      </c>
      <c r="H173">
        <v>1014</v>
      </c>
      <c r="I173">
        <v>8</v>
      </c>
      <c r="J173">
        <v>985.5</v>
      </c>
      <c r="K173">
        <v>8</v>
      </c>
      <c r="L173">
        <v>6.7</v>
      </c>
      <c r="M173">
        <v>15</v>
      </c>
      <c r="N173">
        <v>6.1</v>
      </c>
      <c r="O173">
        <v>15</v>
      </c>
      <c r="P173">
        <v>13.6</v>
      </c>
      <c r="Q173">
        <v>999.9</v>
      </c>
      <c r="R173" t="s">
        <v>144</v>
      </c>
      <c r="S173">
        <v>64.2</v>
      </c>
      <c r="T173" t="s">
        <v>46</v>
      </c>
      <c r="U173">
        <v>999.9</v>
      </c>
      <c r="V173">
        <v>0</v>
      </c>
    </row>
    <row r="174" spans="1:22" x14ac:dyDescent="0.2">
      <c r="A174">
        <v>340090</v>
      </c>
      <c r="B174">
        <v>99999</v>
      </c>
      <c r="C174">
        <v>20120621</v>
      </c>
      <c r="D174">
        <v>69.8</v>
      </c>
      <c r="E174">
        <v>14</v>
      </c>
      <c r="F174">
        <v>52.9</v>
      </c>
      <c r="G174">
        <v>14</v>
      </c>
      <c r="H174">
        <v>1014.8</v>
      </c>
      <c r="I174">
        <v>7</v>
      </c>
      <c r="J174">
        <v>986.2</v>
      </c>
      <c r="K174">
        <v>7</v>
      </c>
      <c r="L174">
        <v>6.2</v>
      </c>
      <c r="M174">
        <v>14</v>
      </c>
      <c r="N174">
        <v>4.9000000000000004</v>
      </c>
      <c r="O174">
        <v>14</v>
      </c>
      <c r="P174">
        <v>9.6999999999999993</v>
      </c>
      <c r="Q174">
        <v>999.9</v>
      </c>
      <c r="R174">
        <v>76.3</v>
      </c>
      <c r="S174">
        <v>58.6</v>
      </c>
      <c r="T174" t="s">
        <v>64</v>
      </c>
      <c r="U174">
        <v>999.9</v>
      </c>
      <c r="V174">
        <v>0</v>
      </c>
    </row>
    <row r="175" spans="1:22" x14ac:dyDescent="0.2">
      <c r="A175">
        <v>340090</v>
      </c>
      <c r="B175">
        <v>99999</v>
      </c>
      <c r="C175">
        <v>20120622</v>
      </c>
      <c r="D175">
        <v>70.599999999999994</v>
      </c>
      <c r="E175">
        <v>14</v>
      </c>
      <c r="F175">
        <v>52.7</v>
      </c>
      <c r="G175">
        <v>14</v>
      </c>
      <c r="H175">
        <v>1016.2</v>
      </c>
      <c r="I175">
        <v>8</v>
      </c>
      <c r="J175">
        <v>987.5</v>
      </c>
      <c r="K175">
        <v>8</v>
      </c>
      <c r="L175">
        <v>6.2</v>
      </c>
      <c r="M175">
        <v>14</v>
      </c>
      <c r="N175">
        <v>3.3</v>
      </c>
      <c r="O175">
        <v>14</v>
      </c>
      <c r="P175">
        <v>7.8</v>
      </c>
      <c r="Q175">
        <v>999.9</v>
      </c>
      <c r="R175" t="s">
        <v>128</v>
      </c>
      <c r="S175">
        <v>62.4</v>
      </c>
      <c r="T175" t="s">
        <v>64</v>
      </c>
      <c r="U175">
        <v>999.9</v>
      </c>
      <c r="V175">
        <v>0</v>
      </c>
    </row>
    <row r="176" spans="1:22" x14ac:dyDescent="0.2">
      <c r="A176">
        <v>340090</v>
      </c>
      <c r="B176">
        <v>99999</v>
      </c>
      <c r="C176">
        <v>20120623</v>
      </c>
      <c r="D176">
        <v>69.900000000000006</v>
      </c>
      <c r="E176">
        <v>8</v>
      </c>
      <c r="F176">
        <v>56.8</v>
      </c>
      <c r="G176">
        <v>8</v>
      </c>
      <c r="H176">
        <v>1015.8</v>
      </c>
      <c r="I176">
        <v>8</v>
      </c>
      <c r="J176">
        <v>987.2</v>
      </c>
      <c r="K176">
        <v>8</v>
      </c>
      <c r="L176">
        <v>6.2</v>
      </c>
      <c r="M176">
        <v>8</v>
      </c>
      <c r="N176">
        <v>4.0999999999999996</v>
      </c>
      <c r="O176">
        <v>8</v>
      </c>
      <c r="P176">
        <v>7.8</v>
      </c>
      <c r="Q176">
        <v>999.9</v>
      </c>
      <c r="R176">
        <v>78.099999999999994</v>
      </c>
      <c r="S176">
        <v>63.3</v>
      </c>
      <c r="T176" t="s">
        <v>84</v>
      </c>
      <c r="U176">
        <v>999.9</v>
      </c>
      <c r="V176">
        <v>0</v>
      </c>
    </row>
    <row r="177" spans="1:22" x14ac:dyDescent="0.2">
      <c r="A177">
        <v>340090</v>
      </c>
      <c r="B177">
        <v>99999</v>
      </c>
      <c r="C177">
        <v>20120624</v>
      </c>
      <c r="D177">
        <v>66.3</v>
      </c>
      <c r="E177">
        <v>8</v>
      </c>
      <c r="F177">
        <v>53.6</v>
      </c>
      <c r="G177">
        <v>8</v>
      </c>
      <c r="H177">
        <v>1016.3</v>
      </c>
      <c r="I177">
        <v>8</v>
      </c>
      <c r="J177">
        <v>987.4</v>
      </c>
      <c r="K177">
        <v>8</v>
      </c>
      <c r="L177">
        <v>6.2</v>
      </c>
      <c r="M177">
        <v>8</v>
      </c>
      <c r="N177">
        <v>4.4000000000000004</v>
      </c>
      <c r="O177">
        <v>8</v>
      </c>
      <c r="P177">
        <v>5.8</v>
      </c>
      <c r="Q177">
        <v>999.9</v>
      </c>
      <c r="R177">
        <v>73.8</v>
      </c>
      <c r="S177" t="s">
        <v>145</v>
      </c>
      <c r="T177" t="s">
        <v>64</v>
      </c>
      <c r="U177">
        <v>999.9</v>
      </c>
      <c r="V177">
        <v>0</v>
      </c>
    </row>
    <row r="178" spans="1:22" x14ac:dyDescent="0.2">
      <c r="A178">
        <v>340090</v>
      </c>
      <c r="B178">
        <v>99999</v>
      </c>
      <c r="C178">
        <v>20120625</v>
      </c>
      <c r="D178">
        <v>69.5</v>
      </c>
      <c r="E178">
        <v>15</v>
      </c>
      <c r="F178">
        <v>49.9</v>
      </c>
      <c r="G178">
        <v>15</v>
      </c>
      <c r="H178">
        <v>1015.2</v>
      </c>
      <c r="I178">
        <v>8</v>
      </c>
      <c r="J178">
        <v>986.5</v>
      </c>
      <c r="K178">
        <v>8</v>
      </c>
      <c r="L178">
        <v>6.6</v>
      </c>
      <c r="M178">
        <v>15</v>
      </c>
      <c r="N178">
        <v>4.9000000000000004</v>
      </c>
      <c r="O178">
        <v>15</v>
      </c>
      <c r="P178">
        <v>9.6999999999999993</v>
      </c>
      <c r="Q178">
        <v>999.9</v>
      </c>
      <c r="R178" t="s">
        <v>127</v>
      </c>
      <c r="S178">
        <v>54.5</v>
      </c>
      <c r="T178" t="s">
        <v>64</v>
      </c>
      <c r="U178">
        <v>999.9</v>
      </c>
      <c r="V178">
        <v>0</v>
      </c>
    </row>
    <row r="179" spans="1:22" x14ac:dyDescent="0.2">
      <c r="A179">
        <v>340090</v>
      </c>
      <c r="B179">
        <v>99999</v>
      </c>
      <c r="C179">
        <v>20120626</v>
      </c>
      <c r="D179">
        <v>70.7</v>
      </c>
      <c r="E179">
        <v>14</v>
      </c>
      <c r="F179">
        <v>53.6</v>
      </c>
      <c r="G179">
        <v>14</v>
      </c>
      <c r="H179">
        <v>1008.3</v>
      </c>
      <c r="I179">
        <v>8</v>
      </c>
      <c r="J179">
        <v>979.7</v>
      </c>
      <c r="K179">
        <v>8</v>
      </c>
      <c r="L179">
        <v>6.4</v>
      </c>
      <c r="M179">
        <v>14</v>
      </c>
      <c r="N179">
        <v>6.9</v>
      </c>
      <c r="O179">
        <v>14</v>
      </c>
      <c r="P179">
        <v>11.7</v>
      </c>
      <c r="Q179">
        <v>999.9</v>
      </c>
      <c r="R179" t="s">
        <v>144</v>
      </c>
      <c r="S179" t="s">
        <v>146</v>
      </c>
      <c r="T179" t="s">
        <v>28</v>
      </c>
      <c r="U179">
        <v>999.9</v>
      </c>
      <c r="V179">
        <v>10010</v>
      </c>
    </row>
    <row r="180" spans="1:22" x14ac:dyDescent="0.2">
      <c r="A180">
        <v>340090</v>
      </c>
      <c r="B180">
        <v>99999</v>
      </c>
      <c r="C180">
        <v>20120627</v>
      </c>
      <c r="D180">
        <v>62.2</v>
      </c>
      <c r="E180">
        <v>15</v>
      </c>
      <c r="F180">
        <v>49.8</v>
      </c>
      <c r="G180">
        <v>15</v>
      </c>
      <c r="H180">
        <v>1010.4</v>
      </c>
      <c r="I180">
        <v>8</v>
      </c>
      <c r="J180">
        <v>981.4</v>
      </c>
      <c r="K180">
        <v>8</v>
      </c>
      <c r="L180">
        <v>6.5</v>
      </c>
      <c r="M180">
        <v>15</v>
      </c>
      <c r="N180">
        <v>7.5</v>
      </c>
      <c r="O180">
        <v>15</v>
      </c>
      <c r="P180">
        <v>13.6</v>
      </c>
      <c r="Q180">
        <v>999.9</v>
      </c>
      <c r="R180" t="s">
        <v>119</v>
      </c>
      <c r="S180">
        <v>54</v>
      </c>
      <c r="T180" t="s">
        <v>64</v>
      </c>
      <c r="U180">
        <v>999.9</v>
      </c>
      <c r="V180">
        <v>0</v>
      </c>
    </row>
    <row r="181" spans="1:22" x14ac:dyDescent="0.2">
      <c r="A181">
        <v>340090</v>
      </c>
      <c r="B181">
        <v>99999</v>
      </c>
      <c r="C181">
        <v>20120628</v>
      </c>
      <c r="D181">
        <v>59.6</v>
      </c>
      <c r="E181">
        <v>13</v>
      </c>
      <c r="F181">
        <v>52.9</v>
      </c>
      <c r="G181">
        <v>13</v>
      </c>
      <c r="H181">
        <v>1011.5</v>
      </c>
      <c r="I181">
        <v>8</v>
      </c>
      <c r="J181">
        <v>982.3</v>
      </c>
      <c r="K181">
        <v>8</v>
      </c>
      <c r="L181">
        <v>6.6</v>
      </c>
      <c r="M181">
        <v>13</v>
      </c>
      <c r="N181">
        <v>3.1</v>
      </c>
      <c r="O181">
        <v>13</v>
      </c>
      <c r="P181">
        <v>9.6999999999999993</v>
      </c>
      <c r="Q181">
        <v>999.9</v>
      </c>
      <c r="R181">
        <v>66.2</v>
      </c>
      <c r="S181">
        <v>51.4</v>
      </c>
      <c r="T181" t="s">
        <v>147</v>
      </c>
      <c r="U181">
        <v>999.9</v>
      </c>
      <c r="V181">
        <v>10010</v>
      </c>
    </row>
    <row r="182" spans="1:22" x14ac:dyDescent="0.2">
      <c r="A182">
        <v>340090</v>
      </c>
      <c r="B182">
        <v>99999</v>
      </c>
      <c r="C182">
        <v>20120629</v>
      </c>
      <c r="D182">
        <v>61.2</v>
      </c>
      <c r="E182">
        <v>15</v>
      </c>
      <c r="F182">
        <v>50.4</v>
      </c>
      <c r="G182">
        <v>15</v>
      </c>
      <c r="H182">
        <v>1014</v>
      </c>
      <c r="I182">
        <v>8</v>
      </c>
      <c r="J182">
        <v>984.8</v>
      </c>
      <c r="K182">
        <v>8</v>
      </c>
      <c r="L182">
        <v>6.2</v>
      </c>
      <c r="M182">
        <v>15</v>
      </c>
      <c r="N182">
        <v>7</v>
      </c>
      <c r="O182">
        <v>15</v>
      </c>
      <c r="P182">
        <v>13.6</v>
      </c>
      <c r="Q182">
        <v>999.9</v>
      </c>
      <c r="R182" t="s">
        <v>134</v>
      </c>
      <c r="S182">
        <v>48.4</v>
      </c>
      <c r="T182" t="s">
        <v>64</v>
      </c>
      <c r="U182">
        <v>999.9</v>
      </c>
      <c r="V182">
        <v>0</v>
      </c>
    </row>
    <row r="183" spans="1:22" x14ac:dyDescent="0.2">
      <c r="A183">
        <v>340090</v>
      </c>
      <c r="B183">
        <v>99999</v>
      </c>
      <c r="C183">
        <v>20120630</v>
      </c>
      <c r="D183">
        <v>62.1</v>
      </c>
      <c r="E183">
        <v>8</v>
      </c>
      <c r="F183">
        <v>49.7</v>
      </c>
      <c r="G183">
        <v>8</v>
      </c>
      <c r="H183">
        <v>1017.2</v>
      </c>
      <c r="I183">
        <v>8</v>
      </c>
      <c r="J183">
        <v>988.2</v>
      </c>
      <c r="K183">
        <v>8</v>
      </c>
      <c r="L183">
        <v>6.2</v>
      </c>
      <c r="M183">
        <v>8</v>
      </c>
      <c r="N183">
        <v>3.4</v>
      </c>
      <c r="O183">
        <v>8</v>
      </c>
      <c r="P183">
        <v>5.8</v>
      </c>
      <c r="Q183">
        <v>999.9</v>
      </c>
      <c r="R183">
        <v>70.900000000000006</v>
      </c>
      <c r="S183">
        <v>50.9</v>
      </c>
      <c r="T183" t="s">
        <v>84</v>
      </c>
      <c r="U183">
        <v>999.9</v>
      </c>
      <c r="V183">
        <v>10000</v>
      </c>
    </row>
    <row r="184" spans="1:22" x14ac:dyDescent="0.2">
      <c r="A184">
        <v>340090</v>
      </c>
      <c r="B184">
        <v>99999</v>
      </c>
      <c r="C184">
        <v>20120701</v>
      </c>
      <c r="D184">
        <v>66.5</v>
      </c>
      <c r="E184">
        <v>8</v>
      </c>
      <c r="F184">
        <v>48</v>
      </c>
      <c r="G184">
        <v>8</v>
      </c>
      <c r="H184">
        <v>1020.7</v>
      </c>
      <c r="I184">
        <v>8</v>
      </c>
      <c r="J184">
        <v>991.7</v>
      </c>
      <c r="K184">
        <v>8</v>
      </c>
      <c r="L184">
        <v>6.2</v>
      </c>
      <c r="M184">
        <v>8</v>
      </c>
      <c r="N184">
        <v>1.7000000000000002</v>
      </c>
      <c r="O184">
        <v>8</v>
      </c>
      <c r="P184">
        <v>3.9</v>
      </c>
      <c r="Q184">
        <v>999.9</v>
      </c>
      <c r="R184">
        <v>74.5</v>
      </c>
      <c r="S184">
        <v>56.1</v>
      </c>
      <c r="T184" t="s">
        <v>64</v>
      </c>
      <c r="U184">
        <v>999.9</v>
      </c>
      <c r="V184">
        <v>0</v>
      </c>
    </row>
    <row r="185" spans="1:22" x14ac:dyDescent="0.2">
      <c r="A185">
        <v>340090</v>
      </c>
      <c r="B185">
        <v>99999</v>
      </c>
      <c r="C185">
        <v>20120702</v>
      </c>
      <c r="D185">
        <v>72.2</v>
      </c>
      <c r="E185">
        <v>15</v>
      </c>
      <c r="F185">
        <v>53.1</v>
      </c>
      <c r="G185">
        <v>15</v>
      </c>
      <c r="H185">
        <v>1020.8</v>
      </c>
      <c r="I185">
        <v>8</v>
      </c>
      <c r="J185">
        <v>992.1</v>
      </c>
      <c r="K185">
        <v>8</v>
      </c>
      <c r="L185">
        <v>6.2</v>
      </c>
      <c r="M185">
        <v>15</v>
      </c>
      <c r="N185">
        <v>4</v>
      </c>
      <c r="O185">
        <v>15</v>
      </c>
      <c r="P185">
        <v>9.6999999999999993</v>
      </c>
      <c r="Q185">
        <v>999.9</v>
      </c>
      <c r="R185" t="s">
        <v>144</v>
      </c>
      <c r="S185" t="s">
        <v>130</v>
      </c>
      <c r="T185" t="s">
        <v>64</v>
      </c>
      <c r="U185">
        <v>999.9</v>
      </c>
      <c r="V185">
        <v>0</v>
      </c>
    </row>
    <row r="186" spans="1:22" x14ac:dyDescent="0.2">
      <c r="A186">
        <v>340090</v>
      </c>
      <c r="B186">
        <v>99999</v>
      </c>
      <c r="C186">
        <v>20120703</v>
      </c>
      <c r="D186">
        <v>76.099999999999994</v>
      </c>
      <c r="E186">
        <v>15</v>
      </c>
      <c r="F186">
        <v>60.7</v>
      </c>
      <c r="G186">
        <v>15</v>
      </c>
      <c r="H186">
        <v>1014.1</v>
      </c>
      <c r="I186">
        <v>8</v>
      </c>
      <c r="J186">
        <v>985.8</v>
      </c>
      <c r="K186">
        <v>8</v>
      </c>
      <c r="L186">
        <v>6.4</v>
      </c>
      <c r="M186">
        <v>15</v>
      </c>
      <c r="N186">
        <v>4.4000000000000004</v>
      </c>
      <c r="O186">
        <v>15</v>
      </c>
      <c r="P186">
        <v>9.6999999999999993</v>
      </c>
      <c r="Q186">
        <v>999.9</v>
      </c>
      <c r="R186" t="s">
        <v>148</v>
      </c>
      <c r="S186">
        <v>67.099999999999994</v>
      </c>
      <c r="T186" t="s">
        <v>64</v>
      </c>
      <c r="U186">
        <v>999.9</v>
      </c>
      <c r="V186">
        <v>0</v>
      </c>
    </row>
    <row r="187" spans="1:22" x14ac:dyDescent="0.2">
      <c r="A187">
        <v>340090</v>
      </c>
      <c r="B187">
        <v>99999</v>
      </c>
      <c r="C187">
        <v>20120704</v>
      </c>
      <c r="D187">
        <v>73.099999999999994</v>
      </c>
      <c r="E187">
        <v>12</v>
      </c>
      <c r="F187">
        <v>63.9</v>
      </c>
      <c r="G187">
        <v>12</v>
      </c>
      <c r="H187">
        <v>1012.3</v>
      </c>
      <c r="I187">
        <v>8</v>
      </c>
      <c r="J187">
        <v>984</v>
      </c>
      <c r="K187">
        <v>8</v>
      </c>
      <c r="L187">
        <v>6.3</v>
      </c>
      <c r="M187">
        <v>12</v>
      </c>
      <c r="N187">
        <v>6.2</v>
      </c>
      <c r="O187">
        <v>12</v>
      </c>
      <c r="P187">
        <v>13.6</v>
      </c>
      <c r="Q187">
        <v>999.9</v>
      </c>
      <c r="R187" t="s">
        <v>144</v>
      </c>
      <c r="S187">
        <v>66.900000000000006</v>
      </c>
      <c r="T187" t="s">
        <v>46</v>
      </c>
      <c r="U187">
        <v>999.9</v>
      </c>
      <c r="V187">
        <v>10000</v>
      </c>
    </row>
    <row r="188" spans="1:22" x14ac:dyDescent="0.2">
      <c r="A188">
        <v>340090</v>
      </c>
      <c r="B188">
        <v>99999</v>
      </c>
      <c r="C188">
        <v>20120705</v>
      </c>
      <c r="D188">
        <v>76</v>
      </c>
      <c r="E188">
        <v>14</v>
      </c>
      <c r="F188">
        <v>59.7</v>
      </c>
      <c r="G188">
        <v>14</v>
      </c>
      <c r="H188">
        <v>1015.2</v>
      </c>
      <c r="I188">
        <v>8</v>
      </c>
      <c r="J188">
        <v>986.3</v>
      </c>
      <c r="K188">
        <v>8</v>
      </c>
      <c r="L188">
        <v>6.4</v>
      </c>
      <c r="M188">
        <v>14</v>
      </c>
      <c r="N188">
        <v>4.7</v>
      </c>
      <c r="O188">
        <v>14</v>
      </c>
      <c r="P188">
        <v>11.7</v>
      </c>
      <c r="Q188">
        <v>999.9</v>
      </c>
      <c r="R188">
        <v>84.4</v>
      </c>
      <c r="S188">
        <v>62.1</v>
      </c>
      <c r="T188" t="s">
        <v>64</v>
      </c>
      <c r="U188">
        <v>999.9</v>
      </c>
      <c r="V188">
        <v>0</v>
      </c>
    </row>
    <row r="189" spans="1:22" x14ac:dyDescent="0.2">
      <c r="A189">
        <v>340090</v>
      </c>
      <c r="B189">
        <v>99999</v>
      </c>
      <c r="C189">
        <v>20120706</v>
      </c>
      <c r="D189">
        <v>79.7</v>
      </c>
      <c r="E189">
        <v>15</v>
      </c>
      <c r="F189">
        <v>60.7</v>
      </c>
      <c r="G189">
        <v>15</v>
      </c>
      <c r="H189">
        <v>1013.5</v>
      </c>
      <c r="I189">
        <v>8</v>
      </c>
      <c r="J189">
        <v>985.4</v>
      </c>
      <c r="K189">
        <v>8</v>
      </c>
      <c r="L189">
        <v>6.3</v>
      </c>
      <c r="M189">
        <v>15</v>
      </c>
      <c r="N189">
        <v>6.3</v>
      </c>
      <c r="O189">
        <v>15</v>
      </c>
      <c r="P189">
        <v>11.7</v>
      </c>
      <c r="Q189">
        <v>21.4</v>
      </c>
      <c r="R189" t="s">
        <v>149</v>
      </c>
      <c r="S189" t="s">
        <v>132</v>
      </c>
      <c r="T189" t="s">
        <v>64</v>
      </c>
      <c r="U189">
        <v>999.9</v>
      </c>
      <c r="V189">
        <v>0</v>
      </c>
    </row>
    <row r="190" spans="1:22" x14ac:dyDescent="0.2">
      <c r="A190">
        <v>340090</v>
      </c>
      <c r="B190">
        <v>99999</v>
      </c>
      <c r="C190">
        <v>20120707</v>
      </c>
      <c r="D190">
        <v>76.8</v>
      </c>
      <c r="E190">
        <v>8</v>
      </c>
      <c r="F190">
        <v>61.6</v>
      </c>
      <c r="G190">
        <v>8</v>
      </c>
      <c r="H190">
        <v>1012.8</v>
      </c>
      <c r="I190">
        <v>8</v>
      </c>
      <c r="J190">
        <v>984.6</v>
      </c>
      <c r="K190">
        <v>8</v>
      </c>
      <c r="L190">
        <v>6.2</v>
      </c>
      <c r="M190">
        <v>8</v>
      </c>
      <c r="N190">
        <v>2.9</v>
      </c>
      <c r="O190">
        <v>8</v>
      </c>
      <c r="P190">
        <v>5.8</v>
      </c>
      <c r="Q190">
        <v>999.9</v>
      </c>
      <c r="R190">
        <v>86.2</v>
      </c>
      <c r="S190">
        <v>69.3</v>
      </c>
      <c r="T190" t="s">
        <v>64</v>
      </c>
      <c r="U190">
        <v>999.9</v>
      </c>
      <c r="V190">
        <v>0</v>
      </c>
    </row>
    <row r="191" spans="1:22" x14ac:dyDescent="0.2">
      <c r="A191">
        <v>340090</v>
      </c>
      <c r="B191">
        <v>99999</v>
      </c>
      <c r="C191">
        <v>20120708</v>
      </c>
      <c r="D191">
        <v>74</v>
      </c>
      <c r="E191">
        <v>8</v>
      </c>
      <c r="F191">
        <v>59.5</v>
      </c>
      <c r="G191">
        <v>8</v>
      </c>
      <c r="H191">
        <v>1013.8</v>
      </c>
      <c r="I191">
        <v>8</v>
      </c>
      <c r="J191">
        <v>985.3</v>
      </c>
      <c r="K191">
        <v>8</v>
      </c>
      <c r="L191">
        <v>6.2</v>
      </c>
      <c r="M191">
        <v>8</v>
      </c>
      <c r="N191">
        <v>3.2</v>
      </c>
      <c r="O191">
        <v>8</v>
      </c>
      <c r="P191">
        <v>5.8</v>
      </c>
      <c r="Q191">
        <v>999.9</v>
      </c>
      <c r="R191">
        <v>82.6</v>
      </c>
      <c r="S191">
        <v>65.3</v>
      </c>
      <c r="T191" t="s">
        <v>64</v>
      </c>
      <c r="U191">
        <v>999.9</v>
      </c>
      <c r="V191">
        <v>0</v>
      </c>
    </row>
    <row r="192" spans="1:22" x14ac:dyDescent="0.2">
      <c r="A192">
        <v>340090</v>
      </c>
      <c r="B192">
        <v>99999</v>
      </c>
      <c r="C192">
        <v>20120709</v>
      </c>
      <c r="D192">
        <v>78.2</v>
      </c>
      <c r="E192">
        <v>15</v>
      </c>
      <c r="F192">
        <v>53.7</v>
      </c>
      <c r="G192">
        <v>15</v>
      </c>
      <c r="H192">
        <v>1012.9</v>
      </c>
      <c r="I192">
        <v>8</v>
      </c>
      <c r="J192">
        <v>984.7</v>
      </c>
      <c r="K192">
        <v>8</v>
      </c>
      <c r="L192">
        <v>6.2</v>
      </c>
      <c r="M192">
        <v>15</v>
      </c>
      <c r="N192">
        <v>5.0999999999999996</v>
      </c>
      <c r="O192">
        <v>15</v>
      </c>
      <c r="P192">
        <v>7.8</v>
      </c>
      <c r="Q192">
        <v>999.9</v>
      </c>
      <c r="R192" t="s">
        <v>143</v>
      </c>
      <c r="S192">
        <v>64.400000000000006</v>
      </c>
      <c r="T192" t="s">
        <v>64</v>
      </c>
      <c r="U192">
        <v>999.9</v>
      </c>
      <c r="V192">
        <v>0</v>
      </c>
    </row>
    <row r="193" spans="1:22" x14ac:dyDescent="0.2">
      <c r="A193">
        <v>340090</v>
      </c>
      <c r="B193">
        <v>99999</v>
      </c>
      <c r="C193">
        <v>20120710</v>
      </c>
      <c r="D193">
        <v>81</v>
      </c>
      <c r="E193">
        <v>15</v>
      </c>
      <c r="F193">
        <v>50.6</v>
      </c>
      <c r="G193">
        <v>15</v>
      </c>
      <c r="H193">
        <v>1011.9</v>
      </c>
      <c r="I193">
        <v>8</v>
      </c>
      <c r="J193">
        <v>983.8</v>
      </c>
      <c r="K193">
        <v>8</v>
      </c>
      <c r="L193">
        <v>6.2</v>
      </c>
      <c r="M193">
        <v>15</v>
      </c>
      <c r="N193">
        <v>5.7</v>
      </c>
      <c r="O193">
        <v>15</v>
      </c>
      <c r="P193">
        <v>9.6999999999999993</v>
      </c>
      <c r="Q193">
        <v>999.9</v>
      </c>
      <c r="R193" t="s">
        <v>150</v>
      </c>
      <c r="S193">
        <v>67.599999999999994</v>
      </c>
      <c r="T193" t="s">
        <v>64</v>
      </c>
      <c r="U193">
        <v>999.9</v>
      </c>
      <c r="V193">
        <v>0</v>
      </c>
    </row>
    <row r="194" spans="1:22" x14ac:dyDescent="0.2">
      <c r="A194">
        <v>340090</v>
      </c>
      <c r="B194">
        <v>99999</v>
      </c>
      <c r="C194">
        <v>20120711</v>
      </c>
      <c r="D194">
        <v>80.900000000000006</v>
      </c>
      <c r="E194">
        <v>15</v>
      </c>
      <c r="F194">
        <v>53</v>
      </c>
      <c r="G194">
        <v>15</v>
      </c>
      <c r="H194">
        <v>1011.5</v>
      </c>
      <c r="I194">
        <v>8</v>
      </c>
      <c r="J194">
        <v>983.4</v>
      </c>
      <c r="K194">
        <v>8</v>
      </c>
      <c r="L194">
        <v>6.4</v>
      </c>
      <c r="M194">
        <v>15</v>
      </c>
      <c r="N194">
        <v>4.9000000000000004</v>
      </c>
      <c r="O194">
        <v>15</v>
      </c>
      <c r="P194">
        <v>9.6999999999999993</v>
      </c>
      <c r="Q194">
        <v>999.9</v>
      </c>
      <c r="R194">
        <v>89.8</v>
      </c>
      <c r="S194">
        <v>68.5</v>
      </c>
      <c r="T194" t="s">
        <v>64</v>
      </c>
      <c r="U194">
        <v>999.9</v>
      </c>
      <c r="V194">
        <v>0</v>
      </c>
    </row>
    <row r="195" spans="1:22" x14ac:dyDescent="0.2">
      <c r="A195">
        <v>340090</v>
      </c>
      <c r="B195">
        <v>99999</v>
      </c>
      <c r="C195">
        <v>20120712</v>
      </c>
      <c r="D195">
        <v>75.400000000000006</v>
      </c>
      <c r="E195">
        <v>15</v>
      </c>
      <c r="F195">
        <v>63.5</v>
      </c>
      <c r="G195">
        <v>15</v>
      </c>
      <c r="H195">
        <v>1008.4</v>
      </c>
      <c r="I195">
        <v>8</v>
      </c>
      <c r="J195">
        <v>980.1</v>
      </c>
      <c r="K195">
        <v>8</v>
      </c>
      <c r="L195">
        <v>6.5</v>
      </c>
      <c r="M195">
        <v>15</v>
      </c>
      <c r="N195">
        <v>5.0999999999999996</v>
      </c>
      <c r="O195">
        <v>15</v>
      </c>
      <c r="P195">
        <v>11.7</v>
      </c>
      <c r="Q195">
        <v>999.9</v>
      </c>
      <c r="R195">
        <v>84.4</v>
      </c>
      <c r="S195">
        <v>65.3</v>
      </c>
      <c r="T195" t="s">
        <v>46</v>
      </c>
      <c r="U195">
        <v>999.9</v>
      </c>
      <c r="V195">
        <v>10</v>
      </c>
    </row>
    <row r="196" spans="1:22" x14ac:dyDescent="0.2">
      <c r="A196">
        <v>340090</v>
      </c>
      <c r="B196">
        <v>99999</v>
      </c>
      <c r="C196">
        <v>20120713</v>
      </c>
      <c r="D196">
        <v>72.599999999999994</v>
      </c>
      <c r="E196">
        <v>15</v>
      </c>
      <c r="F196">
        <v>63.8</v>
      </c>
      <c r="G196">
        <v>15</v>
      </c>
      <c r="H196">
        <v>1009</v>
      </c>
      <c r="I196">
        <v>8</v>
      </c>
      <c r="J196">
        <v>980.6</v>
      </c>
      <c r="K196">
        <v>8</v>
      </c>
      <c r="L196">
        <v>5.9</v>
      </c>
      <c r="M196">
        <v>15</v>
      </c>
      <c r="N196">
        <v>4</v>
      </c>
      <c r="O196">
        <v>15</v>
      </c>
      <c r="P196">
        <v>9.6999999999999993</v>
      </c>
      <c r="Q196">
        <v>999.9</v>
      </c>
      <c r="R196" t="s">
        <v>148</v>
      </c>
      <c r="S196">
        <v>64.2</v>
      </c>
      <c r="T196" t="s">
        <v>137</v>
      </c>
      <c r="U196">
        <v>999.9</v>
      </c>
      <c r="V196">
        <v>10010</v>
      </c>
    </row>
    <row r="197" spans="1:22" x14ac:dyDescent="0.2">
      <c r="A197">
        <v>340090</v>
      </c>
      <c r="B197">
        <v>99999</v>
      </c>
      <c r="C197">
        <v>20120714</v>
      </c>
      <c r="D197">
        <v>69.099999999999994</v>
      </c>
      <c r="E197">
        <v>8</v>
      </c>
      <c r="F197">
        <v>51.1</v>
      </c>
      <c r="G197">
        <v>8</v>
      </c>
      <c r="H197">
        <v>1013.4</v>
      </c>
      <c r="I197">
        <v>8</v>
      </c>
      <c r="J197">
        <v>984.8</v>
      </c>
      <c r="K197">
        <v>8</v>
      </c>
      <c r="L197">
        <v>6.2</v>
      </c>
      <c r="M197">
        <v>8</v>
      </c>
      <c r="N197">
        <v>2.2000000000000002</v>
      </c>
      <c r="O197">
        <v>8</v>
      </c>
      <c r="P197">
        <v>3.9</v>
      </c>
      <c r="Q197">
        <v>999.9</v>
      </c>
      <c r="R197">
        <v>78.099999999999994</v>
      </c>
      <c r="S197">
        <v>57.6</v>
      </c>
      <c r="T197" t="s">
        <v>64</v>
      </c>
      <c r="U197">
        <v>999.9</v>
      </c>
      <c r="V197">
        <v>0</v>
      </c>
    </row>
    <row r="198" spans="1:22" x14ac:dyDescent="0.2">
      <c r="A198">
        <v>340090</v>
      </c>
      <c r="B198">
        <v>99999</v>
      </c>
      <c r="C198">
        <v>20120715</v>
      </c>
      <c r="D198">
        <v>73.8</v>
      </c>
      <c r="E198">
        <v>8</v>
      </c>
      <c r="F198">
        <v>58</v>
      </c>
      <c r="G198">
        <v>8</v>
      </c>
      <c r="H198">
        <v>1010.6</v>
      </c>
      <c r="I198">
        <v>8</v>
      </c>
      <c r="J198">
        <v>982.3</v>
      </c>
      <c r="K198">
        <v>8</v>
      </c>
      <c r="L198">
        <v>5.7</v>
      </c>
      <c r="M198">
        <v>8</v>
      </c>
      <c r="N198">
        <v>3.6</v>
      </c>
      <c r="O198">
        <v>8</v>
      </c>
      <c r="P198">
        <v>5.8</v>
      </c>
      <c r="Q198">
        <v>999.9</v>
      </c>
      <c r="R198">
        <v>85.6</v>
      </c>
      <c r="S198">
        <v>64.599999999999994</v>
      </c>
      <c r="T198" t="s">
        <v>151</v>
      </c>
      <c r="U198">
        <v>999.9</v>
      </c>
      <c r="V198">
        <v>10010</v>
      </c>
    </row>
    <row r="199" spans="1:22" x14ac:dyDescent="0.2">
      <c r="A199">
        <v>340090</v>
      </c>
      <c r="B199">
        <v>99999</v>
      </c>
      <c r="C199">
        <v>20120716</v>
      </c>
      <c r="D199">
        <v>71.7</v>
      </c>
      <c r="E199">
        <v>15</v>
      </c>
      <c r="F199">
        <v>63.5</v>
      </c>
      <c r="G199">
        <v>15</v>
      </c>
      <c r="H199">
        <v>1009.8</v>
      </c>
      <c r="I199">
        <v>7</v>
      </c>
      <c r="J199">
        <v>981.4</v>
      </c>
      <c r="K199">
        <v>8</v>
      </c>
      <c r="L199">
        <v>5.6</v>
      </c>
      <c r="M199">
        <v>15</v>
      </c>
      <c r="N199">
        <v>3.6</v>
      </c>
      <c r="O199">
        <v>15</v>
      </c>
      <c r="P199">
        <v>7.8</v>
      </c>
      <c r="Q199">
        <v>999.9</v>
      </c>
      <c r="R199">
        <v>79</v>
      </c>
      <c r="S199">
        <v>64.8</v>
      </c>
      <c r="T199" t="s">
        <v>76</v>
      </c>
      <c r="U199">
        <v>999.9</v>
      </c>
      <c r="V199">
        <v>10010</v>
      </c>
    </row>
    <row r="200" spans="1:22" x14ac:dyDescent="0.2">
      <c r="A200">
        <v>340090</v>
      </c>
      <c r="B200">
        <v>99999</v>
      </c>
      <c r="C200">
        <v>20120717</v>
      </c>
      <c r="D200">
        <v>63.3</v>
      </c>
      <c r="E200">
        <v>15</v>
      </c>
      <c r="F200">
        <v>55.6</v>
      </c>
      <c r="G200">
        <v>15</v>
      </c>
      <c r="H200">
        <v>1009.7</v>
      </c>
      <c r="I200">
        <v>8</v>
      </c>
      <c r="J200">
        <v>980.9</v>
      </c>
      <c r="K200">
        <v>8</v>
      </c>
      <c r="L200">
        <v>6.3</v>
      </c>
      <c r="M200">
        <v>15</v>
      </c>
      <c r="N200">
        <v>5.3</v>
      </c>
      <c r="O200">
        <v>15</v>
      </c>
      <c r="P200">
        <v>11.7</v>
      </c>
      <c r="Q200">
        <v>999.9</v>
      </c>
      <c r="R200">
        <v>68</v>
      </c>
      <c r="S200" t="s">
        <v>152</v>
      </c>
      <c r="T200" t="s">
        <v>153</v>
      </c>
      <c r="U200">
        <v>999.9</v>
      </c>
      <c r="V200">
        <v>10010</v>
      </c>
    </row>
    <row r="201" spans="1:22" x14ac:dyDescent="0.2">
      <c r="A201">
        <v>340090</v>
      </c>
      <c r="B201">
        <v>99999</v>
      </c>
      <c r="C201">
        <v>20120718</v>
      </c>
      <c r="D201">
        <v>61</v>
      </c>
      <c r="E201">
        <v>15</v>
      </c>
      <c r="F201">
        <v>51.8</v>
      </c>
      <c r="G201">
        <v>15</v>
      </c>
      <c r="H201">
        <v>1011.1</v>
      </c>
      <c r="I201">
        <v>8</v>
      </c>
      <c r="J201">
        <v>982</v>
      </c>
      <c r="K201">
        <v>8</v>
      </c>
      <c r="L201">
        <v>6.5</v>
      </c>
      <c r="M201">
        <v>15</v>
      </c>
      <c r="N201">
        <v>5.3</v>
      </c>
      <c r="O201">
        <v>15</v>
      </c>
      <c r="P201">
        <v>13.6</v>
      </c>
      <c r="Q201">
        <v>999.9</v>
      </c>
      <c r="R201" t="s">
        <v>115</v>
      </c>
      <c r="S201">
        <v>52.5</v>
      </c>
      <c r="T201" t="s">
        <v>151</v>
      </c>
      <c r="U201">
        <v>999.9</v>
      </c>
      <c r="V201">
        <v>10010</v>
      </c>
    </row>
    <row r="202" spans="1:22" x14ac:dyDescent="0.2">
      <c r="A202">
        <v>340090</v>
      </c>
      <c r="B202">
        <v>99999</v>
      </c>
      <c r="C202">
        <v>20120719</v>
      </c>
      <c r="D202">
        <v>62.8</v>
      </c>
      <c r="E202">
        <v>15</v>
      </c>
      <c r="F202">
        <v>55.1</v>
      </c>
      <c r="G202">
        <v>15</v>
      </c>
      <c r="H202">
        <v>1011.2</v>
      </c>
      <c r="I202">
        <v>8</v>
      </c>
      <c r="J202">
        <v>982.2</v>
      </c>
      <c r="K202">
        <v>8</v>
      </c>
      <c r="L202">
        <v>6.2</v>
      </c>
      <c r="M202">
        <v>15</v>
      </c>
      <c r="N202">
        <v>6.5</v>
      </c>
      <c r="O202">
        <v>15</v>
      </c>
      <c r="P202">
        <v>15.5</v>
      </c>
      <c r="Q202">
        <v>999.9</v>
      </c>
      <c r="R202" t="s">
        <v>120</v>
      </c>
      <c r="S202">
        <v>52.2</v>
      </c>
      <c r="T202" t="s">
        <v>137</v>
      </c>
      <c r="U202">
        <v>999.9</v>
      </c>
      <c r="V202">
        <v>10000</v>
      </c>
    </row>
    <row r="203" spans="1:22" x14ac:dyDescent="0.2">
      <c r="A203">
        <v>340090</v>
      </c>
      <c r="B203">
        <v>99999</v>
      </c>
      <c r="C203">
        <v>20120720</v>
      </c>
      <c r="D203">
        <v>66.400000000000006</v>
      </c>
      <c r="E203">
        <v>15</v>
      </c>
      <c r="F203">
        <v>57.2</v>
      </c>
      <c r="G203">
        <v>15</v>
      </c>
      <c r="H203">
        <v>1009.2</v>
      </c>
      <c r="I203">
        <v>8</v>
      </c>
      <c r="J203">
        <v>980.4</v>
      </c>
      <c r="K203">
        <v>8</v>
      </c>
      <c r="L203">
        <v>6.2</v>
      </c>
      <c r="M203">
        <v>15</v>
      </c>
      <c r="N203">
        <v>8.5</v>
      </c>
      <c r="O203">
        <v>15</v>
      </c>
      <c r="P203">
        <v>13.6</v>
      </c>
      <c r="Q203">
        <v>21.4</v>
      </c>
      <c r="R203">
        <v>72.900000000000006</v>
      </c>
      <c r="S203">
        <v>59.5</v>
      </c>
      <c r="T203" t="s">
        <v>154</v>
      </c>
      <c r="U203">
        <v>999.9</v>
      </c>
      <c r="V203">
        <v>10000</v>
      </c>
    </row>
    <row r="204" spans="1:22" x14ac:dyDescent="0.2">
      <c r="A204">
        <v>340090</v>
      </c>
      <c r="B204">
        <v>99999</v>
      </c>
      <c r="C204">
        <v>20120721</v>
      </c>
      <c r="D204">
        <v>64.400000000000006</v>
      </c>
      <c r="E204">
        <v>8</v>
      </c>
      <c r="F204">
        <v>50.4</v>
      </c>
      <c r="G204">
        <v>8</v>
      </c>
      <c r="H204">
        <v>1015</v>
      </c>
      <c r="I204">
        <v>8</v>
      </c>
      <c r="J204">
        <v>986.1</v>
      </c>
      <c r="K204">
        <v>8</v>
      </c>
      <c r="L204">
        <v>6.2</v>
      </c>
      <c r="M204">
        <v>8</v>
      </c>
      <c r="N204">
        <v>3.2</v>
      </c>
      <c r="O204">
        <v>8</v>
      </c>
      <c r="P204">
        <v>7.8</v>
      </c>
      <c r="Q204">
        <v>999.9</v>
      </c>
      <c r="R204">
        <v>72.7</v>
      </c>
      <c r="S204">
        <v>56.3</v>
      </c>
      <c r="T204">
        <v>99.99</v>
      </c>
      <c r="U204">
        <v>999.9</v>
      </c>
      <c r="V204">
        <v>10000</v>
      </c>
    </row>
    <row r="205" spans="1:22" x14ac:dyDescent="0.2">
      <c r="A205">
        <v>340090</v>
      </c>
      <c r="B205">
        <v>99999</v>
      </c>
      <c r="C205">
        <v>20120722</v>
      </c>
      <c r="D205">
        <v>68.400000000000006</v>
      </c>
      <c r="E205">
        <v>8</v>
      </c>
      <c r="F205">
        <v>57.8</v>
      </c>
      <c r="G205">
        <v>8</v>
      </c>
      <c r="H205">
        <v>1018.9</v>
      </c>
      <c r="I205">
        <v>8</v>
      </c>
      <c r="J205">
        <v>990.1</v>
      </c>
      <c r="K205">
        <v>8</v>
      </c>
      <c r="L205">
        <v>6.2</v>
      </c>
      <c r="M205">
        <v>8</v>
      </c>
      <c r="N205">
        <v>2.2000000000000002</v>
      </c>
      <c r="O205">
        <v>8</v>
      </c>
      <c r="P205">
        <v>3.9</v>
      </c>
      <c r="Q205">
        <v>999.9</v>
      </c>
      <c r="R205">
        <v>77.7</v>
      </c>
      <c r="S205">
        <v>59.2</v>
      </c>
      <c r="T205" t="s">
        <v>23</v>
      </c>
      <c r="U205">
        <v>999.9</v>
      </c>
      <c r="V205">
        <v>10000</v>
      </c>
    </row>
    <row r="206" spans="1:22" x14ac:dyDescent="0.2">
      <c r="A206">
        <v>340090</v>
      </c>
      <c r="B206">
        <v>99999</v>
      </c>
      <c r="C206">
        <v>20120723</v>
      </c>
      <c r="D206">
        <v>67.3</v>
      </c>
      <c r="E206">
        <v>13</v>
      </c>
      <c r="F206">
        <v>56.8</v>
      </c>
      <c r="G206">
        <v>13</v>
      </c>
      <c r="H206">
        <v>1023.4</v>
      </c>
      <c r="I206">
        <v>8</v>
      </c>
      <c r="J206">
        <v>994.4</v>
      </c>
      <c r="K206">
        <v>8</v>
      </c>
      <c r="L206">
        <v>6.5</v>
      </c>
      <c r="M206">
        <v>13</v>
      </c>
      <c r="N206">
        <v>5.2</v>
      </c>
      <c r="O206">
        <v>13</v>
      </c>
      <c r="P206">
        <v>9.6999999999999993</v>
      </c>
      <c r="Q206">
        <v>999.9</v>
      </c>
      <c r="R206">
        <v>74.8</v>
      </c>
      <c r="S206" t="s">
        <v>109</v>
      </c>
      <c r="T206" t="s">
        <v>46</v>
      </c>
      <c r="U206">
        <v>999.9</v>
      </c>
      <c r="V206">
        <v>10</v>
      </c>
    </row>
    <row r="207" spans="1:22" x14ac:dyDescent="0.2">
      <c r="A207">
        <v>340090</v>
      </c>
      <c r="B207">
        <v>99999</v>
      </c>
      <c r="C207">
        <v>20120724</v>
      </c>
      <c r="D207">
        <v>69.599999999999994</v>
      </c>
      <c r="E207">
        <v>15</v>
      </c>
      <c r="F207">
        <v>49.4</v>
      </c>
      <c r="G207">
        <v>15</v>
      </c>
      <c r="H207">
        <v>1024.5</v>
      </c>
      <c r="I207">
        <v>7</v>
      </c>
      <c r="J207">
        <v>995.5</v>
      </c>
      <c r="K207">
        <v>7</v>
      </c>
      <c r="L207">
        <v>6.2</v>
      </c>
      <c r="M207">
        <v>15</v>
      </c>
      <c r="N207">
        <v>5.6</v>
      </c>
      <c r="O207">
        <v>15</v>
      </c>
      <c r="P207">
        <v>13.6</v>
      </c>
      <c r="Q207">
        <v>19.399999999999999</v>
      </c>
      <c r="R207" t="s">
        <v>127</v>
      </c>
      <c r="S207" t="s">
        <v>124</v>
      </c>
      <c r="T207" t="s">
        <v>64</v>
      </c>
      <c r="U207">
        <v>999.9</v>
      </c>
      <c r="V207">
        <v>0</v>
      </c>
    </row>
    <row r="208" spans="1:22" x14ac:dyDescent="0.2">
      <c r="A208">
        <v>340090</v>
      </c>
      <c r="B208">
        <v>99999</v>
      </c>
      <c r="C208">
        <v>20120725</v>
      </c>
      <c r="D208">
        <v>74.400000000000006</v>
      </c>
      <c r="E208">
        <v>15</v>
      </c>
      <c r="F208">
        <v>55</v>
      </c>
      <c r="G208">
        <v>15</v>
      </c>
      <c r="H208">
        <v>1022.2</v>
      </c>
      <c r="I208">
        <v>8</v>
      </c>
      <c r="J208">
        <v>993.6</v>
      </c>
      <c r="K208">
        <v>8</v>
      </c>
      <c r="L208">
        <v>6.2</v>
      </c>
      <c r="M208">
        <v>15</v>
      </c>
      <c r="N208">
        <v>1.9</v>
      </c>
      <c r="O208">
        <v>15</v>
      </c>
      <c r="P208">
        <v>3.9</v>
      </c>
      <c r="Q208">
        <v>999.9</v>
      </c>
      <c r="R208">
        <v>83.7</v>
      </c>
      <c r="S208" t="s">
        <v>130</v>
      </c>
      <c r="T208" t="s">
        <v>64</v>
      </c>
      <c r="U208">
        <v>999.9</v>
      </c>
      <c r="V208">
        <v>0</v>
      </c>
    </row>
    <row r="209" spans="1:22" x14ac:dyDescent="0.2">
      <c r="A209">
        <v>340090</v>
      </c>
      <c r="B209">
        <v>99999</v>
      </c>
      <c r="C209">
        <v>20120726</v>
      </c>
      <c r="D209">
        <v>79.099999999999994</v>
      </c>
      <c r="E209">
        <v>15</v>
      </c>
      <c r="F209">
        <v>59.9</v>
      </c>
      <c r="G209">
        <v>15</v>
      </c>
      <c r="H209">
        <v>1018</v>
      </c>
      <c r="I209">
        <v>8</v>
      </c>
      <c r="J209">
        <v>989.6</v>
      </c>
      <c r="K209">
        <v>8</v>
      </c>
      <c r="L209">
        <v>6.4</v>
      </c>
      <c r="M209">
        <v>15</v>
      </c>
      <c r="N209">
        <v>3.9</v>
      </c>
      <c r="O209">
        <v>15</v>
      </c>
      <c r="P209">
        <v>5.8</v>
      </c>
      <c r="Q209">
        <v>999.9</v>
      </c>
      <c r="R209" t="s">
        <v>143</v>
      </c>
      <c r="S209">
        <v>65.3</v>
      </c>
      <c r="T209" t="s">
        <v>64</v>
      </c>
      <c r="U209">
        <v>999.9</v>
      </c>
      <c r="V209">
        <v>0</v>
      </c>
    </row>
    <row r="210" spans="1:22" x14ac:dyDescent="0.2">
      <c r="A210">
        <v>340090</v>
      </c>
      <c r="B210">
        <v>99999</v>
      </c>
      <c r="C210">
        <v>20120727</v>
      </c>
      <c r="D210">
        <v>79.599999999999994</v>
      </c>
      <c r="E210">
        <v>15</v>
      </c>
      <c r="F210">
        <v>60.1</v>
      </c>
      <c r="G210">
        <v>15</v>
      </c>
      <c r="H210">
        <v>1014.5</v>
      </c>
      <c r="I210">
        <v>8</v>
      </c>
      <c r="J210">
        <v>986.4</v>
      </c>
      <c r="K210">
        <v>8</v>
      </c>
      <c r="L210">
        <v>6.4</v>
      </c>
      <c r="M210">
        <v>15</v>
      </c>
      <c r="N210">
        <v>2.2000000000000002</v>
      </c>
      <c r="O210">
        <v>15</v>
      </c>
      <c r="P210">
        <v>3.9</v>
      </c>
      <c r="Q210">
        <v>999.9</v>
      </c>
      <c r="R210">
        <v>89.4</v>
      </c>
      <c r="S210">
        <v>66.2</v>
      </c>
      <c r="T210" t="s">
        <v>64</v>
      </c>
      <c r="U210">
        <v>999.9</v>
      </c>
      <c r="V210">
        <v>0</v>
      </c>
    </row>
    <row r="211" spans="1:22" x14ac:dyDescent="0.2">
      <c r="A211">
        <v>340090</v>
      </c>
      <c r="B211">
        <v>99999</v>
      </c>
      <c r="C211">
        <v>20120728</v>
      </c>
      <c r="D211">
        <v>76.900000000000006</v>
      </c>
      <c r="E211">
        <v>8</v>
      </c>
      <c r="F211">
        <v>60.9</v>
      </c>
      <c r="G211">
        <v>8</v>
      </c>
      <c r="H211">
        <v>1015.3</v>
      </c>
      <c r="I211">
        <v>8</v>
      </c>
      <c r="J211">
        <v>987.1</v>
      </c>
      <c r="K211">
        <v>8</v>
      </c>
      <c r="L211">
        <v>6.2</v>
      </c>
      <c r="M211">
        <v>8</v>
      </c>
      <c r="N211">
        <v>3.4</v>
      </c>
      <c r="O211">
        <v>8</v>
      </c>
      <c r="P211">
        <v>7.8</v>
      </c>
      <c r="Q211">
        <v>999.9</v>
      </c>
      <c r="R211">
        <v>87.1</v>
      </c>
      <c r="S211">
        <v>67.8</v>
      </c>
      <c r="T211" t="s">
        <v>64</v>
      </c>
      <c r="U211">
        <v>999.9</v>
      </c>
      <c r="V211">
        <v>0</v>
      </c>
    </row>
    <row r="212" spans="1:22" x14ac:dyDescent="0.2">
      <c r="A212">
        <v>340090</v>
      </c>
      <c r="B212">
        <v>99999</v>
      </c>
      <c r="C212">
        <v>20120729</v>
      </c>
      <c r="D212">
        <v>74.3</v>
      </c>
      <c r="E212">
        <v>8</v>
      </c>
      <c r="F212">
        <v>52.4</v>
      </c>
      <c r="G212">
        <v>8</v>
      </c>
      <c r="H212">
        <v>1018.9</v>
      </c>
      <c r="I212">
        <v>8</v>
      </c>
      <c r="J212">
        <v>990.4</v>
      </c>
      <c r="K212">
        <v>8</v>
      </c>
      <c r="L212">
        <v>6.2</v>
      </c>
      <c r="M212">
        <v>8</v>
      </c>
      <c r="N212">
        <v>3.9</v>
      </c>
      <c r="O212">
        <v>8</v>
      </c>
      <c r="P212">
        <v>7.8</v>
      </c>
      <c r="Q212">
        <v>999.9</v>
      </c>
      <c r="R212">
        <v>83.5</v>
      </c>
      <c r="S212">
        <v>65.5</v>
      </c>
      <c r="T212" t="s">
        <v>64</v>
      </c>
      <c r="U212">
        <v>999.9</v>
      </c>
      <c r="V212">
        <v>0</v>
      </c>
    </row>
    <row r="213" spans="1:22" x14ac:dyDescent="0.2">
      <c r="A213">
        <v>340090</v>
      </c>
      <c r="B213">
        <v>99999</v>
      </c>
      <c r="C213">
        <v>20120730</v>
      </c>
      <c r="D213">
        <v>75.3</v>
      </c>
      <c r="E213">
        <v>15</v>
      </c>
      <c r="F213">
        <v>48.8</v>
      </c>
      <c r="G213">
        <v>15</v>
      </c>
      <c r="H213">
        <v>1019.2</v>
      </c>
      <c r="I213">
        <v>8</v>
      </c>
      <c r="J213">
        <v>990.7</v>
      </c>
      <c r="K213">
        <v>8</v>
      </c>
      <c r="L213">
        <v>6.3</v>
      </c>
      <c r="M213">
        <v>15</v>
      </c>
      <c r="N213">
        <v>6.3</v>
      </c>
      <c r="O213">
        <v>15</v>
      </c>
      <c r="P213">
        <v>9.6999999999999993</v>
      </c>
      <c r="Q213">
        <v>21.4</v>
      </c>
      <c r="R213" t="s">
        <v>148</v>
      </c>
      <c r="S213">
        <v>61.5</v>
      </c>
      <c r="T213" t="s">
        <v>64</v>
      </c>
      <c r="U213">
        <v>999.9</v>
      </c>
      <c r="V213">
        <v>0</v>
      </c>
    </row>
    <row r="214" spans="1:22" x14ac:dyDescent="0.2">
      <c r="A214">
        <v>340090</v>
      </c>
      <c r="B214">
        <v>99999</v>
      </c>
      <c r="C214">
        <v>20120731</v>
      </c>
      <c r="D214">
        <v>75.8</v>
      </c>
      <c r="E214">
        <v>15</v>
      </c>
      <c r="F214">
        <v>51.6</v>
      </c>
      <c r="G214">
        <v>15</v>
      </c>
      <c r="H214">
        <v>1017.4</v>
      </c>
      <c r="I214">
        <v>8</v>
      </c>
      <c r="J214">
        <v>988.9</v>
      </c>
      <c r="K214">
        <v>8</v>
      </c>
      <c r="L214">
        <v>6.2</v>
      </c>
      <c r="M214">
        <v>15</v>
      </c>
      <c r="N214">
        <v>3.4</v>
      </c>
      <c r="O214">
        <v>15</v>
      </c>
      <c r="P214">
        <v>7.8</v>
      </c>
      <c r="Q214">
        <v>999.9</v>
      </c>
      <c r="R214" t="s">
        <v>155</v>
      </c>
      <c r="S214" t="s">
        <v>130</v>
      </c>
      <c r="T214" t="s">
        <v>64</v>
      </c>
      <c r="U214">
        <v>999.9</v>
      </c>
      <c r="V214">
        <v>0</v>
      </c>
    </row>
    <row r="215" spans="1:22" x14ac:dyDescent="0.2">
      <c r="A215">
        <v>340090</v>
      </c>
      <c r="B215">
        <v>99999</v>
      </c>
      <c r="C215">
        <v>20120801</v>
      </c>
      <c r="D215">
        <v>77.8</v>
      </c>
      <c r="E215">
        <v>15</v>
      </c>
      <c r="F215">
        <v>52.2</v>
      </c>
      <c r="G215">
        <v>15</v>
      </c>
      <c r="H215">
        <v>1016.2</v>
      </c>
      <c r="I215">
        <v>8</v>
      </c>
      <c r="J215">
        <v>987.9</v>
      </c>
      <c r="K215">
        <v>8</v>
      </c>
      <c r="L215">
        <v>6.2</v>
      </c>
      <c r="M215">
        <v>15</v>
      </c>
      <c r="N215">
        <v>2.9</v>
      </c>
      <c r="O215">
        <v>14</v>
      </c>
      <c r="P215">
        <v>5.8</v>
      </c>
      <c r="Q215">
        <v>999.9</v>
      </c>
      <c r="R215" t="s">
        <v>149</v>
      </c>
      <c r="S215" t="s">
        <v>130</v>
      </c>
      <c r="T215" t="s">
        <v>156</v>
      </c>
      <c r="U215">
        <v>999.9</v>
      </c>
      <c r="V215">
        <v>0</v>
      </c>
    </row>
    <row r="216" spans="1:22" x14ac:dyDescent="0.2">
      <c r="A216">
        <v>340090</v>
      </c>
      <c r="B216">
        <v>99999</v>
      </c>
      <c r="C216">
        <v>20120802</v>
      </c>
      <c r="D216">
        <v>81</v>
      </c>
      <c r="E216">
        <v>15</v>
      </c>
      <c r="F216">
        <v>55.5</v>
      </c>
      <c r="G216">
        <v>15</v>
      </c>
      <c r="H216">
        <v>1017.2</v>
      </c>
      <c r="I216">
        <v>8</v>
      </c>
      <c r="J216">
        <v>989.1</v>
      </c>
      <c r="K216">
        <v>8</v>
      </c>
      <c r="L216">
        <v>6.5</v>
      </c>
      <c r="M216">
        <v>15</v>
      </c>
      <c r="N216">
        <v>2.2999999999999998</v>
      </c>
      <c r="O216">
        <v>15</v>
      </c>
      <c r="P216">
        <v>5.8</v>
      </c>
      <c r="Q216">
        <v>999.9</v>
      </c>
      <c r="R216">
        <v>90.9</v>
      </c>
      <c r="S216" t="s">
        <v>119</v>
      </c>
      <c r="T216" t="s">
        <v>64</v>
      </c>
      <c r="U216">
        <v>999.9</v>
      </c>
      <c r="V216">
        <v>0</v>
      </c>
    </row>
    <row r="217" spans="1:22" x14ac:dyDescent="0.2">
      <c r="A217">
        <v>340090</v>
      </c>
      <c r="B217">
        <v>99999</v>
      </c>
      <c r="C217">
        <v>20120803</v>
      </c>
      <c r="D217">
        <v>73.7</v>
      </c>
      <c r="E217">
        <v>15</v>
      </c>
      <c r="F217">
        <v>59.7</v>
      </c>
      <c r="G217">
        <v>15</v>
      </c>
      <c r="H217">
        <v>1016.7</v>
      </c>
      <c r="I217">
        <v>8</v>
      </c>
      <c r="J217">
        <v>988.2</v>
      </c>
      <c r="K217">
        <v>8</v>
      </c>
      <c r="L217">
        <v>6.7</v>
      </c>
      <c r="M217">
        <v>15</v>
      </c>
      <c r="N217">
        <v>7.1</v>
      </c>
      <c r="O217">
        <v>15</v>
      </c>
      <c r="P217">
        <v>15.5</v>
      </c>
      <c r="Q217">
        <v>19.399999999999999</v>
      </c>
      <c r="R217" t="s">
        <v>143</v>
      </c>
      <c r="S217" t="s">
        <v>132</v>
      </c>
      <c r="T217" t="s">
        <v>30</v>
      </c>
      <c r="U217">
        <v>999.9</v>
      </c>
      <c r="V217">
        <v>10010</v>
      </c>
    </row>
    <row r="218" spans="1:22" x14ac:dyDescent="0.2">
      <c r="A218">
        <v>340090</v>
      </c>
      <c r="B218">
        <v>99999</v>
      </c>
      <c r="C218">
        <v>20120804</v>
      </c>
      <c r="D218">
        <v>76.2</v>
      </c>
      <c r="E218">
        <v>8</v>
      </c>
      <c r="F218">
        <v>62.4</v>
      </c>
      <c r="G218">
        <v>8</v>
      </c>
      <c r="H218">
        <v>1012.9</v>
      </c>
      <c r="I218">
        <v>8</v>
      </c>
      <c r="J218">
        <v>984.7</v>
      </c>
      <c r="K218">
        <v>8</v>
      </c>
      <c r="L218">
        <v>6.2</v>
      </c>
      <c r="M218">
        <v>8</v>
      </c>
      <c r="N218">
        <v>1.9</v>
      </c>
      <c r="O218">
        <v>8</v>
      </c>
      <c r="P218">
        <v>1.9</v>
      </c>
      <c r="Q218">
        <v>999.9</v>
      </c>
      <c r="R218">
        <v>87.1</v>
      </c>
      <c r="S218">
        <v>64.8</v>
      </c>
      <c r="T218" t="s">
        <v>136</v>
      </c>
      <c r="U218">
        <v>999.9</v>
      </c>
      <c r="V218">
        <v>10</v>
      </c>
    </row>
    <row r="219" spans="1:22" x14ac:dyDescent="0.2">
      <c r="A219">
        <v>340090</v>
      </c>
      <c r="B219">
        <v>99999</v>
      </c>
      <c r="C219">
        <v>20120805</v>
      </c>
      <c r="D219">
        <v>80.099999999999994</v>
      </c>
      <c r="E219">
        <v>8</v>
      </c>
      <c r="F219">
        <v>59</v>
      </c>
      <c r="G219">
        <v>8</v>
      </c>
      <c r="H219">
        <v>1012.6</v>
      </c>
      <c r="I219">
        <v>8</v>
      </c>
      <c r="J219">
        <v>984.6</v>
      </c>
      <c r="K219">
        <v>8</v>
      </c>
      <c r="L219">
        <v>6.2</v>
      </c>
      <c r="M219">
        <v>8</v>
      </c>
      <c r="N219">
        <v>3.6</v>
      </c>
      <c r="O219">
        <v>8</v>
      </c>
      <c r="P219">
        <v>3.9</v>
      </c>
      <c r="Q219">
        <v>999.9</v>
      </c>
      <c r="R219">
        <v>90</v>
      </c>
      <c r="S219">
        <v>69.8</v>
      </c>
      <c r="T219" t="s">
        <v>46</v>
      </c>
      <c r="U219">
        <v>999.9</v>
      </c>
      <c r="V219">
        <v>0</v>
      </c>
    </row>
    <row r="220" spans="1:22" x14ac:dyDescent="0.2">
      <c r="A220">
        <v>340090</v>
      </c>
      <c r="B220">
        <v>99999</v>
      </c>
      <c r="C220">
        <v>20120806</v>
      </c>
      <c r="D220">
        <v>82.7</v>
      </c>
      <c r="E220">
        <v>15</v>
      </c>
      <c r="F220">
        <v>60.7</v>
      </c>
      <c r="G220">
        <v>15</v>
      </c>
      <c r="H220">
        <v>1014.8</v>
      </c>
      <c r="I220">
        <v>8</v>
      </c>
      <c r="J220">
        <v>986.8</v>
      </c>
      <c r="K220">
        <v>8</v>
      </c>
      <c r="L220">
        <v>6.5</v>
      </c>
      <c r="M220">
        <v>15</v>
      </c>
      <c r="N220">
        <v>3.6</v>
      </c>
      <c r="O220">
        <v>15</v>
      </c>
      <c r="P220">
        <v>7.8</v>
      </c>
      <c r="Q220">
        <v>999.9</v>
      </c>
      <c r="R220">
        <v>92.3</v>
      </c>
      <c r="S220" t="s">
        <v>132</v>
      </c>
      <c r="T220" t="s">
        <v>64</v>
      </c>
      <c r="U220">
        <v>999.9</v>
      </c>
      <c r="V220">
        <v>0</v>
      </c>
    </row>
    <row r="221" spans="1:22" x14ac:dyDescent="0.2">
      <c r="A221">
        <v>340090</v>
      </c>
      <c r="B221">
        <v>99999</v>
      </c>
      <c r="C221">
        <v>20120807</v>
      </c>
      <c r="D221">
        <v>86.2</v>
      </c>
      <c r="E221">
        <v>15</v>
      </c>
      <c r="F221">
        <v>59.2</v>
      </c>
      <c r="G221">
        <v>15</v>
      </c>
      <c r="H221">
        <v>1013.2</v>
      </c>
      <c r="I221">
        <v>8</v>
      </c>
      <c r="J221">
        <v>985.4</v>
      </c>
      <c r="K221">
        <v>8</v>
      </c>
      <c r="L221">
        <v>6.5</v>
      </c>
      <c r="M221">
        <v>15</v>
      </c>
      <c r="N221">
        <v>5.7</v>
      </c>
      <c r="O221">
        <v>15</v>
      </c>
      <c r="P221">
        <v>13.6</v>
      </c>
      <c r="Q221">
        <v>999.9</v>
      </c>
      <c r="R221" t="s">
        <v>157</v>
      </c>
      <c r="S221" t="s">
        <v>115</v>
      </c>
      <c r="T221" t="s">
        <v>64</v>
      </c>
      <c r="U221">
        <v>999.9</v>
      </c>
      <c r="V221">
        <v>0</v>
      </c>
    </row>
    <row r="222" spans="1:22" x14ac:dyDescent="0.2">
      <c r="A222">
        <v>340090</v>
      </c>
      <c r="B222">
        <v>99999</v>
      </c>
      <c r="C222">
        <v>20120808</v>
      </c>
      <c r="D222">
        <v>72.400000000000006</v>
      </c>
      <c r="E222">
        <v>15</v>
      </c>
      <c r="F222">
        <v>61.9</v>
      </c>
      <c r="G222">
        <v>15</v>
      </c>
      <c r="H222">
        <v>1014</v>
      </c>
      <c r="I222">
        <v>8</v>
      </c>
      <c r="J222">
        <v>985.5</v>
      </c>
      <c r="K222">
        <v>8</v>
      </c>
      <c r="L222">
        <v>6.6</v>
      </c>
      <c r="M222">
        <v>15</v>
      </c>
      <c r="N222">
        <v>6.1</v>
      </c>
      <c r="O222">
        <v>15</v>
      </c>
      <c r="P222">
        <v>13.6</v>
      </c>
      <c r="Q222">
        <v>999.9</v>
      </c>
      <c r="R222" t="s">
        <v>128</v>
      </c>
      <c r="S222" t="s">
        <v>141</v>
      </c>
      <c r="T222" t="s">
        <v>23</v>
      </c>
      <c r="U222">
        <v>999.9</v>
      </c>
      <c r="V222">
        <v>10010</v>
      </c>
    </row>
    <row r="223" spans="1:22" x14ac:dyDescent="0.2">
      <c r="A223">
        <v>340090</v>
      </c>
      <c r="B223">
        <v>99999</v>
      </c>
      <c r="C223">
        <v>20120809</v>
      </c>
      <c r="D223">
        <v>72.2</v>
      </c>
      <c r="E223">
        <v>15</v>
      </c>
      <c r="F223">
        <v>50</v>
      </c>
      <c r="G223">
        <v>15</v>
      </c>
      <c r="H223">
        <v>1014.9</v>
      </c>
      <c r="I223">
        <v>8</v>
      </c>
      <c r="J223">
        <v>986.3</v>
      </c>
      <c r="K223">
        <v>8</v>
      </c>
      <c r="L223">
        <v>6.6</v>
      </c>
      <c r="M223">
        <v>15</v>
      </c>
      <c r="N223">
        <v>6.7</v>
      </c>
      <c r="O223">
        <v>15</v>
      </c>
      <c r="P223">
        <v>15.5</v>
      </c>
      <c r="Q223">
        <v>17.5</v>
      </c>
      <c r="R223" t="s">
        <v>121</v>
      </c>
      <c r="S223" t="s">
        <v>158</v>
      </c>
      <c r="T223" t="s">
        <v>46</v>
      </c>
      <c r="U223">
        <v>999.9</v>
      </c>
      <c r="V223">
        <v>0</v>
      </c>
    </row>
    <row r="224" spans="1:22" x14ac:dyDescent="0.2">
      <c r="A224">
        <v>340090</v>
      </c>
      <c r="B224">
        <v>99999</v>
      </c>
      <c r="C224">
        <v>20120810</v>
      </c>
      <c r="D224">
        <v>70.8</v>
      </c>
      <c r="E224">
        <v>15</v>
      </c>
      <c r="F224">
        <v>49.1</v>
      </c>
      <c r="G224">
        <v>15</v>
      </c>
      <c r="H224">
        <v>1014.3</v>
      </c>
      <c r="I224">
        <v>8</v>
      </c>
      <c r="J224">
        <v>985.5</v>
      </c>
      <c r="K224">
        <v>8</v>
      </c>
      <c r="L224">
        <v>6.5</v>
      </c>
      <c r="M224">
        <v>15</v>
      </c>
      <c r="N224">
        <v>5.0999999999999996</v>
      </c>
      <c r="O224">
        <v>15</v>
      </c>
      <c r="P224">
        <v>7.8</v>
      </c>
      <c r="Q224">
        <v>999.9</v>
      </c>
      <c r="R224" t="s">
        <v>121</v>
      </c>
      <c r="S224" t="s">
        <v>124</v>
      </c>
      <c r="T224" t="s">
        <v>46</v>
      </c>
      <c r="U224">
        <v>999.9</v>
      </c>
      <c r="V224">
        <v>10000</v>
      </c>
    </row>
    <row r="225" spans="1:22" x14ac:dyDescent="0.2">
      <c r="A225">
        <v>340090</v>
      </c>
      <c r="B225">
        <v>99999</v>
      </c>
      <c r="C225">
        <v>20120811</v>
      </c>
      <c r="D225">
        <v>66</v>
      </c>
      <c r="E225">
        <v>8</v>
      </c>
      <c r="F225">
        <v>49.3</v>
      </c>
      <c r="G225">
        <v>8</v>
      </c>
      <c r="H225">
        <v>1014.1</v>
      </c>
      <c r="I225">
        <v>8</v>
      </c>
      <c r="J225">
        <v>985.3</v>
      </c>
      <c r="K225">
        <v>8</v>
      </c>
      <c r="L225">
        <v>6.2</v>
      </c>
      <c r="M225">
        <v>8</v>
      </c>
      <c r="N225">
        <v>2.4</v>
      </c>
      <c r="O225">
        <v>8</v>
      </c>
      <c r="P225">
        <v>3.9</v>
      </c>
      <c r="Q225">
        <v>999.9</v>
      </c>
      <c r="R225">
        <v>76.3</v>
      </c>
      <c r="S225">
        <v>56.5</v>
      </c>
      <c r="T225" t="s">
        <v>46</v>
      </c>
      <c r="U225">
        <v>999.9</v>
      </c>
      <c r="V225">
        <v>0</v>
      </c>
    </row>
    <row r="226" spans="1:22" x14ac:dyDescent="0.2">
      <c r="A226">
        <v>340090</v>
      </c>
      <c r="B226">
        <v>99999</v>
      </c>
      <c r="C226">
        <v>20120812</v>
      </c>
      <c r="D226">
        <v>69.099999999999994</v>
      </c>
      <c r="E226">
        <v>8</v>
      </c>
      <c r="F226">
        <v>52.5</v>
      </c>
      <c r="G226">
        <v>8</v>
      </c>
      <c r="H226">
        <v>1014.6</v>
      </c>
      <c r="I226">
        <v>8</v>
      </c>
      <c r="J226">
        <v>986</v>
      </c>
      <c r="K226">
        <v>8</v>
      </c>
      <c r="L226">
        <v>6.2</v>
      </c>
      <c r="M226">
        <v>8</v>
      </c>
      <c r="N226">
        <v>2.2000000000000002</v>
      </c>
      <c r="O226">
        <v>8</v>
      </c>
      <c r="P226">
        <v>3.9</v>
      </c>
      <c r="Q226">
        <v>999.9</v>
      </c>
      <c r="R226">
        <v>82</v>
      </c>
      <c r="S226">
        <v>57.2</v>
      </c>
      <c r="T226" t="s">
        <v>64</v>
      </c>
      <c r="U226">
        <v>999.9</v>
      </c>
      <c r="V226">
        <v>0</v>
      </c>
    </row>
    <row r="227" spans="1:22" x14ac:dyDescent="0.2">
      <c r="A227">
        <v>340090</v>
      </c>
      <c r="B227">
        <v>99999</v>
      </c>
      <c r="C227">
        <v>20120813</v>
      </c>
      <c r="D227">
        <v>66.900000000000006</v>
      </c>
      <c r="E227">
        <v>15</v>
      </c>
      <c r="F227">
        <v>58.9</v>
      </c>
      <c r="G227">
        <v>15</v>
      </c>
      <c r="H227">
        <v>1008.1</v>
      </c>
      <c r="I227">
        <v>8</v>
      </c>
      <c r="J227">
        <v>979.4</v>
      </c>
      <c r="K227">
        <v>8</v>
      </c>
      <c r="L227">
        <v>6.2</v>
      </c>
      <c r="M227">
        <v>15</v>
      </c>
      <c r="N227">
        <v>8.4</v>
      </c>
      <c r="O227">
        <v>15</v>
      </c>
      <c r="P227">
        <v>15.5</v>
      </c>
      <c r="Q227">
        <v>23.3</v>
      </c>
      <c r="R227" t="s">
        <v>134</v>
      </c>
      <c r="S227" t="s">
        <v>159</v>
      </c>
      <c r="T227" t="s">
        <v>160</v>
      </c>
      <c r="U227">
        <v>999.9</v>
      </c>
      <c r="V227">
        <v>10010</v>
      </c>
    </row>
    <row r="228" spans="1:22" x14ac:dyDescent="0.2">
      <c r="A228">
        <v>340090</v>
      </c>
      <c r="B228">
        <v>99999</v>
      </c>
      <c r="C228">
        <v>20120814</v>
      </c>
      <c r="D228">
        <v>66.900000000000006</v>
      </c>
      <c r="E228">
        <v>15</v>
      </c>
      <c r="F228">
        <v>55.3</v>
      </c>
      <c r="G228">
        <v>15</v>
      </c>
      <c r="H228">
        <v>1009.8</v>
      </c>
      <c r="I228">
        <v>8</v>
      </c>
      <c r="J228">
        <v>981.1</v>
      </c>
      <c r="K228">
        <v>8</v>
      </c>
      <c r="L228">
        <v>5.8</v>
      </c>
      <c r="M228">
        <v>15</v>
      </c>
      <c r="N228">
        <v>7.6</v>
      </c>
      <c r="O228">
        <v>15</v>
      </c>
      <c r="P228">
        <v>11.7</v>
      </c>
      <c r="Q228">
        <v>19.399999999999999</v>
      </c>
      <c r="R228">
        <v>75.7</v>
      </c>
      <c r="S228">
        <v>57.2</v>
      </c>
      <c r="T228" t="s">
        <v>64</v>
      </c>
      <c r="U228">
        <v>999.9</v>
      </c>
      <c r="V228">
        <v>0</v>
      </c>
    </row>
    <row r="229" spans="1:22" x14ac:dyDescent="0.2">
      <c r="A229">
        <v>340090</v>
      </c>
      <c r="B229">
        <v>99999</v>
      </c>
      <c r="C229">
        <v>20120815</v>
      </c>
      <c r="D229">
        <v>71</v>
      </c>
      <c r="E229">
        <v>15</v>
      </c>
      <c r="F229">
        <v>54.3</v>
      </c>
      <c r="G229">
        <v>15</v>
      </c>
      <c r="H229">
        <v>1009.3</v>
      </c>
      <c r="I229">
        <v>8</v>
      </c>
      <c r="J229">
        <v>980.8</v>
      </c>
      <c r="K229">
        <v>8</v>
      </c>
      <c r="L229">
        <v>6.7</v>
      </c>
      <c r="M229">
        <v>15</v>
      </c>
      <c r="N229">
        <v>7.8</v>
      </c>
      <c r="O229">
        <v>15</v>
      </c>
      <c r="P229">
        <v>13.6</v>
      </c>
      <c r="Q229">
        <v>999.9</v>
      </c>
      <c r="R229" t="s">
        <v>121</v>
      </c>
      <c r="S229">
        <v>62.4</v>
      </c>
      <c r="T229" t="s">
        <v>64</v>
      </c>
      <c r="U229">
        <v>999.9</v>
      </c>
      <c r="V229">
        <v>0</v>
      </c>
    </row>
    <row r="230" spans="1:22" x14ac:dyDescent="0.2">
      <c r="A230">
        <v>340090</v>
      </c>
      <c r="B230">
        <v>99999</v>
      </c>
      <c r="C230">
        <v>20120816</v>
      </c>
      <c r="D230">
        <v>65.400000000000006</v>
      </c>
      <c r="E230">
        <v>15</v>
      </c>
      <c r="F230">
        <v>55</v>
      </c>
      <c r="G230">
        <v>15</v>
      </c>
      <c r="H230">
        <v>1009.1</v>
      </c>
      <c r="I230">
        <v>8</v>
      </c>
      <c r="J230">
        <v>980.4</v>
      </c>
      <c r="K230">
        <v>8</v>
      </c>
      <c r="L230">
        <v>6.3</v>
      </c>
      <c r="M230">
        <v>15</v>
      </c>
      <c r="N230">
        <v>4.5</v>
      </c>
      <c r="O230">
        <v>15</v>
      </c>
      <c r="P230">
        <v>13.6</v>
      </c>
      <c r="Q230">
        <v>999.9</v>
      </c>
      <c r="R230">
        <v>73.599999999999994</v>
      </c>
      <c r="S230">
        <v>57.6</v>
      </c>
      <c r="T230" t="s">
        <v>47</v>
      </c>
      <c r="U230">
        <v>999.9</v>
      </c>
      <c r="V230">
        <v>10000</v>
      </c>
    </row>
    <row r="231" spans="1:22" x14ac:dyDescent="0.2">
      <c r="A231">
        <v>340090</v>
      </c>
      <c r="B231">
        <v>99999</v>
      </c>
      <c r="C231">
        <v>20120817</v>
      </c>
      <c r="D231">
        <v>63.4</v>
      </c>
      <c r="E231">
        <v>15</v>
      </c>
      <c r="F231">
        <v>56</v>
      </c>
      <c r="G231">
        <v>15</v>
      </c>
      <c r="H231">
        <v>1010</v>
      </c>
      <c r="I231">
        <v>8</v>
      </c>
      <c r="J231">
        <v>981</v>
      </c>
      <c r="K231">
        <v>8</v>
      </c>
      <c r="L231">
        <v>5.2</v>
      </c>
      <c r="M231">
        <v>15</v>
      </c>
      <c r="N231">
        <v>2.1</v>
      </c>
      <c r="O231">
        <v>15</v>
      </c>
      <c r="P231">
        <v>9.6999999999999993</v>
      </c>
      <c r="Q231">
        <v>999.9</v>
      </c>
      <c r="R231" t="s">
        <v>120</v>
      </c>
      <c r="S231" t="s">
        <v>98</v>
      </c>
      <c r="T231" t="s">
        <v>105</v>
      </c>
      <c r="U231">
        <v>999.9</v>
      </c>
      <c r="V231">
        <v>10010</v>
      </c>
    </row>
    <row r="232" spans="1:22" x14ac:dyDescent="0.2">
      <c r="A232">
        <v>340090</v>
      </c>
      <c r="B232">
        <v>99999</v>
      </c>
      <c r="C232">
        <v>20120818</v>
      </c>
      <c r="D232">
        <v>60.3</v>
      </c>
      <c r="E232">
        <v>8</v>
      </c>
      <c r="F232">
        <v>58</v>
      </c>
      <c r="G232">
        <v>8</v>
      </c>
      <c r="H232">
        <v>1011.6</v>
      </c>
      <c r="I232">
        <v>8</v>
      </c>
      <c r="J232">
        <v>982.6</v>
      </c>
      <c r="K232">
        <v>8</v>
      </c>
      <c r="L232">
        <v>3.4</v>
      </c>
      <c r="M232">
        <v>8</v>
      </c>
      <c r="N232">
        <v>3.2</v>
      </c>
      <c r="O232">
        <v>8</v>
      </c>
      <c r="P232">
        <v>3.9</v>
      </c>
      <c r="Q232">
        <v>999.9</v>
      </c>
      <c r="R232">
        <v>68.900000000000006</v>
      </c>
      <c r="S232">
        <v>56.5</v>
      </c>
      <c r="T232" t="s">
        <v>27</v>
      </c>
      <c r="U232">
        <v>999.9</v>
      </c>
      <c r="V232">
        <v>110000</v>
      </c>
    </row>
    <row r="233" spans="1:22" x14ac:dyDescent="0.2">
      <c r="A233">
        <v>340090</v>
      </c>
      <c r="B233">
        <v>99999</v>
      </c>
      <c r="C233">
        <v>20120819</v>
      </c>
      <c r="D233">
        <v>61.5</v>
      </c>
      <c r="E233">
        <v>8</v>
      </c>
      <c r="F233">
        <v>56.8</v>
      </c>
      <c r="G233">
        <v>8</v>
      </c>
      <c r="H233">
        <v>1015.2</v>
      </c>
      <c r="I233">
        <v>8</v>
      </c>
      <c r="J233">
        <v>986.2</v>
      </c>
      <c r="K233">
        <v>8</v>
      </c>
      <c r="L233">
        <v>4.2</v>
      </c>
      <c r="M233">
        <v>8</v>
      </c>
      <c r="N233">
        <v>3.4</v>
      </c>
      <c r="O233">
        <v>8</v>
      </c>
      <c r="P233">
        <v>5.8</v>
      </c>
      <c r="Q233">
        <v>999.9</v>
      </c>
      <c r="R233">
        <v>68.5</v>
      </c>
      <c r="S233">
        <v>56.1</v>
      </c>
      <c r="T233" t="s">
        <v>97</v>
      </c>
      <c r="U233">
        <v>999.9</v>
      </c>
      <c r="V233">
        <v>10000</v>
      </c>
    </row>
    <row r="234" spans="1:22" x14ac:dyDescent="0.2">
      <c r="A234">
        <v>340090</v>
      </c>
      <c r="B234">
        <v>99999</v>
      </c>
      <c r="C234">
        <v>20120820</v>
      </c>
      <c r="D234">
        <v>65</v>
      </c>
      <c r="E234">
        <v>15</v>
      </c>
      <c r="F234">
        <v>58</v>
      </c>
      <c r="G234">
        <v>15</v>
      </c>
      <c r="H234">
        <v>1011</v>
      </c>
      <c r="I234">
        <v>8</v>
      </c>
      <c r="J234">
        <v>982.1</v>
      </c>
      <c r="K234">
        <v>8</v>
      </c>
      <c r="L234">
        <v>6.3</v>
      </c>
      <c r="M234">
        <v>15</v>
      </c>
      <c r="N234">
        <v>6.6</v>
      </c>
      <c r="O234">
        <v>15</v>
      </c>
      <c r="P234">
        <v>13.6</v>
      </c>
      <c r="Q234">
        <v>21.4</v>
      </c>
      <c r="R234">
        <v>72.7</v>
      </c>
      <c r="S234">
        <v>57.2</v>
      </c>
      <c r="T234" t="s">
        <v>76</v>
      </c>
      <c r="U234">
        <v>999.9</v>
      </c>
      <c r="V234">
        <v>10000</v>
      </c>
    </row>
    <row r="235" spans="1:22" x14ac:dyDescent="0.2">
      <c r="A235">
        <v>340090</v>
      </c>
      <c r="B235">
        <v>99999</v>
      </c>
      <c r="C235">
        <v>20120821</v>
      </c>
      <c r="D235">
        <v>52.6</v>
      </c>
      <c r="E235">
        <v>15</v>
      </c>
      <c r="F235">
        <v>46.9</v>
      </c>
      <c r="G235">
        <v>15</v>
      </c>
      <c r="H235">
        <v>1012.8</v>
      </c>
      <c r="I235">
        <v>8</v>
      </c>
      <c r="J235">
        <v>983.1</v>
      </c>
      <c r="K235">
        <v>8</v>
      </c>
      <c r="L235">
        <v>6.7</v>
      </c>
      <c r="M235">
        <v>15</v>
      </c>
      <c r="N235">
        <v>8.5</v>
      </c>
      <c r="O235">
        <v>15</v>
      </c>
      <c r="P235">
        <v>13.6</v>
      </c>
      <c r="Q235">
        <v>23.3</v>
      </c>
      <c r="R235" t="s">
        <v>161</v>
      </c>
      <c r="S235" t="s">
        <v>162</v>
      </c>
      <c r="T235" t="s">
        <v>23</v>
      </c>
      <c r="U235">
        <v>999.9</v>
      </c>
      <c r="V235">
        <v>10000</v>
      </c>
    </row>
    <row r="236" spans="1:22" x14ac:dyDescent="0.2">
      <c r="A236">
        <v>340090</v>
      </c>
      <c r="B236">
        <v>99999</v>
      </c>
      <c r="C236">
        <v>20120822</v>
      </c>
      <c r="D236">
        <v>55.8</v>
      </c>
      <c r="E236">
        <v>15</v>
      </c>
      <c r="F236">
        <v>40.299999999999997</v>
      </c>
      <c r="G236">
        <v>15</v>
      </c>
      <c r="H236">
        <v>1015.9</v>
      </c>
      <c r="I236">
        <v>8</v>
      </c>
      <c r="J236">
        <v>986.4</v>
      </c>
      <c r="K236">
        <v>8</v>
      </c>
      <c r="L236">
        <v>6.2</v>
      </c>
      <c r="M236">
        <v>15</v>
      </c>
      <c r="N236">
        <v>7.8</v>
      </c>
      <c r="O236">
        <v>15</v>
      </c>
      <c r="P236">
        <v>15.5</v>
      </c>
      <c r="Q236">
        <v>23.3</v>
      </c>
      <c r="R236">
        <v>68.900000000000006</v>
      </c>
      <c r="S236">
        <v>41.9</v>
      </c>
      <c r="T236" t="s">
        <v>64</v>
      </c>
      <c r="U236">
        <v>999.9</v>
      </c>
      <c r="V236">
        <v>0</v>
      </c>
    </row>
    <row r="237" spans="1:22" x14ac:dyDescent="0.2">
      <c r="A237">
        <v>340090</v>
      </c>
      <c r="B237">
        <v>99999</v>
      </c>
      <c r="C237">
        <v>20120823</v>
      </c>
      <c r="D237">
        <v>66.5</v>
      </c>
      <c r="E237">
        <v>15</v>
      </c>
      <c r="F237">
        <v>53.8</v>
      </c>
      <c r="G237">
        <v>15</v>
      </c>
      <c r="H237">
        <v>1011.1</v>
      </c>
      <c r="I237">
        <v>8</v>
      </c>
      <c r="J237">
        <v>982.4</v>
      </c>
      <c r="K237">
        <v>8</v>
      </c>
      <c r="L237">
        <v>6.7</v>
      </c>
      <c r="M237">
        <v>15</v>
      </c>
      <c r="N237">
        <v>7.8</v>
      </c>
      <c r="O237">
        <v>15</v>
      </c>
      <c r="P237">
        <v>15.5</v>
      </c>
      <c r="Q237">
        <v>999.9</v>
      </c>
      <c r="R237">
        <v>79</v>
      </c>
      <c r="S237" t="s">
        <v>98</v>
      </c>
      <c r="T237" t="s">
        <v>137</v>
      </c>
      <c r="U237">
        <v>999.9</v>
      </c>
      <c r="V237">
        <v>10000</v>
      </c>
    </row>
    <row r="238" spans="1:22" x14ac:dyDescent="0.2">
      <c r="A238">
        <v>340090</v>
      </c>
      <c r="B238">
        <v>99999</v>
      </c>
      <c r="C238">
        <v>20120824</v>
      </c>
      <c r="D238">
        <v>66</v>
      </c>
      <c r="E238">
        <v>14</v>
      </c>
      <c r="F238">
        <v>49.3</v>
      </c>
      <c r="G238">
        <v>14</v>
      </c>
      <c r="H238">
        <v>1013.2</v>
      </c>
      <c r="I238">
        <v>8</v>
      </c>
      <c r="J238">
        <v>984.4</v>
      </c>
      <c r="K238">
        <v>8</v>
      </c>
      <c r="L238">
        <v>6.5</v>
      </c>
      <c r="M238">
        <v>14</v>
      </c>
      <c r="N238">
        <v>5.3</v>
      </c>
      <c r="O238">
        <v>14</v>
      </c>
      <c r="P238">
        <v>11.7</v>
      </c>
      <c r="Q238">
        <v>21.4</v>
      </c>
      <c r="R238">
        <v>75.900000000000006</v>
      </c>
      <c r="S238">
        <v>56.3</v>
      </c>
      <c r="T238" t="s">
        <v>64</v>
      </c>
      <c r="U238">
        <v>999.9</v>
      </c>
      <c r="V238">
        <v>0</v>
      </c>
    </row>
    <row r="239" spans="1:22" x14ac:dyDescent="0.2">
      <c r="A239">
        <v>340090</v>
      </c>
      <c r="B239">
        <v>99999</v>
      </c>
      <c r="C239">
        <v>20120825</v>
      </c>
      <c r="D239">
        <v>67.7</v>
      </c>
      <c r="E239">
        <v>7</v>
      </c>
      <c r="F239">
        <v>58.7</v>
      </c>
      <c r="G239">
        <v>7</v>
      </c>
      <c r="H239">
        <v>1010.1</v>
      </c>
      <c r="I239">
        <v>6</v>
      </c>
      <c r="J239">
        <v>981.1</v>
      </c>
      <c r="K239">
        <v>7</v>
      </c>
      <c r="L239">
        <v>5.0999999999999996</v>
      </c>
      <c r="M239">
        <v>7</v>
      </c>
      <c r="N239">
        <v>4.2</v>
      </c>
      <c r="O239">
        <v>7</v>
      </c>
      <c r="P239">
        <v>5.8</v>
      </c>
      <c r="Q239">
        <v>999.9</v>
      </c>
      <c r="R239">
        <v>77.2</v>
      </c>
      <c r="S239">
        <v>59.4</v>
      </c>
      <c r="T239" t="s">
        <v>34</v>
      </c>
      <c r="U239">
        <v>999.9</v>
      </c>
      <c r="V239">
        <v>10010</v>
      </c>
    </row>
    <row r="240" spans="1:22" x14ac:dyDescent="0.2">
      <c r="A240">
        <v>340090</v>
      </c>
      <c r="B240">
        <v>99999</v>
      </c>
      <c r="C240">
        <v>20120826</v>
      </c>
      <c r="D240">
        <v>67.599999999999994</v>
      </c>
      <c r="E240">
        <v>8</v>
      </c>
      <c r="F240">
        <v>58.6</v>
      </c>
      <c r="G240">
        <v>8</v>
      </c>
      <c r="H240">
        <v>1010.5</v>
      </c>
      <c r="I240">
        <v>8</v>
      </c>
      <c r="J240">
        <v>981.9</v>
      </c>
      <c r="K240">
        <v>8</v>
      </c>
      <c r="L240">
        <v>5.7</v>
      </c>
      <c r="M240">
        <v>8</v>
      </c>
      <c r="N240">
        <v>4.5999999999999996</v>
      </c>
      <c r="O240">
        <v>8</v>
      </c>
      <c r="P240">
        <v>5.8</v>
      </c>
      <c r="Q240">
        <v>999.9</v>
      </c>
      <c r="R240">
        <v>76.3</v>
      </c>
      <c r="S240" t="s">
        <v>163</v>
      </c>
      <c r="T240" t="s">
        <v>64</v>
      </c>
      <c r="U240">
        <v>999.9</v>
      </c>
      <c r="V240">
        <v>0</v>
      </c>
    </row>
    <row r="241" spans="1:22" x14ac:dyDescent="0.2">
      <c r="A241">
        <v>340090</v>
      </c>
      <c r="B241">
        <v>99999</v>
      </c>
      <c r="C241">
        <v>20120827</v>
      </c>
      <c r="D241">
        <v>67.099999999999994</v>
      </c>
      <c r="E241">
        <v>15</v>
      </c>
      <c r="F241">
        <v>56.9</v>
      </c>
      <c r="G241">
        <v>15</v>
      </c>
      <c r="H241">
        <v>1009.7</v>
      </c>
      <c r="I241">
        <v>8</v>
      </c>
      <c r="J241">
        <v>981</v>
      </c>
      <c r="K241">
        <v>8</v>
      </c>
      <c r="L241">
        <v>5.5</v>
      </c>
      <c r="M241">
        <v>15</v>
      </c>
      <c r="N241">
        <v>7.1</v>
      </c>
      <c r="O241">
        <v>15</v>
      </c>
      <c r="P241">
        <v>13.6</v>
      </c>
      <c r="Q241">
        <v>19.399999999999999</v>
      </c>
      <c r="R241">
        <v>77</v>
      </c>
      <c r="S241">
        <v>54.5</v>
      </c>
      <c r="T241">
        <v>99.99</v>
      </c>
      <c r="U241">
        <v>999.9</v>
      </c>
      <c r="V241">
        <v>10000</v>
      </c>
    </row>
    <row r="242" spans="1:22" x14ac:dyDescent="0.2">
      <c r="A242">
        <v>340090</v>
      </c>
      <c r="B242">
        <v>99999</v>
      </c>
      <c r="C242">
        <v>20120828</v>
      </c>
      <c r="D242">
        <v>63.7</v>
      </c>
      <c r="E242">
        <v>15</v>
      </c>
      <c r="F242">
        <v>60.4</v>
      </c>
      <c r="G242">
        <v>15</v>
      </c>
      <c r="H242">
        <v>1005.2</v>
      </c>
      <c r="I242">
        <v>8</v>
      </c>
      <c r="J242">
        <v>976.4</v>
      </c>
      <c r="K242">
        <v>8</v>
      </c>
      <c r="L242">
        <v>5.5</v>
      </c>
      <c r="M242">
        <v>15</v>
      </c>
      <c r="N242">
        <v>5.7</v>
      </c>
      <c r="O242">
        <v>15</v>
      </c>
      <c r="P242">
        <v>9.6999999999999993</v>
      </c>
      <c r="Q242">
        <v>999.9</v>
      </c>
      <c r="R242">
        <v>68</v>
      </c>
      <c r="S242" t="s">
        <v>164</v>
      </c>
      <c r="T242" t="s">
        <v>34</v>
      </c>
      <c r="U242">
        <v>999.9</v>
      </c>
      <c r="V242">
        <v>10000</v>
      </c>
    </row>
    <row r="243" spans="1:22" x14ac:dyDescent="0.2">
      <c r="A243">
        <v>340090</v>
      </c>
      <c r="B243">
        <v>99999</v>
      </c>
      <c r="C243">
        <v>20120829</v>
      </c>
      <c r="D243">
        <v>60.4</v>
      </c>
      <c r="E243">
        <v>15</v>
      </c>
      <c r="F243">
        <v>59.2</v>
      </c>
      <c r="G243">
        <v>15</v>
      </c>
      <c r="H243">
        <v>1002.9</v>
      </c>
      <c r="I243">
        <v>8</v>
      </c>
      <c r="J243">
        <v>974</v>
      </c>
      <c r="K243">
        <v>8</v>
      </c>
      <c r="L243">
        <v>4.7</v>
      </c>
      <c r="M243">
        <v>15</v>
      </c>
      <c r="N243">
        <v>10.9</v>
      </c>
      <c r="O243">
        <v>15</v>
      </c>
      <c r="P243">
        <v>15.5</v>
      </c>
      <c r="Q243">
        <v>999.9</v>
      </c>
      <c r="R243">
        <v>62.6</v>
      </c>
      <c r="S243" t="s">
        <v>124</v>
      </c>
      <c r="T243" t="s">
        <v>165</v>
      </c>
      <c r="U243">
        <v>999.9</v>
      </c>
      <c r="V243">
        <v>10000</v>
      </c>
    </row>
    <row r="244" spans="1:22" x14ac:dyDescent="0.2">
      <c r="A244">
        <v>340090</v>
      </c>
      <c r="B244">
        <v>99999</v>
      </c>
      <c r="C244">
        <v>20120830</v>
      </c>
      <c r="D244">
        <v>56</v>
      </c>
      <c r="E244">
        <v>15</v>
      </c>
      <c r="F244">
        <v>52.9</v>
      </c>
      <c r="G244">
        <v>15</v>
      </c>
      <c r="H244">
        <v>1011.8</v>
      </c>
      <c r="I244">
        <v>8</v>
      </c>
      <c r="J244">
        <v>982.5</v>
      </c>
      <c r="K244">
        <v>8</v>
      </c>
      <c r="L244">
        <v>6.2</v>
      </c>
      <c r="M244">
        <v>15</v>
      </c>
      <c r="N244">
        <v>10</v>
      </c>
      <c r="O244">
        <v>15</v>
      </c>
      <c r="P244">
        <v>17.5</v>
      </c>
      <c r="Q244">
        <v>27.2</v>
      </c>
      <c r="R244">
        <v>58.3</v>
      </c>
      <c r="S244" t="s">
        <v>166</v>
      </c>
      <c r="T244" t="s">
        <v>40</v>
      </c>
      <c r="U244">
        <v>999.9</v>
      </c>
      <c r="V244">
        <v>10000</v>
      </c>
    </row>
    <row r="245" spans="1:22" x14ac:dyDescent="0.2">
      <c r="A245">
        <v>340090</v>
      </c>
      <c r="B245">
        <v>99999</v>
      </c>
      <c r="C245">
        <v>20120831</v>
      </c>
      <c r="D245">
        <v>56.5</v>
      </c>
      <c r="E245">
        <v>15</v>
      </c>
      <c r="F245">
        <v>45.4</v>
      </c>
      <c r="G245">
        <v>15</v>
      </c>
      <c r="H245">
        <v>1020.7</v>
      </c>
      <c r="I245">
        <v>8</v>
      </c>
      <c r="J245">
        <v>991.1</v>
      </c>
      <c r="K245">
        <v>8</v>
      </c>
      <c r="L245">
        <v>6.5</v>
      </c>
      <c r="M245">
        <v>15</v>
      </c>
      <c r="N245">
        <v>5.2</v>
      </c>
      <c r="O245">
        <v>15</v>
      </c>
      <c r="P245">
        <v>11.7</v>
      </c>
      <c r="Q245">
        <v>999.9</v>
      </c>
      <c r="R245">
        <v>64.400000000000006</v>
      </c>
      <c r="S245" t="s">
        <v>110</v>
      </c>
      <c r="T245" t="s">
        <v>64</v>
      </c>
      <c r="U245">
        <v>999.9</v>
      </c>
      <c r="V245">
        <v>0</v>
      </c>
    </row>
    <row r="246" spans="1:22" x14ac:dyDescent="0.2">
      <c r="A246">
        <v>340090</v>
      </c>
      <c r="B246">
        <v>99999</v>
      </c>
      <c r="C246">
        <v>20120901</v>
      </c>
      <c r="D246">
        <v>58.3</v>
      </c>
      <c r="E246">
        <v>8</v>
      </c>
      <c r="F246">
        <v>44.9</v>
      </c>
      <c r="G246">
        <v>8</v>
      </c>
      <c r="H246">
        <v>1024.5</v>
      </c>
      <c r="I246">
        <v>8</v>
      </c>
      <c r="J246">
        <v>994.9</v>
      </c>
      <c r="K246">
        <v>8</v>
      </c>
      <c r="L246">
        <v>6.2</v>
      </c>
      <c r="M246">
        <v>8</v>
      </c>
      <c r="N246">
        <v>3.4</v>
      </c>
      <c r="O246">
        <v>8</v>
      </c>
      <c r="P246">
        <v>5.8</v>
      </c>
      <c r="Q246">
        <v>999.9</v>
      </c>
      <c r="R246">
        <v>67.099999999999994</v>
      </c>
      <c r="S246">
        <v>50</v>
      </c>
      <c r="T246" t="s">
        <v>23</v>
      </c>
      <c r="U246">
        <v>999.9</v>
      </c>
      <c r="V246">
        <v>0</v>
      </c>
    </row>
    <row r="247" spans="1:22" x14ac:dyDescent="0.2">
      <c r="A247">
        <v>340090</v>
      </c>
      <c r="B247">
        <v>99999</v>
      </c>
      <c r="C247">
        <v>20120902</v>
      </c>
      <c r="D247">
        <v>58.6</v>
      </c>
      <c r="E247">
        <v>8</v>
      </c>
      <c r="F247">
        <v>45.9</v>
      </c>
      <c r="G247">
        <v>8</v>
      </c>
      <c r="H247">
        <v>1026.2</v>
      </c>
      <c r="I247">
        <v>8</v>
      </c>
      <c r="J247">
        <v>996.6</v>
      </c>
      <c r="K247">
        <v>8</v>
      </c>
      <c r="L247">
        <v>6.2</v>
      </c>
      <c r="M247">
        <v>8</v>
      </c>
      <c r="N247">
        <v>2.7</v>
      </c>
      <c r="O247">
        <v>8</v>
      </c>
      <c r="P247">
        <v>3.9</v>
      </c>
      <c r="Q247">
        <v>999.9</v>
      </c>
      <c r="R247">
        <v>68.900000000000006</v>
      </c>
      <c r="S247">
        <v>46.6</v>
      </c>
      <c r="T247" t="s">
        <v>23</v>
      </c>
      <c r="U247">
        <v>999.9</v>
      </c>
      <c r="V247">
        <v>10000</v>
      </c>
    </row>
    <row r="248" spans="1:22" x14ac:dyDescent="0.2">
      <c r="A248">
        <v>340090</v>
      </c>
      <c r="B248">
        <v>99999</v>
      </c>
      <c r="C248">
        <v>20120903</v>
      </c>
      <c r="D248">
        <v>62</v>
      </c>
      <c r="E248">
        <v>14</v>
      </c>
      <c r="F248">
        <v>54.5</v>
      </c>
      <c r="G248">
        <v>14</v>
      </c>
      <c r="H248">
        <v>1020.4</v>
      </c>
      <c r="I248">
        <v>8</v>
      </c>
      <c r="J248">
        <v>991.2</v>
      </c>
      <c r="K248">
        <v>8</v>
      </c>
      <c r="L248">
        <v>6.5</v>
      </c>
      <c r="M248">
        <v>14</v>
      </c>
      <c r="N248">
        <v>2.8</v>
      </c>
      <c r="O248">
        <v>14</v>
      </c>
      <c r="P248">
        <v>5.8</v>
      </c>
      <c r="Q248">
        <v>999.9</v>
      </c>
      <c r="R248">
        <v>69.599999999999994</v>
      </c>
      <c r="S248" t="s">
        <v>124</v>
      </c>
      <c r="T248" t="s">
        <v>41</v>
      </c>
      <c r="U248">
        <v>999.9</v>
      </c>
      <c r="V248">
        <v>10000</v>
      </c>
    </row>
    <row r="249" spans="1:22" x14ac:dyDescent="0.2">
      <c r="A249">
        <v>340090</v>
      </c>
      <c r="B249">
        <v>99999</v>
      </c>
      <c r="C249">
        <v>20120904</v>
      </c>
      <c r="D249">
        <v>63.4</v>
      </c>
      <c r="E249">
        <v>14</v>
      </c>
      <c r="F249">
        <v>53.2</v>
      </c>
      <c r="G249">
        <v>14</v>
      </c>
      <c r="H249">
        <v>1016.2</v>
      </c>
      <c r="I249">
        <v>8</v>
      </c>
      <c r="J249">
        <v>987.2</v>
      </c>
      <c r="K249">
        <v>8</v>
      </c>
      <c r="L249">
        <v>6.5</v>
      </c>
      <c r="M249">
        <v>14</v>
      </c>
      <c r="N249">
        <v>4.3</v>
      </c>
      <c r="O249">
        <v>14</v>
      </c>
      <c r="P249">
        <v>9.6999999999999993</v>
      </c>
      <c r="Q249">
        <v>999.9</v>
      </c>
      <c r="R249">
        <v>71.099999999999994</v>
      </c>
      <c r="S249">
        <v>53.4</v>
      </c>
      <c r="T249" t="s">
        <v>23</v>
      </c>
      <c r="U249">
        <v>999.9</v>
      </c>
      <c r="V249">
        <v>10000</v>
      </c>
    </row>
    <row r="250" spans="1:22" x14ac:dyDescent="0.2">
      <c r="A250">
        <v>340090</v>
      </c>
      <c r="B250">
        <v>99999</v>
      </c>
      <c r="C250">
        <v>20120905</v>
      </c>
      <c r="D250">
        <v>61.1</v>
      </c>
      <c r="E250">
        <v>15</v>
      </c>
      <c r="F250">
        <v>49.2</v>
      </c>
      <c r="G250">
        <v>15</v>
      </c>
      <c r="H250">
        <v>1015.7</v>
      </c>
      <c r="I250">
        <v>8</v>
      </c>
      <c r="J250">
        <v>986.5</v>
      </c>
      <c r="K250">
        <v>8</v>
      </c>
      <c r="L250">
        <v>6</v>
      </c>
      <c r="M250">
        <v>15</v>
      </c>
      <c r="N250">
        <v>6.2</v>
      </c>
      <c r="O250">
        <v>15</v>
      </c>
      <c r="P250">
        <v>11.7</v>
      </c>
      <c r="Q250">
        <v>999.9</v>
      </c>
      <c r="R250">
        <v>69.099999999999994</v>
      </c>
      <c r="S250" t="s">
        <v>114</v>
      </c>
      <c r="T250" t="s">
        <v>23</v>
      </c>
      <c r="U250">
        <v>999.9</v>
      </c>
      <c r="V250">
        <v>0</v>
      </c>
    </row>
    <row r="251" spans="1:22" x14ac:dyDescent="0.2">
      <c r="A251">
        <v>340090</v>
      </c>
      <c r="B251">
        <v>99999</v>
      </c>
      <c r="C251">
        <v>20120906</v>
      </c>
      <c r="D251">
        <v>65.7</v>
      </c>
      <c r="E251">
        <v>15</v>
      </c>
      <c r="F251">
        <v>49.9</v>
      </c>
      <c r="G251">
        <v>15</v>
      </c>
      <c r="H251">
        <v>1013.4</v>
      </c>
      <c r="I251">
        <v>8</v>
      </c>
      <c r="J251">
        <v>984.5</v>
      </c>
      <c r="K251">
        <v>8</v>
      </c>
      <c r="L251">
        <v>6.5</v>
      </c>
      <c r="M251">
        <v>15</v>
      </c>
      <c r="N251">
        <v>6.6</v>
      </c>
      <c r="O251">
        <v>15</v>
      </c>
      <c r="P251">
        <v>13.6</v>
      </c>
      <c r="Q251">
        <v>17.5</v>
      </c>
      <c r="R251" t="s">
        <v>122</v>
      </c>
      <c r="S251" t="s">
        <v>167</v>
      </c>
      <c r="T251" t="s">
        <v>23</v>
      </c>
      <c r="U251">
        <v>999.9</v>
      </c>
      <c r="V251">
        <v>0</v>
      </c>
    </row>
    <row r="252" spans="1:22" x14ac:dyDescent="0.2">
      <c r="A252">
        <v>340090</v>
      </c>
      <c r="B252">
        <v>99999</v>
      </c>
      <c r="C252">
        <v>20120907</v>
      </c>
      <c r="D252">
        <v>55.6</v>
      </c>
      <c r="E252">
        <v>15</v>
      </c>
      <c r="F252">
        <v>48.6</v>
      </c>
      <c r="G252">
        <v>15</v>
      </c>
      <c r="H252">
        <v>1010.9</v>
      </c>
      <c r="I252">
        <v>8</v>
      </c>
      <c r="J252">
        <v>981.5</v>
      </c>
      <c r="K252">
        <v>8</v>
      </c>
      <c r="L252">
        <v>6.2</v>
      </c>
      <c r="M252">
        <v>15</v>
      </c>
      <c r="N252">
        <v>6.7</v>
      </c>
      <c r="O252">
        <v>15</v>
      </c>
      <c r="P252">
        <v>11.7</v>
      </c>
      <c r="Q252">
        <v>999.9</v>
      </c>
      <c r="R252">
        <v>63.7</v>
      </c>
      <c r="S252" t="s">
        <v>168</v>
      </c>
      <c r="T252" t="s">
        <v>44</v>
      </c>
      <c r="U252">
        <v>999.9</v>
      </c>
      <c r="V252">
        <v>10000</v>
      </c>
    </row>
    <row r="253" spans="1:22" x14ac:dyDescent="0.2">
      <c r="A253">
        <v>340090</v>
      </c>
      <c r="B253">
        <v>99999</v>
      </c>
      <c r="C253">
        <v>20120908</v>
      </c>
      <c r="D253">
        <v>54</v>
      </c>
      <c r="E253">
        <v>8</v>
      </c>
      <c r="F253">
        <v>45.9</v>
      </c>
      <c r="G253">
        <v>8</v>
      </c>
      <c r="H253">
        <v>1011.6</v>
      </c>
      <c r="I253">
        <v>8</v>
      </c>
      <c r="J253">
        <v>982.3</v>
      </c>
      <c r="K253">
        <v>8</v>
      </c>
      <c r="L253">
        <v>6.2</v>
      </c>
      <c r="M253">
        <v>8</v>
      </c>
      <c r="N253">
        <v>4.9000000000000004</v>
      </c>
      <c r="O253">
        <v>8</v>
      </c>
      <c r="P253">
        <v>7.8</v>
      </c>
      <c r="Q253">
        <v>999.9</v>
      </c>
      <c r="R253">
        <v>62.4</v>
      </c>
      <c r="S253">
        <v>46.6</v>
      </c>
      <c r="T253" t="s">
        <v>23</v>
      </c>
      <c r="U253">
        <v>999.9</v>
      </c>
      <c r="V253">
        <v>0</v>
      </c>
    </row>
    <row r="254" spans="1:22" x14ac:dyDescent="0.2">
      <c r="A254">
        <v>340090</v>
      </c>
      <c r="B254">
        <v>99999</v>
      </c>
      <c r="C254">
        <v>20120909</v>
      </c>
      <c r="D254">
        <v>51.8</v>
      </c>
      <c r="E254">
        <v>8</v>
      </c>
      <c r="F254">
        <v>41.7</v>
      </c>
      <c r="G254">
        <v>8</v>
      </c>
      <c r="H254">
        <v>1010.1</v>
      </c>
      <c r="I254">
        <v>8</v>
      </c>
      <c r="J254">
        <v>980.6</v>
      </c>
      <c r="K254">
        <v>8</v>
      </c>
      <c r="L254">
        <v>6.2</v>
      </c>
      <c r="M254">
        <v>8</v>
      </c>
      <c r="N254">
        <v>7.8</v>
      </c>
      <c r="O254">
        <v>8</v>
      </c>
      <c r="P254">
        <v>11.7</v>
      </c>
      <c r="Q254">
        <v>27.2</v>
      </c>
      <c r="R254">
        <v>57.7</v>
      </c>
      <c r="S254" t="s">
        <v>169</v>
      </c>
      <c r="T254" t="s">
        <v>78</v>
      </c>
      <c r="U254">
        <v>999.9</v>
      </c>
      <c r="V254">
        <v>10000</v>
      </c>
    </row>
    <row r="255" spans="1:22" x14ac:dyDescent="0.2">
      <c r="A255">
        <v>340090</v>
      </c>
      <c r="B255">
        <v>99999</v>
      </c>
      <c r="C255">
        <v>20120910</v>
      </c>
      <c r="D255">
        <v>52.6</v>
      </c>
      <c r="E255">
        <v>15</v>
      </c>
      <c r="F255">
        <v>38.6</v>
      </c>
      <c r="G255">
        <v>15</v>
      </c>
      <c r="H255">
        <v>1022.2</v>
      </c>
      <c r="I255">
        <v>8</v>
      </c>
      <c r="J255">
        <v>992.2</v>
      </c>
      <c r="K255">
        <v>8</v>
      </c>
      <c r="L255">
        <v>6.5</v>
      </c>
      <c r="M255">
        <v>15</v>
      </c>
      <c r="N255">
        <v>8.4</v>
      </c>
      <c r="O255">
        <v>15</v>
      </c>
      <c r="P255">
        <v>15.5</v>
      </c>
      <c r="Q255">
        <v>25.3</v>
      </c>
      <c r="R255">
        <v>61.2</v>
      </c>
      <c r="S255">
        <v>41.9</v>
      </c>
      <c r="T255" t="s">
        <v>23</v>
      </c>
      <c r="U255">
        <v>999.9</v>
      </c>
      <c r="V255">
        <v>0</v>
      </c>
    </row>
    <row r="256" spans="1:22" x14ac:dyDescent="0.2">
      <c r="A256">
        <v>340090</v>
      </c>
      <c r="B256">
        <v>99999</v>
      </c>
      <c r="C256">
        <v>20120911</v>
      </c>
      <c r="D256">
        <v>57.4</v>
      </c>
      <c r="E256">
        <v>15</v>
      </c>
      <c r="F256">
        <v>42.2</v>
      </c>
      <c r="G256">
        <v>15</v>
      </c>
      <c r="H256">
        <v>1023.4</v>
      </c>
      <c r="I256">
        <v>8</v>
      </c>
      <c r="J256">
        <v>993.8</v>
      </c>
      <c r="K256">
        <v>8</v>
      </c>
      <c r="L256">
        <v>6.2</v>
      </c>
      <c r="M256">
        <v>15</v>
      </c>
      <c r="N256">
        <v>4.4000000000000004</v>
      </c>
      <c r="O256">
        <v>15</v>
      </c>
      <c r="P256">
        <v>11.7</v>
      </c>
      <c r="Q256">
        <v>999.9</v>
      </c>
      <c r="R256" t="s">
        <v>115</v>
      </c>
      <c r="S256" t="s">
        <v>108</v>
      </c>
      <c r="T256" t="s">
        <v>23</v>
      </c>
      <c r="U256">
        <v>999.9</v>
      </c>
      <c r="V256">
        <v>0</v>
      </c>
    </row>
    <row r="257" spans="1:22" x14ac:dyDescent="0.2">
      <c r="A257">
        <v>340090</v>
      </c>
      <c r="B257">
        <v>99999</v>
      </c>
      <c r="C257">
        <v>20120912</v>
      </c>
      <c r="D257">
        <v>63.3</v>
      </c>
      <c r="E257">
        <v>15</v>
      </c>
      <c r="F257">
        <v>43.3</v>
      </c>
      <c r="G257">
        <v>15</v>
      </c>
      <c r="H257">
        <v>1018</v>
      </c>
      <c r="I257">
        <v>8</v>
      </c>
      <c r="J257">
        <v>988.8</v>
      </c>
      <c r="K257">
        <v>8</v>
      </c>
      <c r="L257">
        <v>6.2</v>
      </c>
      <c r="M257">
        <v>15</v>
      </c>
      <c r="N257">
        <v>5.3</v>
      </c>
      <c r="O257">
        <v>15</v>
      </c>
      <c r="P257">
        <v>9.6999999999999993</v>
      </c>
      <c r="Q257">
        <v>999.9</v>
      </c>
      <c r="R257">
        <v>74.5</v>
      </c>
      <c r="S257" t="s">
        <v>101</v>
      </c>
      <c r="T257" t="s">
        <v>23</v>
      </c>
      <c r="U257">
        <v>999.9</v>
      </c>
      <c r="V257">
        <v>0</v>
      </c>
    </row>
    <row r="258" spans="1:22" x14ac:dyDescent="0.2">
      <c r="A258">
        <v>340090</v>
      </c>
      <c r="B258">
        <v>99999</v>
      </c>
      <c r="C258">
        <v>20120913</v>
      </c>
      <c r="D258">
        <v>64.599999999999994</v>
      </c>
      <c r="E258">
        <v>15</v>
      </c>
      <c r="F258">
        <v>45.9</v>
      </c>
      <c r="G258">
        <v>15</v>
      </c>
      <c r="H258">
        <v>1016</v>
      </c>
      <c r="I258">
        <v>8</v>
      </c>
      <c r="J258">
        <v>987</v>
      </c>
      <c r="K258">
        <v>8</v>
      </c>
      <c r="L258">
        <v>6.2</v>
      </c>
      <c r="M258">
        <v>15</v>
      </c>
      <c r="N258">
        <v>5.3</v>
      </c>
      <c r="O258">
        <v>15</v>
      </c>
      <c r="P258">
        <v>11.7</v>
      </c>
      <c r="Q258">
        <v>999.9</v>
      </c>
      <c r="R258" t="s">
        <v>128</v>
      </c>
      <c r="S258">
        <v>47.7</v>
      </c>
      <c r="T258" t="s">
        <v>23</v>
      </c>
      <c r="U258">
        <v>999.9</v>
      </c>
      <c r="V258">
        <v>0</v>
      </c>
    </row>
    <row r="259" spans="1:22" x14ac:dyDescent="0.2">
      <c r="A259">
        <v>340090</v>
      </c>
      <c r="B259">
        <v>99999</v>
      </c>
      <c r="C259">
        <v>20120914</v>
      </c>
      <c r="D259">
        <v>66.5</v>
      </c>
      <c r="E259">
        <v>15</v>
      </c>
      <c r="F259">
        <v>47.3</v>
      </c>
      <c r="G259">
        <v>15</v>
      </c>
      <c r="H259">
        <v>1013.9</v>
      </c>
      <c r="I259">
        <v>8</v>
      </c>
      <c r="J259">
        <v>985.1</v>
      </c>
      <c r="K259">
        <v>8</v>
      </c>
      <c r="L259">
        <v>6.2</v>
      </c>
      <c r="M259">
        <v>15</v>
      </c>
      <c r="N259">
        <v>6.1</v>
      </c>
      <c r="O259">
        <v>15</v>
      </c>
      <c r="P259">
        <v>13.6</v>
      </c>
      <c r="Q259">
        <v>999.9</v>
      </c>
      <c r="R259" t="s">
        <v>121</v>
      </c>
      <c r="S259" t="s">
        <v>104</v>
      </c>
      <c r="T259" t="s">
        <v>23</v>
      </c>
      <c r="U259">
        <v>999.9</v>
      </c>
      <c r="V259">
        <v>0</v>
      </c>
    </row>
    <row r="260" spans="1:22" x14ac:dyDescent="0.2">
      <c r="A260">
        <v>340090</v>
      </c>
      <c r="B260">
        <v>99999</v>
      </c>
      <c r="C260">
        <v>20120915</v>
      </c>
      <c r="D260">
        <v>68.7</v>
      </c>
      <c r="E260">
        <v>8</v>
      </c>
      <c r="F260">
        <v>49.3</v>
      </c>
      <c r="G260">
        <v>8</v>
      </c>
      <c r="H260">
        <v>1009.5</v>
      </c>
      <c r="I260">
        <v>8</v>
      </c>
      <c r="J260">
        <v>980.9</v>
      </c>
      <c r="K260">
        <v>8</v>
      </c>
      <c r="L260">
        <v>6.2</v>
      </c>
      <c r="M260">
        <v>8</v>
      </c>
      <c r="N260">
        <v>3.9</v>
      </c>
      <c r="O260">
        <v>8</v>
      </c>
      <c r="P260">
        <v>7.8</v>
      </c>
      <c r="Q260">
        <v>999.9</v>
      </c>
      <c r="R260">
        <v>80.099999999999994</v>
      </c>
      <c r="S260">
        <v>58.1</v>
      </c>
      <c r="T260" t="s">
        <v>23</v>
      </c>
      <c r="U260">
        <v>999.9</v>
      </c>
      <c r="V260">
        <v>0</v>
      </c>
    </row>
    <row r="261" spans="1:22" x14ac:dyDescent="0.2">
      <c r="A261">
        <v>340090</v>
      </c>
      <c r="B261">
        <v>99999</v>
      </c>
      <c r="C261">
        <v>20120916</v>
      </c>
      <c r="D261">
        <v>56.2</v>
      </c>
      <c r="E261">
        <v>8</v>
      </c>
      <c r="F261">
        <v>49.7</v>
      </c>
      <c r="G261">
        <v>8</v>
      </c>
      <c r="H261">
        <v>1013.4</v>
      </c>
      <c r="I261">
        <v>8</v>
      </c>
      <c r="J261">
        <v>984</v>
      </c>
      <c r="K261">
        <v>8</v>
      </c>
      <c r="L261">
        <v>4.8</v>
      </c>
      <c r="M261">
        <v>8</v>
      </c>
      <c r="N261">
        <v>4.5999999999999996</v>
      </c>
      <c r="O261">
        <v>8</v>
      </c>
      <c r="P261">
        <v>7.8</v>
      </c>
      <c r="Q261">
        <v>999.9</v>
      </c>
      <c r="R261" t="s">
        <v>145</v>
      </c>
      <c r="S261" t="s">
        <v>123</v>
      </c>
      <c r="T261" t="s">
        <v>50</v>
      </c>
      <c r="U261">
        <v>999.9</v>
      </c>
      <c r="V261">
        <v>10000</v>
      </c>
    </row>
    <row r="262" spans="1:22" x14ac:dyDescent="0.2">
      <c r="A262">
        <v>340090</v>
      </c>
      <c r="B262">
        <v>99999</v>
      </c>
      <c r="C262">
        <v>20120917</v>
      </c>
      <c r="D262">
        <v>57.9</v>
      </c>
      <c r="E262">
        <v>15</v>
      </c>
      <c r="F262">
        <v>47.8</v>
      </c>
      <c r="G262">
        <v>15</v>
      </c>
      <c r="H262">
        <v>1021.3</v>
      </c>
      <c r="I262">
        <v>8</v>
      </c>
      <c r="J262">
        <v>991.8</v>
      </c>
      <c r="K262">
        <v>8</v>
      </c>
      <c r="L262">
        <v>5.6</v>
      </c>
      <c r="M262">
        <v>15</v>
      </c>
      <c r="N262">
        <v>1.9</v>
      </c>
      <c r="O262">
        <v>15</v>
      </c>
      <c r="P262">
        <v>5.8</v>
      </c>
      <c r="Q262">
        <v>999.9</v>
      </c>
      <c r="R262">
        <v>66.2</v>
      </c>
      <c r="S262">
        <v>46</v>
      </c>
      <c r="T262" t="s">
        <v>23</v>
      </c>
      <c r="U262">
        <v>999.9</v>
      </c>
      <c r="V262">
        <v>0</v>
      </c>
    </row>
    <row r="263" spans="1:22" x14ac:dyDescent="0.2">
      <c r="A263">
        <v>340090</v>
      </c>
      <c r="B263">
        <v>99999</v>
      </c>
      <c r="C263">
        <v>20120918</v>
      </c>
      <c r="D263">
        <v>59</v>
      </c>
      <c r="E263">
        <v>15</v>
      </c>
      <c r="F263">
        <v>47.1</v>
      </c>
      <c r="G263">
        <v>15</v>
      </c>
      <c r="H263">
        <v>1021.9</v>
      </c>
      <c r="I263">
        <v>8</v>
      </c>
      <c r="J263">
        <v>992.4</v>
      </c>
      <c r="K263">
        <v>8</v>
      </c>
      <c r="L263">
        <v>6.3</v>
      </c>
      <c r="M263">
        <v>15</v>
      </c>
      <c r="N263">
        <v>3</v>
      </c>
      <c r="O263">
        <v>15</v>
      </c>
      <c r="P263">
        <v>5.8</v>
      </c>
      <c r="Q263">
        <v>999.9</v>
      </c>
      <c r="R263">
        <v>68.5</v>
      </c>
      <c r="S263" t="s">
        <v>101</v>
      </c>
      <c r="T263" t="s">
        <v>23</v>
      </c>
      <c r="U263">
        <v>999.9</v>
      </c>
      <c r="V263">
        <v>0</v>
      </c>
    </row>
    <row r="264" spans="1:22" x14ac:dyDescent="0.2">
      <c r="A264">
        <v>340090</v>
      </c>
      <c r="B264">
        <v>99999</v>
      </c>
      <c r="C264">
        <v>20120919</v>
      </c>
      <c r="D264">
        <v>59.2</v>
      </c>
      <c r="E264">
        <v>14</v>
      </c>
      <c r="F264">
        <v>45.6</v>
      </c>
      <c r="G264">
        <v>14</v>
      </c>
      <c r="H264">
        <v>1019.8</v>
      </c>
      <c r="I264">
        <v>8</v>
      </c>
      <c r="J264">
        <v>990.5</v>
      </c>
      <c r="K264">
        <v>8</v>
      </c>
      <c r="L264">
        <v>6.1</v>
      </c>
      <c r="M264">
        <v>14</v>
      </c>
      <c r="N264">
        <v>5.0999999999999996</v>
      </c>
      <c r="O264">
        <v>14</v>
      </c>
      <c r="P264">
        <v>9.6999999999999993</v>
      </c>
      <c r="Q264">
        <v>999.9</v>
      </c>
      <c r="R264" t="s">
        <v>115</v>
      </c>
      <c r="S264" t="s">
        <v>104</v>
      </c>
      <c r="T264" t="s">
        <v>23</v>
      </c>
      <c r="U264">
        <v>999.9</v>
      </c>
      <c r="V264">
        <v>0</v>
      </c>
    </row>
    <row r="265" spans="1:22" x14ac:dyDescent="0.2">
      <c r="A265">
        <v>340090</v>
      </c>
      <c r="B265">
        <v>99999</v>
      </c>
      <c r="C265">
        <v>20120920</v>
      </c>
      <c r="D265">
        <v>62.3</v>
      </c>
      <c r="E265">
        <v>15</v>
      </c>
      <c r="F265">
        <v>42.8</v>
      </c>
      <c r="G265">
        <v>15</v>
      </c>
      <c r="H265">
        <v>1017.9</v>
      </c>
      <c r="I265">
        <v>8</v>
      </c>
      <c r="J265">
        <v>988.7</v>
      </c>
      <c r="K265">
        <v>8</v>
      </c>
      <c r="L265">
        <v>6.2</v>
      </c>
      <c r="M265">
        <v>15</v>
      </c>
      <c r="N265">
        <v>6.7</v>
      </c>
      <c r="O265">
        <v>15</v>
      </c>
      <c r="P265">
        <v>13.6</v>
      </c>
      <c r="Q265">
        <v>999.9</v>
      </c>
      <c r="R265">
        <v>71.8</v>
      </c>
      <c r="S265" t="s">
        <v>114</v>
      </c>
      <c r="T265" t="s">
        <v>23</v>
      </c>
      <c r="U265">
        <v>999.9</v>
      </c>
      <c r="V265">
        <v>0</v>
      </c>
    </row>
    <row r="266" spans="1:22" x14ac:dyDescent="0.2">
      <c r="A266">
        <v>340090</v>
      </c>
      <c r="B266">
        <v>99999</v>
      </c>
      <c r="C266">
        <v>20120921</v>
      </c>
      <c r="D266">
        <v>60.5</v>
      </c>
      <c r="E266">
        <v>15</v>
      </c>
      <c r="F266">
        <v>43.3</v>
      </c>
      <c r="G266">
        <v>15</v>
      </c>
      <c r="H266">
        <v>1016.5</v>
      </c>
      <c r="I266">
        <v>8</v>
      </c>
      <c r="J266">
        <v>987.3</v>
      </c>
      <c r="K266">
        <v>8</v>
      </c>
      <c r="L266">
        <v>6.2</v>
      </c>
      <c r="M266">
        <v>15</v>
      </c>
      <c r="N266">
        <v>3.8</v>
      </c>
      <c r="O266">
        <v>15</v>
      </c>
      <c r="P266">
        <v>11.7</v>
      </c>
      <c r="Q266">
        <v>999.9</v>
      </c>
      <c r="R266">
        <v>73.599999999999994</v>
      </c>
      <c r="S266" t="s">
        <v>100</v>
      </c>
      <c r="T266" t="s">
        <v>23</v>
      </c>
      <c r="U266">
        <v>999.9</v>
      </c>
      <c r="V266">
        <v>0</v>
      </c>
    </row>
    <row r="267" spans="1:22" x14ac:dyDescent="0.2">
      <c r="A267">
        <v>340090</v>
      </c>
      <c r="B267">
        <v>99999</v>
      </c>
      <c r="C267">
        <v>20120922</v>
      </c>
      <c r="D267">
        <v>62.8</v>
      </c>
      <c r="E267">
        <v>8</v>
      </c>
      <c r="F267">
        <v>48.5</v>
      </c>
      <c r="G267">
        <v>8</v>
      </c>
      <c r="H267">
        <v>1013.2</v>
      </c>
      <c r="I267">
        <v>8</v>
      </c>
      <c r="J267">
        <v>984.2</v>
      </c>
      <c r="K267">
        <v>8</v>
      </c>
      <c r="L267">
        <v>6.2</v>
      </c>
      <c r="M267">
        <v>8</v>
      </c>
      <c r="N267">
        <v>4.9000000000000004</v>
      </c>
      <c r="O267">
        <v>8</v>
      </c>
      <c r="P267">
        <v>5.8</v>
      </c>
      <c r="Q267">
        <v>999.9</v>
      </c>
      <c r="R267">
        <v>75.7</v>
      </c>
      <c r="S267">
        <v>51.8</v>
      </c>
      <c r="T267" t="s">
        <v>23</v>
      </c>
      <c r="U267">
        <v>999.9</v>
      </c>
      <c r="V267">
        <v>10000</v>
      </c>
    </row>
    <row r="268" spans="1:22" x14ac:dyDescent="0.2">
      <c r="A268">
        <v>340090</v>
      </c>
      <c r="B268">
        <v>99999</v>
      </c>
      <c r="C268">
        <v>20120923</v>
      </c>
      <c r="D268">
        <v>58.1</v>
      </c>
      <c r="E268">
        <v>13</v>
      </c>
      <c r="F268">
        <v>50.2</v>
      </c>
      <c r="G268">
        <v>13</v>
      </c>
      <c r="H268">
        <v>1010.7</v>
      </c>
      <c r="I268">
        <v>8</v>
      </c>
      <c r="J268">
        <v>981.3</v>
      </c>
      <c r="K268">
        <v>8</v>
      </c>
      <c r="L268">
        <v>5</v>
      </c>
      <c r="M268">
        <v>13</v>
      </c>
      <c r="N268">
        <v>6.3</v>
      </c>
      <c r="O268">
        <v>13</v>
      </c>
      <c r="P268">
        <v>9.6999999999999993</v>
      </c>
      <c r="Q268">
        <v>21.4</v>
      </c>
      <c r="R268" t="s">
        <v>158</v>
      </c>
      <c r="S268" t="s">
        <v>170</v>
      </c>
      <c r="T268" t="s">
        <v>40</v>
      </c>
      <c r="U268">
        <v>999.9</v>
      </c>
      <c r="V268">
        <v>10000</v>
      </c>
    </row>
    <row r="269" spans="1:22" x14ac:dyDescent="0.2">
      <c r="A269">
        <v>340090</v>
      </c>
      <c r="B269">
        <v>99999</v>
      </c>
      <c r="C269">
        <v>20120924</v>
      </c>
      <c r="D269">
        <v>51.6</v>
      </c>
      <c r="E269">
        <v>15</v>
      </c>
      <c r="F269">
        <v>37.4</v>
      </c>
      <c r="G269">
        <v>15</v>
      </c>
      <c r="H269">
        <v>1010.4</v>
      </c>
      <c r="I269">
        <v>8</v>
      </c>
      <c r="J269">
        <v>980.8</v>
      </c>
      <c r="K269">
        <v>8</v>
      </c>
      <c r="L269">
        <v>6.5</v>
      </c>
      <c r="M269">
        <v>15</v>
      </c>
      <c r="N269">
        <v>9.1</v>
      </c>
      <c r="O269">
        <v>15</v>
      </c>
      <c r="P269">
        <v>15.5</v>
      </c>
      <c r="Q269">
        <v>25.3</v>
      </c>
      <c r="R269">
        <v>59</v>
      </c>
      <c r="S269" t="s">
        <v>108</v>
      </c>
      <c r="T269" t="s">
        <v>23</v>
      </c>
      <c r="U269">
        <v>999.9</v>
      </c>
      <c r="V269">
        <v>0</v>
      </c>
    </row>
    <row r="270" spans="1:22" x14ac:dyDescent="0.2">
      <c r="A270">
        <v>340090</v>
      </c>
      <c r="B270">
        <v>99999</v>
      </c>
      <c r="C270">
        <v>20120925</v>
      </c>
      <c r="D270">
        <v>52.2</v>
      </c>
      <c r="E270">
        <v>15</v>
      </c>
      <c r="F270">
        <v>39.4</v>
      </c>
      <c r="G270">
        <v>15</v>
      </c>
      <c r="H270">
        <v>1011</v>
      </c>
      <c r="I270">
        <v>8</v>
      </c>
      <c r="J270">
        <v>981.5</v>
      </c>
      <c r="K270">
        <v>8</v>
      </c>
      <c r="L270">
        <v>6.2</v>
      </c>
      <c r="M270">
        <v>15</v>
      </c>
      <c r="N270">
        <v>5.2</v>
      </c>
      <c r="O270">
        <v>15</v>
      </c>
      <c r="P270">
        <v>9.6999999999999993</v>
      </c>
      <c r="Q270">
        <v>999.9</v>
      </c>
      <c r="R270">
        <v>63</v>
      </c>
      <c r="S270" t="s">
        <v>100</v>
      </c>
      <c r="T270" t="s">
        <v>23</v>
      </c>
      <c r="U270">
        <v>999.9</v>
      </c>
      <c r="V270">
        <v>0</v>
      </c>
    </row>
    <row r="271" spans="1:22" x14ac:dyDescent="0.2">
      <c r="A271">
        <v>340090</v>
      </c>
      <c r="B271">
        <v>99999</v>
      </c>
      <c r="C271">
        <v>20120926</v>
      </c>
      <c r="D271">
        <v>58.3</v>
      </c>
      <c r="E271">
        <v>15</v>
      </c>
      <c r="F271">
        <v>44.5</v>
      </c>
      <c r="G271">
        <v>15</v>
      </c>
      <c r="H271">
        <v>1015.7</v>
      </c>
      <c r="I271">
        <v>7</v>
      </c>
      <c r="J271">
        <v>986.4</v>
      </c>
      <c r="K271">
        <v>7</v>
      </c>
      <c r="L271">
        <v>6.2</v>
      </c>
      <c r="M271">
        <v>15</v>
      </c>
      <c r="N271">
        <v>3.2</v>
      </c>
      <c r="O271">
        <v>15</v>
      </c>
      <c r="P271">
        <v>7.8</v>
      </c>
      <c r="Q271">
        <v>999.9</v>
      </c>
      <c r="R271" t="s">
        <v>134</v>
      </c>
      <c r="S271" t="s">
        <v>100</v>
      </c>
      <c r="T271" t="s">
        <v>23</v>
      </c>
      <c r="U271">
        <v>999.9</v>
      </c>
      <c r="V271">
        <v>0</v>
      </c>
    </row>
    <row r="272" spans="1:22" x14ac:dyDescent="0.2">
      <c r="A272">
        <v>340090</v>
      </c>
      <c r="B272">
        <v>99999</v>
      </c>
      <c r="C272">
        <v>20120927</v>
      </c>
      <c r="D272">
        <v>63.8</v>
      </c>
      <c r="E272">
        <v>15</v>
      </c>
      <c r="F272">
        <v>49.7</v>
      </c>
      <c r="G272">
        <v>15</v>
      </c>
      <c r="H272">
        <v>1020.3</v>
      </c>
      <c r="I272">
        <v>8</v>
      </c>
      <c r="J272">
        <v>991.2</v>
      </c>
      <c r="K272">
        <v>8</v>
      </c>
      <c r="L272">
        <v>5.9</v>
      </c>
      <c r="M272">
        <v>15</v>
      </c>
      <c r="N272">
        <v>6</v>
      </c>
      <c r="O272">
        <v>15</v>
      </c>
      <c r="P272">
        <v>13.6</v>
      </c>
      <c r="Q272">
        <v>999.9</v>
      </c>
      <c r="R272" t="s">
        <v>122</v>
      </c>
      <c r="S272" t="s">
        <v>101</v>
      </c>
      <c r="T272" t="s">
        <v>23</v>
      </c>
      <c r="U272">
        <v>999.9</v>
      </c>
      <c r="V272">
        <v>0</v>
      </c>
    </row>
    <row r="273" spans="1:22" x14ac:dyDescent="0.2">
      <c r="A273">
        <v>340090</v>
      </c>
      <c r="B273">
        <v>99999</v>
      </c>
      <c r="C273">
        <v>20120928</v>
      </c>
      <c r="D273">
        <v>65.8</v>
      </c>
      <c r="E273">
        <v>15</v>
      </c>
      <c r="F273">
        <v>50.8</v>
      </c>
      <c r="G273">
        <v>15</v>
      </c>
      <c r="H273">
        <v>1017.6</v>
      </c>
      <c r="I273">
        <v>8</v>
      </c>
      <c r="J273">
        <v>988.6</v>
      </c>
      <c r="K273">
        <v>8</v>
      </c>
      <c r="L273">
        <v>6.3</v>
      </c>
      <c r="M273">
        <v>15</v>
      </c>
      <c r="N273">
        <v>8</v>
      </c>
      <c r="O273">
        <v>15</v>
      </c>
      <c r="P273">
        <v>11.7</v>
      </c>
      <c r="Q273">
        <v>21.4</v>
      </c>
      <c r="R273">
        <v>75.400000000000006</v>
      </c>
      <c r="S273" t="s">
        <v>167</v>
      </c>
      <c r="T273" t="s">
        <v>23</v>
      </c>
      <c r="U273">
        <v>999.9</v>
      </c>
      <c r="V273">
        <v>0</v>
      </c>
    </row>
    <row r="274" spans="1:22" x14ac:dyDescent="0.2">
      <c r="A274">
        <v>340090</v>
      </c>
      <c r="B274">
        <v>99999</v>
      </c>
      <c r="C274">
        <v>20120929</v>
      </c>
      <c r="D274">
        <v>55</v>
      </c>
      <c r="E274">
        <v>8</v>
      </c>
      <c r="F274">
        <v>47.4</v>
      </c>
      <c r="G274">
        <v>8</v>
      </c>
      <c r="H274">
        <v>1022.1</v>
      </c>
      <c r="I274">
        <v>8</v>
      </c>
      <c r="J274">
        <v>992.4</v>
      </c>
      <c r="K274">
        <v>8</v>
      </c>
      <c r="L274">
        <v>5.7</v>
      </c>
      <c r="M274">
        <v>8</v>
      </c>
      <c r="N274">
        <v>2.9</v>
      </c>
      <c r="O274">
        <v>8</v>
      </c>
      <c r="P274">
        <v>5.8</v>
      </c>
      <c r="Q274">
        <v>999.9</v>
      </c>
      <c r="R274">
        <v>63.5</v>
      </c>
      <c r="S274">
        <v>49.6</v>
      </c>
      <c r="T274" t="s">
        <v>23</v>
      </c>
      <c r="U274">
        <v>999.9</v>
      </c>
      <c r="V274">
        <v>0</v>
      </c>
    </row>
    <row r="275" spans="1:22" x14ac:dyDescent="0.2">
      <c r="A275">
        <v>340090</v>
      </c>
      <c r="B275">
        <v>99999</v>
      </c>
      <c r="C275">
        <v>20120930</v>
      </c>
      <c r="D275">
        <v>53.4</v>
      </c>
      <c r="E275">
        <v>8</v>
      </c>
      <c r="F275">
        <v>48.3</v>
      </c>
      <c r="G275">
        <v>8</v>
      </c>
      <c r="H275">
        <v>1019.1</v>
      </c>
      <c r="I275">
        <v>8</v>
      </c>
      <c r="J275">
        <v>989.4</v>
      </c>
      <c r="K275">
        <v>8</v>
      </c>
      <c r="L275">
        <v>5.7</v>
      </c>
      <c r="M275">
        <v>8</v>
      </c>
      <c r="N275">
        <v>5.0999999999999996</v>
      </c>
      <c r="O275">
        <v>8</v>
      </c>
      <c r="P275">
        <v>7.8</v>
      </c>
      <c r="Q275">
        <v>999.9</v>
      </c>
      <c r="R275">
        <v>60.6</v>
      </c>
      <c r="S275">
        <v>45.1</v>
      </c>
      <c r="T275" t="s">
        <v>30</v>
      </c>
      <c r="U275">
        <v>999.9</v>
      </c>
      <c r="V275">
        <v>10000</v>
      </c>
    </row>
    <row r="276" spans="1:22" x14ac:dyDescent="0.2">
      <c r="A276">
        <v>340090</v>
      </c>
      <c r="B276">
        <v>99999</v>
      </c>
      <c r="C276">
        <v>20121001</v>
      </c>
      <c r="D276">
        <v>51.3</v>
      </c>
      <c r="E276">
        <v>15</v>
      </c>
      <c r="F276">
        <v>41.9</v>
      </c>
      <c r="G276">
        <v>15</v>
      </c>
      <c r="H276">
        <v>1024.7</v>
      </c>
      <c r="I276">
        <v>8</v>
      </c>
      <c r="J276">
        <v>994.5</v>
      </c>
      <c r="K276">
        <v>8</v>
      </c>
      <c r="L276">
        <v>6.6</v>
      </c>
      <c r="M276">
        <v>15</v>
      </c>
      <c r="N276">
        <v>8</v>
      </c>
      <c r="O276">
        <v>15</v>
      </c>
      <c r="P276">
        <v>15.5</v>
      </c>
      <c r="Q276">
        <v>999.9</v>
      </c>
      <c r="R276">
        <v>57.7</v>
      </c>
      <c r="S276">
        <v>44.6</v>
      </c>
      <c r="T276" t="s">
        <v>23</v>
      </c>
      <c r="U276">
        <v>999.9</v>
      </c>
      <c r="V276">
        <v>0</v>
      </c>
    </row>
    <row r="277" spans="1:22" x14ac:dyDescent="0.2">
      <c r="A277">
        <v>340090</v>
      </c>
      <c r="B277">
        <v>99999</v>
      </c>
      <c r="C277">
        <v>20121002</v>
      </c>
      <c r="D277">
        <v>54.4</v>
      </c>
      <c r="E277">
        <v>14</v>
      </c>
      <c r="F277">
        <v>43.9</v>
      </c>
      <c r="G277">
        <v>14</v>
      </c>
      <c r="H277">
        <v>1026.5</v>
      </c>
      <c r="I277">
        <v>8</v>
      </c>
      <c r="J277">
        <v>996.6</v>
      </c>
      <c r="K277">
        <v>8</v>
      </c>
      <c r="L277">
        <v>6.1</v>
      </c>
      <c r="M277">
        <v>14</v>
      </c>
      <c r="N277">
        <v>4.3</v>
      </c>
      <c r="O277">
        <v>14</v>
      </c>
      <c r="P277">
        <v>7.8</v>
      </c>
      <c r="Q277">
        <v>999.9</v>
      </c>
      <c r="R277">
        <v>63.5</v>
      </c>
      <c r="S277" t="s">
        <v>108</v>
      </c>
      <c r="T277" t="s">
        <v>23</v>
      </c>
      <c r="U277">
        <v>999.9</v>
      </c>
      <c r="V277">
        <v>0</v>
      </c>
    </row>
    <row r="278" spans="1:22" x14ac:dyDescent="0.2">
      <c r="A278">
        <v>340090</v>
      </c>
      <c r="B278">
        <v>99999</v>
      </c>
      <c r="C278">
        <v>20121003</v>
      </c>
      <c r="D278">
        <v>61.4</v>
      </c>
      <c r="E278">
        <v>14</v>
      </c>
      <c r="F278">
        <v>42.5</v>
      </c>
      <c r="G278">
        <v>14</v>
      </c>
      <c r="H278">
        <v>1020.5</v>
      </c>
      <c r="I278">
        <v>8</v>
      </c>
      <c r="J278">
        <v>991.1</v>
      </c>
      <c r="K278">
        <v>8</v>
      </c>
      <c r="L278">
        <v>6.2</v>
      </c>
      <c r="M278">
        <v>14</v>
      </c>
      <c r="N278">
        <v>7.6</v>
      </c>
      <c r="O278">
        <v>14</v>
      </c>
      <c r="P278">
        <v>13.6</v>
      </c>
      <c r="Q278">
        <v>999.9</v>
      </c>
      <c r="R278" t="s">
        <v>120</v>
      </c>
      <c r="S278" t="s">
        <v>110</v>
      </c>
      <c r="T278" t="s">
        <v>23</v>
      </c>
      <c r="U278">
        <v>999.9</v>
      </c>
      <c r="V278">
        <v>0</v>
      </c>
    </row>
    <row r="279" spans="1:22" x14ac:dyDescent="0.2">
      <c r="A279">
        <v>340090</v>
      </c>
      <c r="B279">
        <v>99999</v>
      </c>
      <c r="C279">
        <v>20121004</v>
      </c>
      <c r="D279">
        <v>60.8</v>
      </c>
      <c r="E279">
        <v>15</v>
      </c>
      <c r="F279">
        <v>41.1</v>
      </c>
      <c r="G279">
        <v>15</v>
      </c>
      <c r="H279">
        <v>1017.3</v>
      </c>
      <c r="I279">
        <v>8</v>
      </c>
      <c r="J279">
        <v>988</v>
      </c>
      <c r="K279">
        <v>8</v>
      </c>
      <c r="L279">
        <v>6.3</v>
      </c>
      <c r="M279">
        <v>15</v>
      </c>
      <c r="N279">
        <v>6</v>
      </c>
      <c r="O279">
        <v>15</v>
      </c>
      <c r="P279">
        <v>9.6999999999999993</v>
      </c>
      <c r="Q279">
        <v>999.9</v>
      </c>
      <c r="R279">
        <v>68</v>
      </c>
      <c r="S279" t="s">
        <v>167</v>
      </c>
      <c r="T279" t="s">
        <v>23</v>
      </c>
      <c r="U279">
        <v>999.9</v>
      </c>
      <c r="V279">
        <v>10000</v>
      </c>
    </row>
    <row r="280" spans="1:22" x14ac:dyDescent="0.2">
      <c r="A280">
        <v>340090</v>
      </c>
      <c r="B280">
        <v>99999</v>
      </c>
      <c r="C280">
        <v>20121005</v>
      </c>
      <c r="D280">
        <v>52.7</v>
      </c>
      <c r="E280">
        <v>15</v>
      </c>
      <c r="F280">
        <v>44.4</v>
      </c>
      <c r="G280">
        <v>15</v>
      </c>
      <c r="H280">
        <v>1013.4</v>
      </c>
      <c r="I280">
        <v>8</v>
      </c>
      <c r="J280">
        <v>983.9</v>
      </c>
      <c r="K280">
        <v>8</v>
      </c>
      <c r="L280">
        <v>4.9000000000000004</v>
      </c>
      <c r="M280">
        <v>15</v>
      </c>
      <c r="N280">
        <v>6.3</v>
      </c>
      <c r="O280">
        <v>15</v>
      </c>
      <c r="P280">
        <v>11.7</v>
      </c>
      <c r="Q280">
        <v>999.9</v>
      </c>
      <c r="R280">
        <v>56.5</v>
      </c>
      <c r="S280" t="s">
        <v>114</v>
      </c>
      <c r="T280" t="s">
        <v>96</v>
      </c>
      <c r="U280">
        <v>999.9</v>
      </c>
      <c r="V280">
        <v>10000</v>
      </c>
    </row>
    <row r="281" spans="1:22" x14ac:dyDescent="0.2">
      <c r="A281">
        <v>340090</v>
      </c>
      <c r="B281">
        <v>99999</v>
      </c>
      <c r="C281">
        <v>20121006</v>
      </c>
      <c r="D281">
        <v>53.6</v>
      </c>
      <c r="E281">
        <v>8</v>
      </c>
      <c r="F281">
        <v>44.6</v>
      </c>
      <c r="G281">
        <v>8</v>
      </c>
      <c r="H281">
        <v>1014.1</v>
      </c>
      <c r="I281">
        <v>8</v>
      </c>
      <c r="J281">
        <v>984.6</v>
      </c>
      <c r="K281">
        <v>8</v>
      </c>
      <c r="L281">
        <v>5.3</v>
      </c>
      <c r="M281">
        <v>8</v>
      </c>
      <c r="N281">
        <v>6.1</v>
      </c>
      <c r="O281">
        <v>8</v>
      </c>
      <c r="P281">
        <v>11.7</v>
      </c>
      <c r="Q281">
        <v>23.3</v>
      </c>
      <c r="R281">
        <v>62.6</v>
      </c>
      <c r="S281">
        <v>41.7</v>
      </c>
      <c r="T281" t="s">
        <v>23</v>
      </c>
      <c r="U281">
        <v>999.9</v>
      </c>
      <c r="V281">
        <v>0</v>
      </c>
    </row>
    <row r="282" spans="1:22" x14ac:dyDescent="0.2">
      <c r="A282">
        <v>340090</v>
      </c>
      <c r="B282">
        <v>99999</v>
      </c>
      <c r="C282">
        <v>20121007</v>
      </c>
      <c r="D282">
        <v>60.1</v>
      </c>
      <c r="E282">
        <v>8</v>
      </c>
      <c r="F282">
        <v>47.2</v>
      </c>
      <c r="G282">
        <v>8</v>
      </c>
      <c r="H282">
        <v>1010.4</v>
      </c>
      <c r="I282">
        <v>8</v>
      </c>
      <c r="J282">
        <v>981.3</v>
      </c>
      <c r="K282">
        <v>8</v>
      </c>
      <c r="L282">
        <v>6.2</v>
      </c>
      <c r="M282">
        <v>8</v>
      </c>
      <c r="N282">
        <v>5.6</v>
      </c>
      <c r="O282">
        <v>8</v>
      </c>
      <c r="P282">
        <v>9.6999999999999993</v>
      </c>
      <c r="Q282">
        <v>21.4</v>
      </c>
      <c r="R282">
        <v>68.900000000000006</v>
      </c>
      <c r="S282">
        <v>53.6</v>
      </c>
      <c r="T282" t="s">
        <v>23</v>
      </c>
      <c r="U282">
        <v>999.9</v>
      </c>
      <c r="V282">
        <v>0</v>
      </c>
    </row>
    <row r="283" spans="1:22" x14ac:dyDescent="0.2">
      <c r="A283">
        <v>340090</v>
      </c>
      <c r="B283">
        <v>99999</v>
      </c>
      <c r="C283">
        <v>20121008</v>
      </c>
      <c r="D283">
        <v>58.8</v>
      </c>
      <c r="E283">
        <v>15</v>
      </c>
      <c r="F283">
        <v>51.2</v>
      </c>
      <c r="G283">
        <v>15</v>
      </c>
      <c r="H283">
        <v>1003.3</v>
      </c>
      <c r="I283">
        <v>8</v>
      </c>
      <c r="J283">
        <v>974.3</v>
      </c>
      <c r="K283">
        <v>8</v>
      </c>
      <c r="L283">
        <v>6.3</v>
      </c>
      <c r="M283">
        <v>15</v>
      </c>
      <c r="N283">
        <v>7.9</v>
      </c>
      <c r="O283">
        <v>15</v>
      </c>
      <c r="P283">
        <v>13.6</v>
      </c>
      <c r="Q283">
        <v>999.9</v>
      </c>
      <c r="R283" t="s">
        <v>132</v>
      </c>
      <c r="S283" t="s">
        <v>171</v>
      </c>
      <c r="T283" t="s">
        <v>23</v>
      </c>
      <c r="U283">
        <v>999.9</v>
      </c>
      <c r="V283">
        <v>10000</v>
      </c>
    </row>
    <row r="284" spans="1:22" x14ac:dyDescent="0.2">
      <c r="A284">
        <v>340090</v>
      </c>
      <c r="B284">
        <v>99999</v>
      </c>
      <c r="C284">
        <v>20121009</v>
      </c>
      <c r="D284">
        <v>44.8</v>
      </c>
      <c r="E284">
        <v>19</v>
      </c>
      <c r="F284">
        <v>40.6</v>
      </c>
      <c r="G284">
        <v>19</v>
      </c>
      <c r="H284">
        <v>1003.8</v>
      </c>
      <c r="I284">
        <v>8</v>
      </c>
      <c r="J284">
        <v>974</v>
      </c>
      <c r="K284">
        <v>8</v>
      </c>
      <c r="L284">
        <v>6.3</v>
      </c>
      <c r="M284">
        <v>19</v>
      </c>
      <c r="N284">
        <v>9.1999999999999993</v>
      </c>
      <c r="O284">
        <v>19</v>
      </c>
      <c r="P284">
        <v>15.5</v>
      </c>
      <c r="Q284">
        <v>21.4</v>
      </c>
      <c r="R284" t="s">
        <v>101</v>
      </c>
      <c r="S284" t="s">
        <v>172</v>
      </c>
      <c r="T284" t="s">
        <v>50</v>
      </c>
      <c r="U284">
        <v>999.9</v>
      </c>
      <c r="V284">
        <v>10000</v>
      </c>
    </row>
    <row r="285" spans="1:22" x14ac:dyDescent="0.2">
      <c r="A285">
        <v>340090</v>
      </c>
      <c r="B285">
        <v>99999</v>
      </c>
      <c r="C285">
        <v>20121010</v>
      </c>
      <c r="D285">
        <v>47.2</v>
      </c>
      <c r="E285">
        <v>15</v>
      </c>
      <c r="F285">
        <v>38.799999999999997</v>
      </c>
      <c r="G285">
        <v>15</v>
      </c>
      <c r="H285">
        <v>1008.3</v>
      </c>
      <c r="I285">
        <v>7</v>
      </c>
      <c r="J285">
        <v>978.4</v>
      </c>
      <c r="K285">
        <v>7</v>
      </c>
      <c r="L285">
        <v>6.4</v>
      </c>
      <c r="M285">
        <v>15</v>
      </c>
      <c r="N285">
        <v>9.3000000000000007</v>
      </c>
      <c r="O285">
        <v>15</v>
      </c>
      <c r="P285">
        <v>15.5</v>
      </c>
      <c r="Q285">
        <v>25.3</v>
      </c>
      <c r="R285">
        <v>52.3</v>
      </c>
      <c r="S285">
        <v>41</v>
      </c>
      <c r="T285" t="s">
        <v>23</v>
      </c>
      <c r="U285">
        <v>999.9</v>
      </c>
      <c r="V285">
        <v>0</v>
      </c>
    </row>
    <row r="286" spans="1:22" x14ac:dyDescent="0.2">
      <c r="A286">
        <v>340090</v>
      </c>
      <c r="B286">
        <v>99999</v>
      </c>
      <c r="C286">
        <v>20121011</v>
      </c>
      <c r="D286">
        <v>46.3</v>
      </c>
      <c r="E286">
        <v>13</v>
      </c>
      <c r="F286">
        <v>36.6</v>
      </c>
      <c r="G286">
        <v>13</v>
      </c>
      <c r="H286">
        <v>1016</v>
      </c>
      <c r="I286">
        <v>8</v>
      </c>
      <c r="J286">
        <v>985.8</v>
      </c>
      <c r="K286">
        <v>8</v>
      </c>
      <c r="L286">
        <v>6.3</v>
      </c>
      <c r="M286">
        <v>13</v>
      </c>
      <c r="N286">
        <v>4.9000000000000004</v>
      </c>
      <c r="O286">
        <v>13</v>
      </c>
      <c r="P286">
        <v>11.7</v>
      </c>
      <c r="Q286">
        <v>999.9</v>
      </c>
      <c r="R286" t="s">
        <v>98</v>
      </c>
      <c r="S286">
        <v>39.200000000000003</v>
      </c>
      <c r="T286" t="s">
        <v>23</v>
      </c>
      <c r="U286">
        <v>999.9</v>
      </c>
      <c r="V286">
        <v>10000</v>
      </c>
    </row>
    <row r="287" spans="1:22" x14ac:dyDescent="0.2">
      <c r="A287">
        <v>340090</v>
      </c>
      <c r="B287">
        <v>99999</v>
      </c>
      <c r="C287">
        <v>20121012</v>
      </c>
      <c r="D287">
        <v>43.7</v>
      </c>
      <c r="E287">
        <v>14</v>
      </c>
      <c r="F287">
        <v>41.4</v>
      </c>
      <c r="G287">
        <v>14</v>
      </c>
      <c r="H287">
        <v>1012.5</v>
      </c>
      <c r="I287">
        <v>8</v>
      </c>
      <c r="J287">
        <v>982.5</v>
      </c>
      <c r="K287">
        <v>8</v>
      </c>
      <c r="L287">
        <v>3.8</v>
      </c>
      <c r="M287">
        <v>14</v>
      </c>
      <c r="N287">
        <v>4.3</v>
      </c>
      <c r="O287">
        <v>14</v>
      </c>
      <c r="P287">
        <v>7.8</v>
      </c>
      <c r="Q287">
        <v>999.9</v>
      </c>
      <c r="R287">
        <v>45.7</v>
      </c>
      <c r="S287" t="s">
        <v>172</v>
      </c>
      <c r="T287" t="s">
        <v>129</v>
      </c>
      <c r="U287">
        <v>999.9</v>
      </c>
      <c r="V287">
        <v>10000</v>
      </c>
    </row>
    <row r="288" spans="1:22" x14ac:dyDescent="0.2">
      <c r="A288">
        <v>340090</v>
      </c>
      <c r="B288">
        <v>99999</v>
      </c>
      <c r="C288">
        <v>20121013</v>
      </c>
      <c r="D288">
        <v>42.9</v>
      </c>
      <c r="E288">
        <v>8</v>
      </c>
      <c r="F288">
        <v>35.4</v>
      </c>
      <c r="G288">
        <v>8</v>
      </c>
      <c r="H288">
        <v>1018</v>
      </c>
      <c r="I288">
        <v>8</v>
      </c>
      <c r="J288">
        <v>987.7</v>
      </c>
      <c r="K288">
        <v>8</v>
      </c>
      <c r="L288">
        <v>5.3</v>
      </c>
      <c r="M288">
        <v>8</v>
      </c>
      <c r="N288">
        <v>4.5999999999999996</v>
      </c>
      <c r="O288">
        <v>8</v>
      </c>
      <c r="P288">
        <v>9.6999999999999993</v>
      </c>
      <c r="Q288">
        <v>21.4</v>
      </c>
      <c r="R288">
        <v>50.4</v>
      </c>
      <c r="S288" t="s">
        <v>173</v>
      </c>
      <c r="T288" t="s">
        <v>50</v>
      </c>
      <c r="U288">
        <v>999.9</v>
      </c>
      <c r="V288">
        <v>10000</v>
      </c>
    </row>
    <row r="289" spans="1:22" x14ac:dyDescent="0.2">
      <c r="A289">
        <v>340090</v>
      </c>
      <c r="B289">
        <v>99999</v>
      </c>
      <c r="C289">
        <v>20121014</v>
      </c>
      <c r="D289">
        <v>44</v>
      </c>
      <c r="E289">
        <v>8</v>
      </c>
      <c r="F289">
        <v>36.9</v>
      </c>
      <c r="G289">
        <v>8</v>
      </c>
      <c r="H289">
        <v>1021.2</v>
      </c>
      <c r="I289">
        <v>8</v>
      </c>
      <c r="J289">
        <v>990.9</v>
      </c>
      <c r="K289">
        <v>8</v>
      </c>
      <c r="L289">
        <v>6.2</v>
      </c>
      <c r="M289">
        <v>8</v>
      </c>
      <c r="N289">
        <v>4.0999999999999996</v>
      </c>
      <c r="O289">
        <v>8</v>
      </c>
      <c r="P289">
        <v>7.8</v>
      </c>
      <c r="Q289">
        <v>999.9</v>
      </c>
      <c r="R289">
        <v>49.1</v>
      </c>
      <c r="S289">
        <v>36.5</v>
      </c>
      <c r="T289" t="s">
        <v>23</v>
      </c>
      <c r="U289">
        <v>999.9</v>
      </c>
      <c r="V289">
        <v>10000</v>
      </c>
    </row>
    <row r="290" spans="1:22" x14ac:dyDescent="0.2">
      <c r="A290">
        <v>340090</v>
      </c>
      <c r="B290">
        <v>99999</v>
      </c>
      <c r="C290">
        <v>20121015</v>
      </c>
      <c r="D290">
        <v>46</v>
      </c>
      <c r="E290">
        <v>13</v>
      </c>
      <c r="F290">
        <v>44.4</v>
      </c>
      <c r="G290">
        <v>13</v>
      </c>
      <c r="H290">
        <v>1019</v>
      </c>
      <c r="I290">
        <v>8</v>
      </c>
      <c r="J290">
        <v>988.9</v>
      </c>
      <c r="K290">
        <v>8</v>
      </c>
      <c r="L290">
        <v>3.8</v>
      </c>
      <c r="M290">
        <v>13</v>
      </c>
      <c r="N290">
        <v>6.3</v>
      </c>
      <c r="O290">
        <v>13</v>
      </c>
      <c r="P290">
        <v>11.7</v>
      </c>
      <c r="Q290">
        <v>999.9</v>
      </c>
      <c r="R290" t="s">
        <v>101</v>
      </c>
      <c r="S290">
        <v>43.9</v>
      </c>
      <c r="T290" t="s">
        <v>44</v>
      </c>
      <c r="U290">
        <v>999.9</v>
      </c>
      <c r="V290">
        <v>10000</v>
      </c>
    </row>
    <row r="291" spans="1:22" x14ac:dyDescent="0.2">
      <c r="A291">
        <v>340090</v>
      </c>
      <c r="B291">
        <v>99999</v>
      </c>
      <c r="C291">
        <v>20121016</v>
      </c>
      <c r="D291">
        <v>52.4</v>
      </c>
      <c r="E291">
        <v>14</v>
      </c>
      <c r="F291">
        <v>52.1</v>
      </c>
      <c r="G291">
        <v>14</v>
      </c>
      <c r="H291">
        <v>1020.8</v>
      </c>
      <c r="I291">
        <v>8</v>
      </c>
      <c r="J291">
        <v>991</v>
      </c>
      <c r="K291">
        <v>8</v>
      </c>
      <c r="L291">
        <v>0.7</v>
      </c>
      <c r="M291">
        <v>14</v>
      </c>
      <c r="N291">
        <v>3.2</v>
      </c>
      <c r="O291">
        <v>14</v>
      </c>
      <c r="P291">
        <v>7.8</v>
      </c>
      <c r="Q291">
        <v>999.9</v>
      </c>
      <c r="R291">
        <v>58.1</v>
      </c>
      <c r="S291">
        <v>45.3</v>
      </c>
      <c r="T291" t="s">
        <v>23</v>
      </c>
      <c r="U291">
        <v>999.9</v>
      </c>
      <c r="V291">
        <v>110000</v>
      </c>
    </row>
    <row r="292" spans="1:22" x14ac:dyDescent="0.2">
      <c r="A292">
        <v>340090</v>
      </c>
      <c r="B292">
        <v>99999</v>
      </c>
      <c r="C292">
        <v>20121017</v>
      </c>
      <c r="D292">
        <v>61.4</v>
      </c>
      <c r="E292">
        <v>15</v>
      </c>
      <c r="F292">
        <v>55.7</v>
      </c>
      <c r="G292">
        <v>15</v>
      </c>
      <c r="H292">
        <v>1016.6</v>
      </c>
      <c r="I292">
        <v>8</v>
      </c>
      <c r="J292">
        <v>987.4</v>
      </c>
      <c r="K292">
        <v>8</v>
      </c>
      <c r="L292">
        <v>4</v>
      </c>
      <c r="M292">
        <v>15</v>
      </c>
      <c r="N292">
        <v>7.6</v>
      </c>
      <c r="O292">
        <v>15</v>
      </c>
      <c r="P292">
        <v>11.7</v>
      </c>
      <c r="Q292">
        <v>19.399999999999999</v>
      </c>
      <c r="R292">
        <v>68.7</v>
      </c>
      <c r="S292">
        <v>54.9</v>
      </c>
      <c r="T292" t="s">
        <v>23</v>
      </c>
      <c r="U292">
        <v>999.9</v>
      </c>
      <c r="V292">
        <v>100000</v>
      </c>
    </row>
    <row r="293" spans="1:22" x14ac:dyDescent="0.2">
      <c r="A293">
        <v>340090</v>
      </c>
      <c r="B293">
        <v>99999</v>
      </c>
      <c r="C293">
        <v>20121018</v>
      </c>
      <c r="D293">
        <v>52.5</v>
      </c>
      <c r="E293">
        <v>15</v>
      </c>
      <c r="F293">
        <v>48.4</v>
      </c>
      <c r="G293">
        <v>15</v>
      </c>
      <c r="H293">
        <v>1018.4</v>
      </c>
      <c r="I293">
        <v>8</v>
      </c>
      <c r="J293">
        <v>988.7</v>
      </c>
      <c r="K293">
        <v>8</v>
      </c>
      <c r="L293">
        <v>6.1</v>
      </c>
      <c r="M293">
        <v>15</v>
      </c>
      <c r="N293">
        <v>4.3</v>
      </c>
      <c r="O293">
        <v>15</v>
      </c>
      <c r="P293">
        <v>9.6999999999999993</v>
      </c>
      <c r="Q293">
        <v>999.9</v>
      </c>
      <c r="R293" t="s">
        <v>174</v>
      </c>
      <c r="S293" t="s">
        <v>175</v>
      </c>
      <c r="T293" t="s">
        <v>58</v>
      </c>
      <c r="U293">
        <v>999.9</v>
      </c>
      <c r="V293">
        <v>10000</v>
      </c>
    </row>
    <row r="294" spans="1:22" x14ac:dyDescent="0.2">
      <c r="A294">
        <v>340090</v>
      </c>
      <c r="B294">
        <v>99999</v>
      </c>
      <c r="C294">
        <v>20121019</v>
      </c>
      <c r="D294">
        <v>51.9</v>
      </c>
      <c r="E294">
        <v>15</v>
      </c>
      <c r="F294">
        <v>49.1</v>
      </c>
      <c r="G294">
        <v>15</v>
      </c>
      <c r="H294">
        <v>1027.3</v>
      </c>
      <c r="I294">
        <v>8</v>
      </c>
      <c r="J294">
        <v>997.2</v>
      </c>
      <c r="K294">
        <v>8</v>
      </c>
      <c r="L294">
        <v>3.2</v>
      </c>
      <c r="M294">
        <v>15</v>
      </c>
      <c r="N294">
        <v>3.6</v>
      </c>
      <c r="O294">
        <v>15</v>
      </c>
      <c r="P294">
        <v>7.8</v>
      </c>
      <c r="Q294">
        <v>999.9</v>
      </c>
      <c r="R294" t="s">
        <v>130</v>
      </c>
      <c r="S294">
        <v>46.4</v>
      </c>
      <c r="T294" t="s">
        <v>23</v>
      </c>
      <c r="U294">
        <v>999.9</v>
      </c>
      <c r="V294">
        <v>100000</v>
      </c>
    </row>
    <row r="295" spans="1:22" x14ac:dyDescent="0.2">
      <c r="A295">
        <v>340090</v>
      </c>
      <c r="B295">
        <v>99999</v>
      </c>
      <c r="C295">
        <v>20121020</v>
      </c>
      <c r="D295">
        <v>54.6</v>
      </c>
      <c r="E295">
        <v>8</v>
      </c>
      <c r="F295">
        <v>50.4</v>
      </c>
      <c r="G295">
        <v>8</v>
      </c>
      <c r="H295">
        <v>1029.3</v>
      </c>
      <c r="I295">
        <v>8</v>
      </c>
      <c r="J295">
        <v>999.4</v>
      </c>
      <c r="K295">
        <v>8</v>
      </c>
      <c r="L295">
        <v>3.1</v>
      </c>
      <c r="M295">
        <v>8</v>
      </c>
      <c r="N295">
        <v>1.2</v>
      </c>
      <c r="O295">
        <v>8</v>
      </c>
      <c r="P295">
        <v>3.9</v>
      </c>
      <c r="Q295">
        <v>999.9</v>
      </c>
      <c r="R295">
        <v>63.7</v>
      </c>
      <c r="S295">
        <v>48</v>
      </c>
      <c r="T295" t="s">
        <v>23</v>
      </c>
      <c r="U295">
        <v>999.9</v>
      </c>
      <c r="V295">
        <v>100000</v>
      </c>
    </row>
    <row r="296" spans="1:22" x14ac:dyDescent="0.2">
      <c r="A296">
        <v>340090</v>
      </c>
      <c r="B296">
        <v>99999</v>
      </c>
      <c r="C296">
        <v>20121021</v>
      </c>
      <c r="D296">
        <v>51.6</v>
      </c>
      <c r="E296">
        <v>8</v>
      </c>
      <c r="F296">
        <v>46.6</v>
      </c>
      <c r="G296">
        <v>8</v>
      </c>
      <c r="H296">
        <v>1026.9000000000001</v>
      </c>
      <c r="I296">
        <v>8</v>
      </c>
      <c r="J296">
        <v>996.9</v>
      </c>
      <c r="K296">
        <v>8</v>
      </c>
      <c r="L296">
        <v>3.9</v>
      </c>
      <c r="M296">
        <v>8</v>
      </c>
      <c r="N296">
        <v>1.2</v>
      </c>
      <c r="O296">
        <v>8</v>
      </c>
      <c r="P296">
        <v>3.9</v>
      </c>
      <c r="Q296">
        <v>999.9</v>
      </c>
      <c r="R296">
        <v>61.9</v>
      </c>
      <c r="S296">
        <v>45.3</v>
      </c>
      <c r="T296" t="s">
        <v>23</v>
      </c>
      <c r="U296">
        <v>999.9</v>
      </c>
      <c r="V296">
        <v>100000</v>
      </c>
    </row>
    <row r="297" spans="1:22" x14ac:dyDescent="0.2">
      <c r="A297">
        <v>340090</v>
      </c>
      <c r="B297">
        <v>99999</v>
      </c>
      <c r="C297">
        <v>20121022</v>
      </c>
      <c r="D297">
        <v>49.7</v>
      </c>
      <c r="E297">
        <v>15</v>
      </c>
      <c r="F297">
        <v>44.9</v>
      </c>
      <c r="G297">
        <v>15</v>
      </c>
      <c r="H297">
        <v>1021.9</v>
      </c>
      <c r="I297">
        <v>8</v>
      </c>
      <c r="J297">
        <v>991.9</v>
      </c>
      <c r="K297">
        <v>8</v>
      </c>
      <c r="L297">
        <v>4.3</v>
      </c>
      <c r="M297">
        <v>15</v>
      </c>
      <c r="N297">
        <v>5.3</v>
      </c>
      <c r="O297">
        <v>15</v>
      </c>
      <c r="P297">
        <v>13.6</v>
      </c>
      <c r="Q297">
        <v>999.9</v>
      </c>
      <c r="R297" t="s">
        <v>176</v>
      </c>
      <c r="S297" t="s">
        <v>100</v>
      </c>
      <c r="T297" t="s">
        <v>23</v>
      </c>
      <c r="U297">
        <v>999.9</v>
      </c>
      <c r="V297">
        <v>10000</v>
      </c>
    </row>
    <row r="298" spans="1:22" x14ac:dyDescent="0.2">
      <c r="A298">
        <v>340090</v>
      </c>
      <c r="B298">
        <v>99999</v>
      </c>
      <c r="C298">
        <v>20121023</v>
      </c>
      <c r="D298">
        <v>40.4</v>
      </c>
      <c r="E298">
        <v>14</v>
      </c>
      <c r="F298">
        <v>39.700000000000003</v>
      </c>
      <c r="G298">
        <v>14</v>
      </c>
      <c r="H298">
        <v>1022.7</v>
      </c>
      <c r="I298">
        <v>8</v>
      </c>
      <c r="J298">
        <v>992</v>
      </c>
      <c r="K298">
        <v>8</v>
      </c>
      <c r="L298">
        <v>2.2000000000000002</v>
      </c>
      <c r="M298">
        <v>14</v>
      </c>
      <c r="N298">
        <v>5.5</v>
      </c>
      <c r="O298">
        <v>14</v>
      </c>
      <c r="P298">
        <v>9.6999999999999993</v>
      </c>
      <c r="Q298">
        <v>999.9</v>
      </c>
      <c r="R298" t="s">
        <v>177</v>
      </c>
      <c r="S298" t="s">
        <v>178</v>
      </c>
      <c r="T298" t="s">
        <v>35</v>
      </c>
      <c r="U298">
        <v>999.9</v>
      </c>
      <c r="V298">
        <v>10000</v>
      </c>
    </row>
    <row r="299" spans="1:22" x14ac:dyDescent="0.2">
      <c r="A299">
        <v>340090</v>
      </c>
      <c r="B299">
        <v>99999</v>
      </c>
      <c r="C299">
        <v>20121024</v>
      </c>
      <c r="D299">
        <v>38.799999999999997</v>
      </c>
      <c r="E299">
        <v>15</v>
      </c>
      <c r="F299">
        <v>35.700000000000003</v>
      </c>
      <c r="G299">
        <v>15</v>
      </c>
      <c r="H299">
        <v>1018.2</v>
      </c>
      <c r="I299">
        <v>8</v>
      </c>
      <c r="J299">
        <v>987.6</v>
      </c>
      <c r="K299">
        <v>8</v>
      </c>
      <c r="L299">
        <v>5.4</v>
      </c>
      <c r="M299">
        <v>15</v>
      </c>
      <c r="N299">
        <v>3.5</v>
      </c>
      <c r="O299">
        <v>15</v>
      </c>
      <c r="P299">
        <v>7.8</v>
      </c>
      <c r="Q299">
        <v>999.9</v>
      </c>
      <c r="R299">
        <v>41.2</v>
      </c>
      <c r="S299" t="s">
        <v>179</v>
      </c>
      <c r="T299" t="s">
        <v>78</v>
      </c>
      <c r="U299">
        <v>999.9</v>
      </c>
      <c r="V299">
        <v>10000</v>
      </c>
    </row>
    <row r="300" spans="1:22" x14ac:dyDescent="0.2">
      <c r="A300">
        <v>340090</v>
      </c>
      <c r="B300">
        <v>99999</v>
      </c>
      <c r="C300">
        <v>20121025</v>
      </c>
      <c r="D300">
        <v>37.6</v>
      </c>
      <c r="E300">
        <v>20</v>
      </c>
      <c r="F300">
        <v>32.200000000000003</v>
      </c>
      <c r="G300">
        <v>20</v>
      </c>
      <c r="H300">
        <v>1011.3</v>
      </c>
      <c r="I300">
        <v>8</v>
      </c>
      <c r="J300">
        <v>980.9</v>
      </c>
      <c r="K300">
        <v>8</v>
      </c>
      <c r="L300">
        <v>6.7</v>
      </c>
      <c r="M300">
        <v>20</v>
      </c>
      <c r="N300">
        <v>6.7</v>
      </c>
      <c r="O300">
        <v>20</v>
      </c>
      <c r="P300">
        <v>13.6</v>
      </c>
      <c r="Q300">
        <v>19.399999999999999</v>
      </c>
      <c r="R300" t="s">
        <v>108</v>
      </c>
      <c r="S300">
        <v>30.9</v>
      </c>
      <c r="T300" t="s">
        <v>40</v>
      </c>
      <c r="U300">
        <v>999.9</v>
      </c>
      <c r="V300">
        <v>10000</v>
      </c>
    </row>
    <row r="301" spans="1:22" x14ac:dyDescent="0.2">
      <c r="A301">
        <v>340090</v>
      </c>
      <c r="B301">
        <v>99999</v>
      </c>
      <c r="C301">
        <v>20121026</v>
      </c>
      <c r="D301">
        <v>42.7</v>
      </c>
      <c r="E301">
        <v>19</v>
      </c>
      <c r="F301">
        <v>38.200000000000003</v>
      </c>
      <c r="G301">
        <v>19</v>
      </c>
      <c r="H301">
        <v>1000.3</v>
      </c>
      <c r="I301">
        <v>7</v>
      </c>
      <c r="J301">
        <v>970.4</v>
      </c>
      <c r="K301">
        <v>7</v>
      </c>
      <c r="L301">
        <v>5.3</v>
      </c>
      <c r="M301">
        <v>19</v>
      </c>
      <c r="N301">
        <v>12</v>
      </c>
      <c r="O301">
        <v>19</v>
      </c>
      <c r="P301">
        <v>19.399999999999999</v>
      </c>
      <c r="Q301">
        <v>29.1</v>
      </c>
      <c r="R301" t="s">
        <v>114</v>
      </c>
      <c r="S301" t="s">
        <v>180</v>
      </c>
      <c r="T301" t="s">
        <v>50</v>
      </c>
      <c r="U301">
        <v>999.9</v>
      </c>
      <c r="V301">
        <v>10000</v>
      </c>
    </row>
    <row r="302" spans="1:22" x14ac:dyDescent="0.2">
      <c r="A302">
        <v>340090</v>
      </c>
      <c r="B302">
        <v>99999</v>
      </c>
      <c r="C302">
        <v>20121027</v>
      </c>
      <c r="D302">
        <v>34.299999999999997</v>
      </c>
      <c r="E302">
        <v>8</v>
      </c>
      <c r="F302">
        <v>21.3</v>
      </c>
      <c r="G302">
        <v>8</v>
      </c>
      <c r="H302">
        <v>1015.7</v>
      </c>
      <c r="I302">
        <v>8</v>
      </c>
      <c r="J302">
        <v>984.9</v>
      </c>
      <c r="K302">
        <v>8</v>
      </c>
      <c r="L302">
        <v>6.2</v>
      </c>
      <c r="M302">
        <v>8</v>
      </c>
      <c r="N302">
        <v>5.8</v>
      </c>
      <c r="O302">
        <v>8</v>
      </c>
      <c r="P302">
        <v>9.6999999999999993</v>
      </c>
      <c r="Q302">
        <v>23.3</v>
      </c>
      <c r="R302">
        <v>38.5</v>
      </c>
      <c r="S302">
        <v>26.4</v>
      </c>
      <c r="T302" t="s">
        <v>23</v>
      </c>
      <c r="U302">
        <v>999.9</v>
      </c>
      <c r="V302">
        <v>0</v>
      </c>
    </row>
    <row r="303" spans="1:22" x14ac:dyDescent="0.2">
      <c r="A303">
        <v>340090</v>
      </c>
      <c r="B303">
        <v>99999</v>
      </c>
      <c r="C303">
        <v>20121028</v>
      </c>
      <c r="D303">
        <v>51.7</v>
      </c>
      <c r="E303">
        <v>14</v>
      </c>
      <c r="F303">
        <v>49.1</v>
      </c>
      <c r="G303">
        <v>14</v>
      </c>
      <c r="H303">
        <v>1004.4</v>
      </c>
      <c r="I303">
        <v>8</v>
      </c>
      <c r="J303">
        <v>974.9</v>
      </c>
      <c r="K303">
        <v>8</v>
      </c>
      <c r="L303">
        <v>3.1</v>
      </c>
      <c r="M303">
        <v>14</v>
      </c>
      <c r="N303">
        <v>10.3</v>
      </c>
      <c r="O303">
        <v>14</v>
      </c>
      <c r="P303">
        <v>13.6</v>
      </c>
      <c r="Q303">
        <v>23.3</v>
      </c>
      <c r="R303" t="s">
        <v>130</v>
      </c>
      <c r="S303">
        <v>37</v>
      </c>
      <c r="T303" t="s">
        <v>181</v>
      </c>
      <c r="U303">
        <v>999.9</v>
      </c>
      <c r="V303">
        <v>10000</v>
      </c>
    </row>
    <row r="304" spans="1:22" x14ac:dyDescent="0.2">
      <c r="A304">
        <v>340090</v>
      </c>
      <c r="B304">
        <v>99999</v>
      </c>
      <c r="C304">
        <v>20121029</v>
      </c>
      <c r="D304">
        <v>41.1</v>
      </c>
      <c r="E304">
        <v>20</v>
      </c>
      <c r="F304">
        <v>37.9</v>
      </c>
      <c r="G304">
        <v>20</v>
      </c>
      <c r="H304">
        <v>1011</v>
      </c>
      <c r="I304">
        <v>8</v>
      </c>
      <c r="J304">
        <v>980.8</v>
      </c>
      <c r="K304">
        <v>8</v>
      </c>
      <c r="L304">
        <v>5.9</v>
      </c>
      <c r="M304">
        <v>20</v>
      </c>
      <c r="N304">
        <v>8.8000000000000007</v>
      </c>
      <c r="O304">
        <v>20</v>
      </c>
      <c r="P304">
        <v>13.6</v>
      </c>
      <c r="Q304">
        <v>23.3</v>
      </c>
      <c r="R304" t="s">
        <v>182</v>
      </c>
      <c r="S304" t="s">
        <v>183</v>
      </c>
      <c r="T304" t="s">
        <v>184</v>
      </c>
      <c r="U304">
        <v>999.9</v>
      </c>
      <c r="V304">
        <v>10000</v>
      </c>
    </row>
    <row r="305" spans="1:22" x14ac:dyDescent="0.2">
      <c r="A305">
        <v>340090</v>
      </c>
      <c r="B305">
        <v>99999</v>
      </c>
      <c r="C305">
        <v>20121030</v>
      </c>
      <c r="D305">
        <v>38</v>
      </c>
      <c r="E305">
        <v>18</v>
      </c>
      <c r="F305">
        <v>36.700000000000003</v>
      </c>
      <c r="G305">
        <v>18</v>
      </c>
      <c r="H305">
        <v>1005.3</v>
      </c>
      <c r="I305">
        <v>8</v>
      </c>
      <c r="J305">
        <v>975.1</v>
      </c>
      <c r="K305">
        <v>8</v>
      </c>
      <c r="L305">
        <v>2.6</v>
      </c>
      <c r="M305">
        <v>18</v>
      </c>
      <c r="N305">
        <v>10.3</v>
      </c>
      <c r="O305">
        <v>18</v>
      </c>
      <c r="P305">
        <v>15.5</v>
      </c>
      <c r="Q305">
        <v>27.2</v>
      </c>
      <c r="R305" t="s">
        <v>167</v>
      </c>
      <c r="S305">
        <v>32</v>
      </c>
      <c r="T305" t="s">
        <v>185</v>
      </c>
      <c r="U305">
        <v>999.9</v>
      </c>
      <c r="V305">
        <v>110000</v>
      </c>
    </row>
    <row r="306" spans="1:22" x14ac:dyDescent="0.2">
      <c r="A306">
        <v>340090</v>
      </c>
      <c r="B306">
        <v>99999</v>
      </c>
      <c r="C306">
        <v>20121031</v>
      </c>
      <c r="D306">
        <v>34.799999999999997</v>
      </c>
      <c r="E306">
        <v>18</v>
      </c>
      <c r="F306">
        <v>32.799999999999997</v>
      </c>
      <c r="G306">
        <v>18</v>
      </c>
      <c r="H306">
        <v>1010.8</v>
      </c>
      <c r="I306">
        <v>8</v>
      </c>
      <c r="J306">
        <v>980.2</v>
      </c>
      <c r="K306">
        <v>8</v>
      </c>
      <c r="L306">
        <v>4.3</v>
      </c>
      <c r="M306">
        <v>18</v>
      </c>
      <c r="N306">
        <v>10.3</v>
      </c>
      <c r="O306">
        <v>18</v>
      </c>
      <c r="P306">
        <v>15.5</v>
      </c>
      <c r="Q306">
        <v>25.3</v>
      </c>
      <c r="R306" t="s">
        <v>186</v>
      </c>
      <c r="S306" t="s">
        <v>26</v>
      </c>
      <c r="T306" t="s">
        <v>187</v>
      </c>
      <c r="U306">
        <v>999.9</v>
      </c>
      <c r="V306">
        <v>11000</v>
      </c>
    </row>
    <row r="307" spans="1:22" x14ac:dyDescent="0.2">
      <c r="A307">
        <v>340090</v>
      </c>
      <c r="B307">
        <v>99999</v>
      </c>
      <c r="C307">
        <v>20121101</v>
      </c>
      <c r="D307">
        <v>39</v>
      </c>
      <c r="E307">
        <v>19</v>
      </c>
      <c r="F307">
        <v>34.799999999999997</v>
      </c>
      <c r="G307">
        <v>19</v>
      </c>
      <c r="H307">
        <v>1026.5</v>
      </c>
      <c r="I307">
        <v>8</v>
      </c>
      <c r="J307">
        <v>995.7</v>
      </c>
      <c r="K307">
        <v>8</v>
      </c>
      <c r="L307">
        <v>5.7</v>
      </c>
      <c r="M307">
        <v>19</v>
      </c>
      <c r="N307">
        <v>4.3</v>
      </c>
      <c r="O307">
        <v>19</v>
      </c>
      <c r="P307">
        <v>7.8</v>
      </c>
      <c r="Q307">
        <v>999.9</v>
      </c>
      <c r="R307">
        <v>46.4</v>
      </c>
      <c r="S307">
        <v>31.6</v>
      </c>
      <c r="T307" t="s">
        <v>23</v>
      </c>
      <c r="U307">
        <v>999.9</v>
      </c>
      <c r="V307">
        <v>0</v>
      </c>
    </row>
    <row r="308" spans="1:22" x14ac:dyDescent="0.2">
      <c r="A308">
        <v>340090</v>
      </c>
      <c r="B308">
        <v>99999</v>
      </c>
      <c r="C308">
        <v>20121102</v>
      </c>
      <c r="D308">
        <v>38.200000000000003</v>
      </c>
      <c r="E308">
        <v>19</v>
      </c>
      <c r="F308">
        <v>32.799999999999997</v>
      </c>
      <c r="G308">
        <v>19</v>
      </c>
      <c r="H308">
        <v>1023.4</v>
      </c>
      <c r="I308">
        <v>8</v>
      </c>
      <c r="J308">
        <v>992.6</v>
      </c>
      <c r="K308">
        <v>8</v>
      </c>
      <c r="L308">
        <v>5.6</v>
      </c>
      <c r="M308">
        <v>19</v>
      </c>
      <c r="N308">
        <v>10.199999999999999</v>
      </c>
      <c r="O308">
        <v>19</v>
      </c>
      <c r="P308">
        <v>13.6</v>
      </c>
      <c r="Q308">
        <v>23.3</v>
      </c>
      <c r="R308" t="s">
        <v>108</v>
      </c>
      <c r="S308" t="s">
        <v>99</v>
      </c>
      <c r="T308" t="s">
        <v>23</v>
      </c>
      <c r="U308">
        <v>999.9</v>
      </c>
      <c r="V308">
        <v>10000</v>
      </c>
    </row>
    <row r="309" spans="1:22" x14ac:dyDescent="0.2">
      <c r="A309">
        <v>340090</v>
      </c>
      <c r="B309">
        <v>99999</v>
      </c>
      <c r="C309">
        <v>20121103</v>
      </c>
      <c r="D309">
        <v>39.799999999999997</v>
      </c>
      <c r="E309">
        <v>8</v>
      </c>
      <c r="F309">
        <v>37.5</v>
      </c>
      <c r="G309">
        <v>8</v>
      </c>
      <c r="H309">
        <v>1016.4</v>
      </c>
      <c r="I309">
        <v>8</v>
      </c>
      <c r="J309">
        <v>985.9</v>
      </c>
      <c r="K309">
        <v>8</v>
      </c>
      <c r="L309">
        <v>2.7</v>
      </c>
      <c r="M309">
        <v>8</v>
      </c>
      <c r="N309">
        <v>6.8</v>
      </c>
      <c r="O309">
        <v>8</v>
      </c>
      <c r="P309">
        <v>9.6999999999999993</v>
      </c>
      <c r="Q309">
        <v>19.399999999999999</v>
      </c>
      <c r="R309" t="s">
        <v>188</v>
      </c>
      <c r="S309">
        <v>37.799999999999997</v>
      </c>
      <c r="T309" t="s">
        <v>189</v>
      </c>
      <c r="U309">
        <v>999.9</v>
      </c>
      <c r="V309">
        <v>10000</v>
      </c>
    </row>
    <row r="310" spans="1:22" x14ac:dyDescent="0.2">
      <c r="A310">
        <v>340090</v>
      </c>
      <c r="B310">
        <v>99999</v>
      </c>
      <c r="C310">
        <v>20121104</v>
      </c>
      <c r="D310">
        <v>45.2</v>
      </c>
      <c r="E310">
        <v>8</v>
      </c>
      <c r="F310">
        <v>43.3</v>
      </c>
      <c r="G310">
        <v>8</v>
      </c>
      <c r="H310">
        <v>1018</v>
      </c>
      <c r="I310">
        <v>8</v>
      </c>
      <c r="J310">
        <v>987.8</v>
      </c>
      <c r="K310">
        <v>8</v>
      </c>
      <c r="L310">
        <v>3.3</v>
      </c>
      <c r="M310">
        <v>8</v>
      </c>
      <c r="N310">
        <v>6.3</v>
      </c>
      <c r="O310">
        <v>8</v>
      </c>
      <c r="P310">
        <v>7.8</v>
      </c>
      <c r="Q310">
        <v>999.9</v>
      </c>
      <c r="R310">
        <v>48.2</v>
      </c>
      <c r="S310">
        <v>41</v>
      </c>
      <c r="T310" t="s">
        <v>23</v>
      </c>
      <c r="U310">
        <v>999.9</v>
      </c>
      <c r="V310">
        <v>100000</v>
      </c>
    </row>
    <row r="311" spans="1:22" x14ac:dyDescent="0.2">
      <c r="A311">
        <v>340090</v>
      </c>
      <c r="B311">
        <v>99999</v>
      </c>
      <c r="C311">
        <v>20121105</v>
      </c>
      <c r="D311">
        <v>48</v>
      </c>
      <c r="E311">
        <v>8</v>
      </c>
      <c r="F311">
        <v>45.1</v>
      </c>
      <c r="G311">
        <v>8</v>
      </c>
      <c r="H311">
        <v>1013.6</v>
      </c>
      <c r="I311">
        <v>8</v>
      </c>
      <c r="J311">
        <v>983.8</v>
      </c>
      <c r="K311">
        <v>8</v>
      </c>
      <c r="L311">
        <v>3.9</v>
      </c>
      <c r="M311">
        <v>8</v>
      </c>
      <c r="N311">
        <v>7.8</v>
      </c>
      <c r="O311">
        <v>8</v>
      </c>
      <c r="P311">
        <v>9.6999999999999993</v>
      </c>
      <c r="Q311">
        <v>999.9</v>
      </c>
      <c r="R311">
        <v>49.3</v>
      </c>
      <c r="S311">
        <v>47.3</v>
      </c>
      <c r="T311" t="s">
        <v>23</v>
      </c>
      <c r="U311">
        <v>999.9</v>
      </c>
      <c r="V311">
        <v>10000</v>
      </c>
    </row>
    <row r="312" spans="1:22" x14ac:dyDescent="0.2">
      <c r="A312">
        <v>340090</v>
      </c>
      <c r="B312">
        <v>99999</v>
      </c>
      <c r="C312">
        <v>20121106</v>
      </c>
      <c r="D312">
        <v>49</v>
      </c>
      <c r="E312">
        <v>19</v>
      </c>
      <c r="F312">
        <v>46.8</v>
      </c>
      <c r="G312">
        <v>19</v>
      </c>
      <c r="H312">
        <v>1000.9</v>
      </c>
      <c r="I312">
        <v>8</v>
      </c>
      <c r="J312">
        <v>971.4</v>
      </c>
      <c r="K312">
        <v>8</v>
      </c>
      <c r="L312">
        <v>4.5999999999999996</v>
      </c>
      <c r="M312">
        <v>19</v>
      </c>
      <c r="N312">
        <v>11</v>
      </c>
      <c r="O312">
        <v>19</v>
      </c>
      <c r="P312">
        <v>15.5</v>
      </c>
      <c r="Q312">
        <v>25.3</v>
      </c>
      <c r="R312" t="s">
        <v>176</v>
      </c>
      <c r="S312" t="s">
        <v>190</v>
      </c>
      <c r="T312" t="s">
        <v>187</v>
      </c>
      <c r="U312">
        <v>999.9</v>
      </c>
      <c r="V312">
        <v>10000</v>
      </c>
    </row>
    <row r="313" spans="1:22" x14ac:dyDescent="0.2">
      <c r="A313">
        <v>340090</v>
      </c>
      <c r="B313">
        <v>99999</v>
      </c>
      <c r="C313">
        <v>20121107</v>
      </c>
      <c r="D313">
        <v>39.299999999999997</v>
      </c>
      <c r="E313">
        <v>19</v>
      </c>
      <c r="F313">
        <v>33.5</v>
      </c>
      <c r="G313">
        <v>19</v>
      </c>
      <c r="H313">
        <v>1009.6</v>
      </c>
      <c r="I313">
        <v>8</v>
      </c>
      <c r="J313">
        <v>979.3</v>
      </c>
      <c r="K313">
        <v>8</v>
      </c>
      <c r="L313">
        <v>6.6</v>
      </c>
      <c r="M313">
        <v>19</v>
      </c>
      <c r="N313">
        <v>9.8000000000000007</v>
      </c>
      <c r="O313">
        <v>19</v>
      </c>
      <c r="P313">
        <v>15.5</v>
      </c>
      <c r="Q313">
        <v>999.9</v>
      </c>
      <c r="R313" t="s">
        <v>108</v>
      </c>
      <c r="S313" t="s">
        <v>191</v>
      </c>
      <c r="T313" t="s">
        <v>23</v>
      </c>
      <c r="U313">
        <v>999.9</v>
      </c>
      <c r="V313">
        <v>0</v>
      </c>
    </row>
    <row r="314" spans="1:22" x14ac:dyDescent="0.2">
      <c r="A314">
        <v>340090</v>
      </c>
      <c r="B314">
        <v>99999</v>
      </c>
      <c r="C314">
        <v>20121108</v>
      </c>
      <c r="D314">
        <v>38.799999999999997</v>
      </c>
      <c r="E314">
        <v>19</v>
      </c>
      <c r="F314">
        <v>34.5</v>
      </c>
      <c r="G314">
        <v>19</v>
      </c>
      <c r="H314">
        <v>1010.5</v>
      </c>
      <c r="I314">
        <v>8</v>
      </c>
      <c r="J314">
        <v>980.3</v>
      </c>
      <c r="K314">
        <v>8</v>
      </c>
      <c r="L314">
        <v>6.7</v>
      </c>
      <c r="M314">
        <v>19</v>
      </c>
      <c r="N314">
        <v>8.8000000000000007</v>
      </c>
      <c r="O314">
        <v>19</v>
      </c>
      <c r="P314">
        <v>11.7</v>
      </c>
      <c r="Q314">
        <v>23.3</v>
      </c>
      <c r="R314">
        <v>41.9</v>
      </c>
      <c r="S314">
        <v>34.5</v>
      </c>
      <c r="T314" t="s">
        <v>78</v>
      </c>
      <c r="U314">
        <v>999.9</v>
      </c>
      <c r="V314">
        <v>10000</v>
      </c>
    </row>
    <row r="315" spans="1:22" x14ac:dyDescent="0.2">
      <c r="A315">
        <v>340090</v>
      </c>
      <c r="B315">
        <v>99999</v>
      </c>
      <c r="C315">
        <v>20121109</v>
      </c>
      <c r="D315">
        <v>44.5</v>
      </c>
      <c r="E315">
        <v>18</v>
      </c>
      <c r="F315">
        <v>40.9</v>
      </c>
      <c r="G315">
        <v>18</v>
      </c>
      <c r="H315">
        <v>1012.8</v>
      </c>
      <c r="I315">
        <v>8</v>
      </c>
      <c r="J315">
        <v>982.8</v>
      </c>
      <c r="K315">
        <v>8</v>
      </c>
      <c r="L315">
        <v>5.8</v>
      </c>
      <c r="M315">
        <v>18</v>
      </c>
      <c r="N315">
        <v>8.1</v>
      </c>
      <c r="O315">
        <v>18</v>
      </c>
      <c r="P315">
        <v>11.7</v>
      </c>
      <c r="Q315">
        <v>999.9</v>
      </c>
      <c r="R315" t="s">
        <v>110</v>
      </c>
      <c r="S315">
        <v>41.2</v>
      </c>
      <c r="T315" t="s">
        <v>23</v>
      </c>
      <c r="U315">
        <v>999.9</v>
      </c>
      <c r="V315">
        <v>10000</v>
      </c>
    </row>
    <row r="316" spans="1:22" x14ac:dyDescent="0.2">
      <c r="A316">
        <v>340090</v>
      </c>
      <c r="B316">
        <v>99999</v>
      </c>
      <c r="C316">
        <v>20121110</v>
      </c>
      <c r="D316">
        <v>36.6</v>
      </c>
      <c r="E316">
        <v>8</v>
      </c>
      <c r="F316">
        <v>29.5</v>
      </c>
      <c r="G316">
        <v>8</v>
      </c>
      <c r="H316">
        <v>1024.7</v>
      </c>
      <c r="I316">
        <v>8</v>
      </c>
      <c r="J316">
        <v>993.7</v>
      </c>
      <c r="K316">
        <v>8</v>
      </c>
      <c r="L316">
        <v>5.7</v>
      </c>
      <c r="M316">
        <v>8</v>
      </c>
      <c r="N316">
        <v>2.4</v>
      </c>
      <c r="O316">
        <v>8</v>
      </c>
      <c r="P316">
        <v>3.9</v>
      </c>
      <c r="Q316">
        <v>999.9</v>
      </c>
      <c r="R316" t="s">
        <v>190</v>
      </c>
      <c r="S316" t="s">
        <v>192</v>
      </c>
      <c r="T316" t="s">
        <v>40</v>
      </c>
      <c r="U316">
        <v>999.9</v>
      </c>
      <c r="V316">
        <v>10000</v>
      </c>
    </row>
    <row r="317" spans="1:22" x14ac:dyDescent="0.2">
      <c r="A317">
        <v>340090</v>
      </c>
      <c r="B317">
        <v>99999</v>
      </c>
      <c r="C317">
        <v>20121111</v>
      </c>
      <c r="D317">
        <v>32</v>
      </c>
      <c r="E317">
        <v>12</v>
      </c>
      <c r="F317">
        <v>25</v>
      </c>
      <c r="G317">
        <v>12</v>
      </c>
      <c r="H317">
        <v>1033.4000000000001</v>
      </c>
      <c r="I317">
        <v>8</v>
      </c>
      <c r="J317">
        <v>1001.8</v>
      </c>
      <c r="K317">
        <v>8</v>
      </c>
      <c r="L317">
        <v>6.2</v>
      </c>
      <c r="M317">
        <v>12</v>
      </c>
      <c r="N317">
        <v>6.3</v>
      </c>
      <c r="O317">
        <v>12</v>
      </c>
      <c r="P317">
        <v>9.6999999999999993</v>
      </c>
      <c r="Q317">
        <v>999.9</v>
      </c>
      <c r="R317">
        <v>36.299999999999997</v>
      </c>
      <c r="S317">
        <v>26.2</v>
      </c>
      <c r="T317" t="s">
        <v>23</v>
      </c>
      <c r="U317">
        <v>999.9</v>
      </c>
      <c r="V317">
        <v>0</v>
      </c>
    </row>
    <row r="318" spans="1:22" x14ac:dyDescent="0.2">
      <c r="A318">
        <v>340090</v>
      </c>
      <c r="B318">
        <v>99999</v>
      </c>
      <c r="C318">
        <v>20121112</v>
      </c>
      <c r="D318">
        <v>35.6</v>
      </c>
      <c r="E318">
        <v>20</v>
      </c>
      <c r="F318">
        <v>25.2</v>
      </c>
      <c r="G318">
        <v>20</v>
      </c>
      <c r="H318">
        <v>1028.2</v>
      </c>
      <c r="I318">
        <v>8</v>
      </c>
      <c r="J318">
        <v>997.1</v>
      </c>
      <c r="K318">
        <v>8</v>
      </c>
      <c r="L318">
        <v>6.2</v>
      </c>
      <c r="M318">
        <v>20</v>
      </c>
      <c r="N318">
        <v>9.6999999999999993</v>
      </c>
      <c r="O318">
        <v>20</v>
      </c>
      <c r="P318">
        <v>13.6</v>
      </c>
      <c r="Q318">
        <v>19.399999999999999</v>
      </c>
      <c r="R318">
        <v>41.4</v>
      </c>
      <c r="S318" t="s">
        <v>87</v>
      </c>
      <c r="T318" t="s">
        <v>23</v>
      </c>
      <c r="U318">
        <v>999.9</v>
      </c>
      <c r="V318">
        <v>10000</v>
      </c>
    </row>
    <row r="319" spans="1:22" x14ac:dyDescent="0.2">
      <c r="A319">
        <v>340090</v>
      </c>
      <c r="B319">
        <v>99999</v>
      </c>
      <c r="C319">
        <v>20121113</v>
      </c>
      <c r="D319">
        <v>40.6</v>
      </c>
      <c r="E319">
        <v>20</v>
      </c>
      <c r="F319">
        <v>39</v>
      </c>
      <c r="G319">
        <v>20</v>
      </c>
      <c r="H319">
        <v>1025.4000000000001</v>
      </c>
      <c r="I319">
        <v>8</v>
      </c>
      <c r="J319">
        <v>994.7</v>
      </c>
      <c r="K319">
        <v>8</v>
      </c>
      <c r="L319">
        <v>4.3</v>
      </c>
      <c r="M319">
        <v>20</v>
      </c>
      <c r="N319">
        <v>5</v>
      </c>
      <c r="O319">
        <v>20</v>
      </c>
      <c r="P319">
        <v>7.8</v>
      </c>
      <c r="Q319">
        <v>999.9</v>
      </c>
      <c r="R319">
        <v>44.8</v>
      </c>
      <c r="S319" t="s">
        <v>191</v>
      </c>
      <c r="T319" t="s">
        <v>44</v>
      </c>
      <c r="U319">
        <v>999.9</v>
      </c>
      <c r="V319">
        <v>10000</v>
      </c>
    </row>
    <row r="320" spans="1:22" x14ac:dyDescent="0.2">
      <c r="A320">
        <v>340090</v>
      </c>
      <c r="B320">
        <v>99999</v>
      </c>
      <c r="C320">
        <v>20121114</v>
      </c>
      <c r="D320">
        <v>33.9</v>
      </c>
      <c r="E320">
        <v>19</v>
      </c>
      <c r="F320">
        <v>29.2</v>
      </c>
      <c r="G320">
        <v>19</v>
      </c>
      <c r="H320">
        <v>1028.9000000000001</v>
      </c>
      <c r="I320">
        <v>8</v>
      </c>
      <c r="J320">
        <v>997.7</v>
      </c>
      <c r="K320">
        <v>8</v>
      </c>
      <c r="L320">
        <v>6.4</v>
      </c>
      <c r="M320">
        <v>19</v>
      </c>
      <c r="N320">
        <v>7.1</v>
      </c>
      <c r="O320">
        <v>19</v>
      </c>
      <c r="P320">
        <v>15.5</v>
      </c>
      <c r="Q320">
        <v>999.9</v>
      </c>
      <c r="R320" t="s">
        <v>89</v>
      </c>
      <c r="S320">
        <v>31.1</v>
      </c>
      <c r="T320" t="s">
        <v>23</v>
      </c>
      <c r="U320">
        <v>999.9</v>
      </c>
      <c r="V320">
        <v>10000</v>
      </c>
    </row>
    <row r="321" spans="1:22" x14ac:dyDescent="0.2">
      <c r="A321">
        <v>340090</v>
      </c>
      <c r="B321">
        <v>99999</v>
      </c>
      <c r="C321">
        <v>20121115</v>
      </c>
      <c r="D321">
        <v>35.1</v>
      </c>
      <c r="E321">
        <v>19</v>
      </c>
      <c r="F321">
        <v>30.2</v>
      </c>
      <c r="G321">
        <v>19</v>
      </c>
      <c r="H321">
        <v>1023.3</v>
      </c>
      <c r="I321">
        <v>8</v>
      </c>
      <c r="J321">
        <v>992.3</v>
      </c>
      <c r="K321">
        <v>8</v>
      </c>
      <c r="L321">
        <v>6.9</v>
      </c>
      <c r="M321">
        <v>19</v>
      </c>
      <c r="N321">
        <v>8.9</v>
      </c>
      <c r="O321">
        <v>19</v>
      </c>
      <c r="P321">
        <v>15.5</v>
      </c>
      <c r="Q321">
        <v>999.9</v>
      </c>
      <c r="R321">
        <v>39.9</v>
      </c>
      <c r="S321" t="s">
        <v>193</v>
      </c>
      <c r="T321" t="s">
        <v>23</v>
      </c>
      <c r="U321">
        <v>999.9</v>
      </c>
      <c r="V321">
        <v>0</v>
      </c>
    </row>
    <row r="322" spans="1:22" x14ac:dyDescent="0.2">
      <c r="A322">
        <v>340090</v>
      </c>
      <c r="B322">
        <v>99999</v>
      </c>
      <c r="C322">
        <v>20121116</v>
      </c>
      <c r="D322">
        <v>34.299999999999997</v>
      </c>
      <c r="E322">
        <v>20</v>
      </c>
      <c r="F322">
        <v>29.8</v>
      </c>
      <c r="G322">
        <v>20</v>
      </c>
      <c r="H322">
        <v>1023.1</v>
      </c>
      <c r="I322">
        <v>8</v>
      </c>
      <c r="J322">
        <v>991.9</v>
      </c>
      <c r="K322">
        <v>8</v>
      </c>
      <c r="L322">
        <v>6.6</v>
      </c>
      <c r="M322">
        <v>20</v>
      </c>
      <c r="N322">
        <v>9.1999999999999993</v>
      </c>
      <c r="O322">
        <v>20</v>
      </c>
      <c r="P322">
        <v>13.6</v>
      </c>
      <c r="Q322">
        <v>23.3</v>
      </c>
      <c r="R322" t="s">
        <v>89</v>
      </c>
      <c r="S322">
        <v>29.8</v>
      </c>
      <c r="T322" t="s">
        <v>23</v>
      </c>
      <c r="U322">
        <v>999.9</v>
      </c>
      <c r="V322">
        <v>0</v>
      </c>
    </row>
    <row r="323" spans="1:22" x14ac:dyDescent="0.2">
      <c r="A323">
        <v>340090</v>
      </c>
      <c r="B323">
        <v>99999</v>
      </c>
      <c r="C323">
        <v>20121117</v>
      </c>
      <c r="D323">
        <v>32.6</v>
      </c>
      <c r="E323">
        <v>16</v>
      </c>
      <c r="F323">
        <v>30.3</v>
      </c>
      <c r="G323">
        <v>16</v>
      </c>
      <c r="H323">
        <v>1028.5</v>
      </c>
      <c r="I323">
        <v>8</v>
      </c>
      <c r="J323">
        <v>997.2</v>
      </c>
      <c r="K323">
        <v>8</v>
      </c>
      <c r="L323">
        <v>5.5</v>
      </c>
      <c r="M323">
        <v>16</v>
      </c>
      <c r="N323">
        <v>3.6</v>
      </c>
      <c r="O323">
        <v>16</v>
      </c>
      <c r="P323">
        <v>5.8</v>
      </c>
      <c r="Q323">
        <v>999.9</v>
      </c>
      <c r="R323" t="s">
        <v>36</v>
      </c>
      <c r="S323" t="s">
        <v>194</v>
      </c>
      <c r="T323" t="s">
        <v>58</v>
      </c>
      <c r="U323">
        <v>999.9</v>
      </c>
      <c r="V323">
        <v>11000</v>
      </c>
    </row>
    <row r="324" spans="1:22" x14ac:dyDescent="0.2">
      <c r="A324">
        <v>340090</v>
      </c>
      <c r="B324">
        <v>99999</v>
      </c>
      <c r="C324">
        <v>20121118</v>
      </c>
      <c r="D324">
        <v>29</v>
      </c>
      <c r="E324">
        <v>11</v>
      </c>
      <c r="F324">
        <v>26.3</v>
      </c>
      <c r="G324">
        <v>11</v>
      </c>
      <c r="H324">
        <v>1029.3</v>
      </c>
      <c r="I324">
        <v>8</v>
      </c>
      <c r="J324">
        <v>997.7</v>
      </c>
      <c r="K324">
        <v>8</v>
      </c>
      <c r="L324">
        <v>3.9</v>
      </c>
      <c r="M324">
        <v>11</v>
      </c>
      <c r="N324">
        <v>6</v>
      </c>
      <c r="O324">
        <v>11</v>
      </c>
      <c r="P324">
        <v>9.6999999999999993</v>
      </c>
      <c r="Q324">
        <v>999.9</v>
      </c>
      <c r="R324" t="s">
        <v>87</v>
      </c>
      <c r="S324">
        <v>28</v>
      </c>
      <c r="T324" t="s">
        <v>23</v>
      </c>
      <c r="U324">
        <v>999.9</v>
      </c>
      <c r="V324">
        <v>1000</v>
      </c>
    </row>
    <row r="325" spans="1:22" x14ac:dyDescent="0.2">
      <c r="A325">
        <v>340090</v>
      </c>
      <c r="B325">
        <v>99999</v>
      </c>
      <c r="C325">
        <v>20121119</v>
      </c>
      <c r="D325">
        <v>32.9</v>
      </c>
      <c r="E325">
        <v>19</v>
      </c>
      <c r="F325">
        <v>29.7</v>
      </c>
      <c r="G325">
        <v>19</v>
      </c>
      <c r="H325">
        <v>1027.7</v>
      </c>
      <c r="I325">
        <v>8</v>
      </c>
      <c r="J325">
        <v>996.4</v>
      </c>
      <c r="K325">
        <v>8</v>
      </c>
      <c r="L325">
        <v>4.5</v>
      </c>
      <c r="M325">
        <v>19</v>
      </c>
      <c r="N325">
        <v>5.5</v>
      </c>
      <c r="O325">
        <v>19</v>
      </c>
      <c r="P325">
        <v>11.7</v>
      </c>
      <c r="Q325">
        <v>999.9</v>
      </c>
      <c r="R325" t="s">
        <v>42</v>
      </c>
      <c r="S325">
        <v>28.4</v>
      </c>
      <c r="T325" t="s">
        <v>23</v>
      </c>
      <c r="U325">
        <v>999.9</v>
      </c>
      <c r="V325">
        <v>0</v>
      </c>
    </row>
    <row r="326" spans="1:22" x14ac:dyDescent="0.2">
      <c r="A326">
        <v>340090</v>
      </c>
      <c r="B326">
        <v>99999</v>
      </c>
      <c r="C326">
        <v>20121120</v>
      </c>
      <c r="D326">
        <v>35</v>
      </c>
      <c r="E326">
        <v>18</v>
      </c>
      <c r="F326">
        <v>33.4</v>
      </c>
      <c r="G326">
        <v>18</v>
      </c>
      <c r="H326">
        <v>1032.8</v>
      </c>
      <c r="I326">
        <v>8</v>
      </c>
      <c r="J326">
        <v>1001.6</v>
      </c>
      <c r="K326">
        <v>7</v>
      </c>
      <c r="L326">
        <v>3.7</v>
      </c>
      <c r="M326">
        <v>18</v>
      </c>
      <c r="N326">
        <v>2.6</v>
      </c>
      <c r="O326">
        <v>18</v>
      </c>
      <c r="P326">
        <v>5.8</v>
      </c>
      <c r="Q326">
        <v>999.9</v>
      </c>
      <c r="R326" t="s">
        <v>89</v>
      </c>
      <c r="S326">
        <v>33.299999999999997</v>
      </c>
      <c r="T326" t="s">
        <v>23</v>
      </c>
      <c r="U326">
        <v>999.9</v>
      </c>
      <c r="V326">
        <v>110000</v>
      </c>
    </row>
    <row r="327" spans="1:22" x14ac:dyDescent="0.2">
      <c r="A327">
        <v>340090</v>
      </c>
      <c r="B327">
        <v>99999</v>
      </c>
      <c r="C327">
        <v>20121121</v>
      </c>
      <c r="D327">
        <v>36.9</v>
      </c>
      <c r="E327">
        <v>20</v>
      </c>
      <c r="F327">
        <v>34.1</v>
      </c>
      <c r="G327">
        <v>20</v>
      </c>
      <c r="H327">
        <v>1035.5</v>
      </c>
      <c r="I327">
        <v>8</v>
      </c>
      <c r="J327">
        <v>1004.2</v>
      </c>
      <c r="K327">
        <v>8</v>
      </c>
      <c r="L327">
        <v>5.0999999999999996</v>
      </c>
      <c r="M327">
        <v>20</v>
      </c>
      <c r="N327">
        <v>2.5</v>
      </c>
      <c r="O327">
        <v>20</v>
      </c>
      <c r="P327">
        <v>5.8</v>
      </c>
      <c r="Q327">
        <v>999.9</v>
      </c>
      <c r="R327" t="s">
        <v>100</v>
      </c>
      <c r="S327">
        <v>34.200000000000003</v>
      </c>
      <c r="T327" t="s">
        <v>23</v>
      </c>
      <c r="U327">
        <v>999.9</v>
      </c>
      <c r="V327">
        <v>0</v>
      </c>
    </row>
    <row r="328" spans="1:22" x14ac:dyDescent="0.2">
      <c r="A328">
        <v>340090</v>
      </c>
      <c r="B328">
        <v>99999</v>
      </c>
      <c r="C328">
        <v>20121122</v>
      </c>
      <c r="D328">
        <v>33.6</v>
      </c>
      <c r="E328">
        <v>20</v>
      </c>
      <c r="F328">
        <v>27.9</v>
      </c>
      <c r="G328">
        <v>20</v>
      </c>
      <c r="H328">
        <v>1037.0999999999999</v>
      </c>
      <c r="I328">
        <v>8</v>
      </c>
      <c r="J328">
        <v>1005.7</v>
      </c>
      <c r="K328">
        <v>8</v>
      </c>
      <c r="L328">
        <v>6.2</v>
      </c>
      <c r="M328">
        <v>20</v>
      </c>
      <c r="N328">
        <v>7.1</v>
      </c>
      <c r="O328">
        <v>20</v>
      </c>
      <c r="P328">
        <v>13.6</v>
      </c>
      <c r="Q328">
        <v>999.9</v>
      </c>
      <c r="R328">
        <v>39.4</v>
      </c>
      <c r="S328" t="s">
        <v>83</v>
      </c>
      <c r="T328" t="s">
        <v>23</v>
      </c>
      <c r="U328">
        <v>999.9</v>
      </c>
      <c r="V328">
        <v>0</v>
      </c>
    </row>
    <row r="329" spans="1:22" x14ac:dyDescent="0.2">
      <c r="A329">
        <v>340090</v>
      </c>
      <c r="B329">
        <v>99999</v>
      </c>
      <c r="C329">
        <v>20121123</v>
      </c>
      <c r="D329">
        <v>29.1</v>
      </c>
      <c r="E329">
        <v>19</v>
      </c>
      <c r="F329">
        <v>24.3</v>
      </c>
      <c r="G329">
        <v>19</v>
      </c>
      <c r="H329">
        <v>1035.0999999999999</v>
      </c>
      <c r="I329">
        <v>8</v>
      </c>
      <c r="J329">
        <v>1003.3</v>
      </c>
      <c r="K329">
        <v>8</v>
      </c>
      <c r="L329">
        <v>5.6</v>
      </c>
      <c r="M329">
        <v>19</v>
      </c>
      <c r="N329">
        <v>5.8</v>
      </c>
      <c r="O329">
        <v>19</v>
      </c>
      <c r="P329">
        <v>11.7</v>
      </c>
      <c r="Q329">
        <v>999.9</v>
      </c>
      <c r="R329">
        <v>35.799999999999997</v>
      </c>
      <c r="S329" t="s">
        <v>39</v>
      </c>
      <c r="T329" t="s">
        <v>23</v>
      </c>
      <c r="U329">
        <v>999.9</v>
      </c>
      <c r="V329">
        <v>0</v>
      </c>
    </row>
    <row r="330" spans="1:22" x14ac:dyDescent="0.2">
      <c r="A330">
        <v>340090</v>
      </c>
      <c r="B330">
        <v>99999</v>
      </c>
      <c r="C330">
        <v>20121124</v>
      </c>
      <c r="D330">
        <v>24.1</v>
      </c>
      <c r="E330">
        <v>9</v>
      </c>
      <c r="F330">
        <v>22.7</v>
      </c>
      <c r="G330">
        <v>9</v>
      </c>
      <c r="H330">
        <v>1030.2</v>
      </c>
      <c r="I330">
        <v>8</v>
      </c>
      <c r="J330">
        <v>998.4</v>
      </c>
      <c r="K330">
        <v>8</v>
      </c>
      <c r="L330">
        <v>2.8</v>
      </c>
      <c r="M330">
        <v>9</v>
      </c>
      <c r="N330">
        <v>4.3</v>
      </c>
      <c r="O330">
        <v>9</v>
      </c>
      <c r="P330">
        <v>7.8</v>
      </c>
      <c r="Q330">
        <v>999.9</v>
      </c>
      <c r="R330">
        <v>27.5</v>
      </c>
      <c r="S330">
        <v>22.6</v>
      </c>
      <c r="T330" t="s">
        <v>23</v>
      </c>
      <c r="U330">
        <v>999.9</v>
      </c>
      <c r="V330">
        <v>0</v>
      </c>
    </row>
    <row r="331" spans="1:22" x14ac:dyDescent="0.2">
      <c r="A331">
        <v>340090</v>
      </c>
      <c r="B331">
        <v>99999</v>
      </c>
      <c r="C331">
        <v>20121125</v>
      </c>
      <c r="D331">
        <v>26.3</v>
      </c>
      <c r="E331">
        <v>11</v>
      </c>
      <c r="F331">
        <v>25.8</v>
      </c>
      <c r="G331">
        <v>11</v>
      </c>
      <c r="H331">
        <v>1025.0999999999999</v>
      </c>
      <c r="I331">
        <v>8</v>
      </c>
      <c r="J331">
        <v>993.5</v>
      </c>
      <c r="K331">
        <v>8</v>
      </c>
      <c r="L331">
        <v>1.1000000000000001</v>
      </c>
      <c r="M331">
        <v>11</v>
      </c>
      <c r="N331">
        <v>3.5</v>
      </c>
      <c r="O331">
        <v>11</v>
      </c>
      <c r="P331">
        <v>5.8</v>
      </c>
      <c r="Q331">
        <v>999.9</v>
      </c>
      <c r="R331" t="s">
        <v>195</v>
      </c>
      <c r="S331">
        <v>22.8</v>
      </c>
      <c r="T331" t="s">
        <v>40</v>
      </c>
      <c r="U331">
        <v>999.9</v>
      </c>
      <c r="V331">
        <v>111000</v>
      </c>
    </row>
    <row r="332" spans="1:22" x14ac:dyDescent="0.2">
      <c r="A332">
        <v>340090</v>
      </c>
      <c r="B332">
        <v>99999</v>
      </c>
      <c r="C332">
        <v>20121126</v>
      </c>
      <c r="D332">
        <v>31</v>
      </c>
      <c r="E332">
        <v>19</v>
      </c>
      <c r="F332">
        <v>30.4</v>
      </c>
      <c r="G332">
        <v>19</v>
      </c>
      <c r="H332">
        <v>1018.8</v>
      </c>
      <c r="I332">
        <v>6</v>
      </c>
      <c r="J332">
        <v>987.6</v>
      </c>
      <c r="K332">
        <v>6</v>
      </c>
      <c r="L332">
        <v>1.3</v>
      </c>
      <c r="M332">
        <v>19</v>
      </c>
      <c r="N332">
        <v>3.6</v>
      </c>
      <c r="O332">
        <v>19</v>
      </c>
      <c r="P332">
        <v>7.8</v>
      </c>
      <c r="Q332">
        <v>999.9</v>
      </c>
      <c r="R332" t="s">
        <v>99</v>
      </c>
      <c r="S332">
        <v>28.6</v>
      </c>
      <c r="T332" t="s">
        <v>58</v>
      </c>
      <c r="U332">
        <v>999.9</v>
      </c>
      <c r="V332">
        <v>111000</v>
      </c>
    </row>
    <row r="333" spans="1:22" x14ac:dyDescent="0.2">
      <c r="A333">
        <v>340090</v>
      </c>
      <c r="B333">
        <v>99999</v>
      </c>
      <c r="C333">
        <v>20121127</v>
      </c>
      <c r="D333">
        <v>32.299999999999997</v>
      </c>
      <c r="E333">
        <v>17</v>
      </c>
      <c r="F333">
        <v>31.2</v>
      </c>
      <c r="G333">
        <v>17</v>
      </c>
      <c r="H333">
        <v>1018.3</v>
      </c>
      <c r="I333">
        <v>8</v>
      </c>
      <c r="J333">
        <v>987.2</v>
      </c>
      <c r="K333">
        <v>8</v>
      </c>
      <c r="L333">
        <v>2.8</v>
      </c>
      <c r="M333">
        <v>17</v>
      </c>
      <c r="N333">
        <v>2.6</v>
      </c>
      <c r="O333">
        <v>17</v>
      </c>
      <c r="P333">
        <v>5.8</v>
      </c>
      <c r="Q333">
        <v>999.9</v>
      </c>
      <c r="R333" t="s">
        <v>36</v>
      </c>
      <c r="S333" t="s">
        <v>87</v>
      </c>
      <c r="T333" t="s">
        <v>40</v>
      </c>
      <c r="U333">
        <v>999.9</v>
      </c>
      <c r="V333">
        <v>100000</v>
      </c>
    </row>
    <row r="334" spans="1:22" x14ac:dyDescent="0.2">
      <c r="A334">
        <v>340090</v>
      </c>
      <c r="B334">
        <v>99999</v>
      </c>
      <c r="C334">
        <v>20121128</v>
      </c>
      <c r="D334">
        <v>32.700000000000003</v>
      </c>
      <c r="E334">
        <v>17</v>
      </c>
      <c r="F334">
        <v>32.200000000000003</v>
      </c>
      <c r="G334">
        <v>17</v>
      </c>
      <c r="H334">
        <v>1015.1</v>
      </c>
      <c r="I334">
        <v>8</v>
      </c>
      <c r="J334">
        <v>984.3</v>
      </c>
      <c r="K334">
        <v>8</v>
      </c>
      <c r="L334">
        <v>1.4</v>
      </c>
      <c r="M334">
        <v>17</v>
      </c>
      <c r="N334">
        <v>6.7</v>
      </c>
      <c r="O334">
        <v>17</v>
      </c>
      <c r="P334">
        <v>11.7</v>
      </c>
      <c r="Q334">
        <v>999.9</v>
      </c>
      <c r="R334" t="s">
        <v>196</v>
      </c>
      <c r="S334">
        <v>29.7</v>
      </c>
      <c r="T334" t="s">
        <v>23</v>
      </c>
      <c r="U334">
        <v>999.9</v>
      </c>
      <c r="V334">
        <v>110000</v>
      </c>
    </row>
    <row r="335" spans="1:22" x14ac:dyDescent="0.2">
      <c r="A335">
        <v>340090</v>
      </c>
      <c r="B335">
        <v>99999</v>
      </c>
      <c r="C335">
        <v>20121129</v>
      </c>
      <c r="D335">
        <v>41.8</v>
      </c>
      <c r="E335">
        <v>16</v>
      </c>
      <c r="F335">
        <v>41.5</v>
      </c>
      <c r="G335">
        <v>16</v>
      </c>
      <c r="H335">
        <v>1007.8</v>
      </c>
      <c r="I335">
        <v>7</v>
      </c>
      <c r="J335">
        <v>977.7</v>
      </c>
      <c r="K335">
        <v>7</v>
      </c>
      <c r="L335">
        <v>0.7</v>
      </c>
      <c r="M335">
        <v>16</v>
      </c>
      <c r="N335">
        <v>5.0999999999999996</v>
      </c>
      <c r="O335">
        <v>16</v>
      </c>
      <c r="P335">
        <v>7.8</v>
      </c>
      <c r="Q335">
        <v>999.9</v>
      </c>
      <c r="R335" t="s">
        <v>197</v>
      </c>
      <c r="S335">
        <v>35.799999999999997</v>
      </c>
      <c r="T335" t="s">
        <v>23</v>
      </c>
      <c r="U335">
        <v>999.9</v>
      </c>
      <c r="V335">
        <v>100000</v>
      </c>
    </row>
    <row r="336" spans="1:22" x14ac:dyDescent="0.2">
      <c r="A336">
        <v>340090</v>
      </c>
      <c r="B336">
        <v>99999</v>
      </c>
      <c r="C336">
        <v>20121130</v>
      </c>
      <c r="D336">
        <v>50.2</v>
      </c>
      <c r="E336">
        <v>18</v>
      </c>
      <c r="F336">
        <v>48.1</v>
      </c>
      <c r="G336">
        <v>18</v>
      </c>
      <c r="H336">
        <v>1003.2</v>
      </c>
      <c r="I336">
        <v>8</v>
      </c>
      <c r="J336">
        <v>973.8</v>
      </c>
      <c r="K336">
        <v>8</v>
      </c>
      <c r="L336">
        <v>3.5</v>
      </c>
      <c r="M336">
        <v>18</v>
      </c>
      <c r="N336">
        <v>9.4</v>
      </c>
      <c r="O336">
        <v>18</v>
      </c>
      <c r="P336">
        <v>15.5</v>
      </c>
      <c r="Q336">
        <v>25.3</v>
      </c>
      <c r="R336" t="s">
        <v>98</v>
      </c>
      <c r="S336">
        <v>42.8</v>
      </c>
      <c r="T336" t="s">
        <v>44</v>
      </c>
      <c r="U336">
        <v>999.9</v>
      </c>
      <c r="V336">
        <v>110000</v>
      </c>
    </row>
    <row r="337" spans="1:22" x14ac:dyDescent="0.2">
      <c r="A337">
        <v>340090</v>
      </c>
      <c r="B337">
        <v>99999</v>
      </c>
      <c r="C337">
        <v>20121201</v>
      </c>
      <c r="D337">
        <v>45.6</v>
      </c>
      <c r="E337">
        <v>9</v>
      </c>
      <c r="F337">
        <v>45.3</v>
      </c>
      <c r="G337">
        <v>9</v>
      </c>
      <c r="H337">
        <v>1011</v>
      </c>
      <c r="I337">
        <v>8</v>
      </c>
      <c r="J337">
        <v>981.1</v>
      </c>
      <c r="K337">
        <v>8</v>
      </c>
      <c r="L337">
        <v>0.7</v>
      </c>
      <c r="M337">
        <v>9</v>
      </c>
      <c r="N337">
        <v>3.2</v>
      </c>
      <c r="O337">
        <v>9</v>
      </c>
      <c r="P337">
        <v>5.8</v>
      </c>
      <c r="Q337">
        <v>999.9</v>
      </c>
      <c r="R337" t="s">
        <v>112</v>
      </c>
      <c r="S337" t="s">
        <v>198</v>
      </c>
      <c r="T337" t="s">
        <v>23</v>
      </c>
      <c r="U337">
        <v>999.9</v>
      </c>
      <c r="V337">
        <v>110000</v>
      </c>
    </row>
    <row r="338" spans="1:22" x14ac:dyDescent="0.2">
      <c r="A338">
        <v>340090</v>
      </c>
      <c r="B338">
        <v>99999</v>
      </c>
      <c r="C338">
        <v>20121202</v>
      </c>
      <c r="D338">
        <v>33.6</v>
      </c>
      <c r="E338">
        <v>13</v>
      </c>
      <c r="F338">
        <v>28.4</v>
      </c>
      <c r="G338">
        <v>13</v>
      </c>
      <c r="H338">
        <v>1016</v>
      </c>
      <c r="I338">
        <v>8</v>
      </c>
      <c r="J338">
        <v>985.3</v>
      </c>
      <c r="K338">
        <v>8</v>
      </c>
      <c r="L338">
        <v>5.9</v>
      </c>
      <c r="M338">
        <v>13</v>
      </c>
      <c r="N338">
        <v>6.7</v>
      </c>
      <c r="O338">
        <v>13</v>
      </c>
      <c r="P338">
        <v>11.7</v>
      </c>
      <c r="Q338">
        <v>999.9</v>
      </c>
      <c r="R338" t="s">
        <v>104</v>
      </c>
      <c r="S338" t="s">
        <v>24</v>
      </c>
      <c r="T338" t="s">
        <v>23</v>
      </c>
      <c r="U338">
        <v>999.9</v>
      </c>
      <c r="V338">
        <v>10000</v>
      </c>
    </row>
    <row r="339" spans="1:22" x14ac:dyDescent="0.2">
      <c r="A339">
        <v>340090</v>
      </c>
      <c r="B339">
        <v>99999</v>
      </c>
      <c r="C339">
        <v>20121203</v>
      </c>
      <c r="D339">
        <v>30</v>
      </c>
      <c r="E339">
        <v>21</v>
      </c>
      <c r="F339">
        <v>27.1</v>
      </c>
      <c r="G339">
        <v>21</v>
      </c>
      <c r="H339">
        <v>1007.1</v>
      </c>
      <c r="I339">
        <v>8</v>
      </c>
      <c r="J339">
        <v>976.3</v>
      </c>
      <c r="K339">
        <v>8</v>
      </c>
      <c r="L339">
        <v>4.7</v>
      </c>
      <c r="M339">
        <v>21</v>
      </c>
      <c r="N339">
        <v>10.9</v>
      </c>
      <c r="O339">
        <v>21</v>
      </c>
      <c r="P339">
        <v>21.4</v>
      </c>
      <c r="Q339">
        <v>33</v>
      </c>
      <c r="R339" t="s">
        <v>199</v>
      </c>
      <c r="S339">
        <v>27.3</v>
      </c>
      <c r="T339" t="s">
        <v>96</v>
      </c>
      <c r="U339">
        <v>999.9</v>
      </c>
      <c r="V339">
        <v>11000</v>
      </c>
    </row>
    <row r="340" spans="1:22" x14ac:dyDescent="0.2">
      <c r="A340">
        <v>340090</v>
      </c>
      <c r="B340">
        <v>99999</v>
      </c>
      <c r="C340">
        <v>20121204</v>
      </c>
      <c r="D340">
        <v>31.3</v>
      </c>
      <c r="E340">
        <v>19</v>
      </c>
      <c r="F340">
        <v>27.6</v>
      </c>
      <c r="G340">
        <v>19</v>
      </c>
      <c r="H340">
        <v>996.8</v>
      </c>
      <c r="I340">
        <v>7</v>
      </c>
      <c r="J340">
        <v>966.3</v>
      </c>
      <c r="K340">
        <v>7</v>
      </c>
      <c r="L340">
        <v>5.8</v>
      </c>
      <c r="M340">
        <v>19</v>
      </c>
      <c r="N340">
        <v>13</v>
      </c>
      <c r="O340">
        <v>19</v>
      </c>
      <c r="P340">
        <v>19.399999999999999</v>
      </c>
      <c r="Q340">
        <v>29.1</v>
      </c>
      <c r="R340" t="s">
        <v>200</v>
      </c>
      <c r="S340" t="s">
        <v>91</v>
      </c>
      <c r="T340" t="s">
        <v>59</v>
      </c>
      <c r="U340">
        <v>999.9</v>
      </c>
      <c r="V340">
        <v>11000</v>
      </c>
    </row>
    <row r="341" spans="1:22" x14ac:dyDescent="0.2">
      <c r="A341">
        <v>340090</v>
      </c>
      <c r="B341">
        <v>99999</v>
      </c>
      <c r="C341">
        <v>20121205</v>
      </c>
      <c r="D341">
        <v>28.1</v>
      </c>
      <c r="E341">
        <v>19</v>
      </c>
      <c r="F341">
        <v>18.8</v>
      </c>
      <c r="G341">
        <v>19</v>
      </c>
      <c r="H341">
        <v>1010.8</v>
      </c>
      <c r="I341">
        <v>8</v>
      </c>
      <c r="J341">
        <v>979.6</v>
      </c>
      <c r="K341">
        <v>8</v>
      </c>
      <c r="L341">
        <v>6.9</v>
      </c>
      <c r="M341">
        <v>19</v>
      </c>
      <c r="N341">
        <v>5</v>
      </c>
      <c r="O341">
        <v>19</v>
      </c>
      <c r="P341">
        <v>11.7</v>
      </c>
      <c r="Q341">
        <v>999.9</v>
      </c>
      <c r="R341" t="s">
        <v>87</v>
      </c>
      <c r="S341">
        <v>26.2</v>
      </c>
      <c r="T341" t="s">
        <v>23</v>
      </c>
      <c r="U341">
        <v>999.9</v>
      </c>
      <c r="V341">
        <v>0</v>
      </c>
    </row>
    <row r="342" spans="1:22" x14ac:dyDescent="0.2">
      <c r="A342">
        <v>340090</v>
      </c>
      <c r="B342">
        <v>99999</v>
      </c>
      <c r="C342">
        <v>20121206</v>
      </c>
      <c r="D342">
        <v>28.6</v>
      </c>
      <c r="E342">
        <v>20</v>
      </c>
      <c r="F342">
        <v>25.6</v>
      </c>
      <c r="G342">
        <v>20</v>
      </c>
      <c r="H342">
        <v>1010.8</v>
      </c>
      <c r="I342">
        <v>8</v>
      </c>
      <c r="J342">
        <v>979.8</v>
      </c>
      <c r="K342">
        <v>8</v>
      </c>
      <c r="L342">
        <v>5.7</v>
      </c>
      <c r="M342">
        <v>20</v>
      </c>
      <c r="N342">
        <v>10.199999999999999</v>
      </c>
      <c r="O342">
        <v>20</v>
      </c>
      <c r="P342">
        <v>15.5</v>
      </c>
      <c r="Q342">
        <v>19.399999999999999</v>
      </c>
      <c r="R342" t="s">
        <v>87</v>
      </c>
      <c r="S342">
        <v>8.1999999999999993</v>
      </c>
      <c r="T342" t="s">
        <v>58</v>
      </c>
      <c r="U342">
        <v>999.9</v>
      </c>
      <c r="V342">
        <v>11000</v>
      </c>
    </row>
    <row r="343" spans="1:22" x14ac:dyDescent="0.2">
      <c r="A343">
        <v>340090</v>
      </c>
      <c r="B343">
        <v>99999</v>
      </c>
      <c r="C343">
        <v>20121207</v>
      </c>
      <c r="D343">
        <v>29</v>
      </c>
      <c r="E343">
        <v>17</v>
      </c>
      <c r="F343">
        <v>27.9</v>
      </c>
      <c r="G343">
        <v>17</v>
      </c>
      <c r="H343">
        <v>1009.5</v>
      </c>
      <c r="I343">
        <v>8</v>
      </c>
      <c r="J343">
        <v>978.5</v>
      </c>
      <c r="K343">
        <v>8</v>
      </c>
      <c r="L343">
        <v>1.8</v>
      </c>
      <c r="M343">
        <v>17</v>
      </c>
      <c r="N343">
        <v>5.5</v>
      </c>
      <c r="O343">
        <v>17</v>
      </c>
      <c r="P343">
        <v>13.6</v>
      </c>
      <c r="Q343">
        <v>999.9</v>
      </c>
      <c r="R343" t="s">
        <v>87</v>
      </c>
      <c r="S343">
        <v>26.4</v>
      </c>
      <c r="T343" t="s">
        <v>117</v>
      </c>
      <c r="U343">
        <v>1.6</v>
      </c>
      <c r="V343">
        <v>1000</v>
      </c>
    </row>
    <row r="344" spans="1:22" x14ac:dyDescent="0.2">
      <c r="A344">
        <v>340090</v>
      </c>
      <c r="B344">
        <v>99999</v>
      </c>
      <c r="C344">
        <v>20121208</v>
      </c>
      <c r="D344">
        <v>28.3</v>
      </c>
      <c r="E344">
        <v>16</v>
      </c>
      <c r="F344">
        <v>26.6</v>
      </c>
      <c r="G344">
        <v>16</v>
      </c>
      <c r="H344">
        <v>1017.3</v>
      </c>
      <c r="I344">
        <v>8</v>
      </c>
      <c r="J344">
        <v>986.8</v>
      </c>
      <c r="K344">
        <v>8</v>
      </c>
      <c r="L344">
        <v>2.6</v>
      </c>
      <c r="M344">
        <v>16</v>
      </c>
      <c r="N344">
        <v>4.5999999999999996</v>
      </c>
      <c r="O344">
        <v>16</v>
      </c>
      <c r="P344">
        <v>7.8</v>
      </c>
      <c r="Q344">
        <v>999.9</v>
      </c>
      <c r="R344" t="s">
        <v>87</v>
      </c>
      <c r="S344" t="s">
        <v>77</v>
      </c>
      <c r="T344" t="s">
        <v>50</v>
      </c>
      <c r="U344">
        <v>5.9</v>
      </c>
      <c r="V344">
        <v>1000</v>
      </c>
    </row>
    <row r="345" spans="1:22" x14ac:dyDescent="0.2">
      <c r="A345">
        <v>340090</v>
      </c>
      <c r="B345">
        <v>99999</v>
      </c>
      <c r="C345">
        <v>20121209</v>
      </c>
      <c r="D345">
        <v>22.8</v>
      </c>
      <c r="E345">
        <v>16</v>
      </c>
      <c r="F345">
        <v>18.100000000000001</v>
      </c>
      <c r="G345">
        <v>16</v>
      </c>
      <c r="H345">
        <v>1028.7</v>
      </c>
      <c r="I345">
        <v>7</v>
      </c>
      <c r="J345">
        <v>996.7</v>
      </c>
      <c r="K345">
        <v>7</v>
      </c>
      <c r="L345">
        <v>5.6</v>
      </c>
      <c r="M345">
        <v>16</v>
      </c>
      <c r="N345">
        <v>4.5999999999999996</v>
      </c>
      <c r="O345">
        <v>16</v>
      </c>
      <c r="P345">
        <v>13.6</v>
      </c>
      <c r="Q345">
        <v>21.4</v>
      </c>
      <c r="R345" t="s">
        <v>91</v>
      </c>
      <c r="S345" t="s">
        <v>201</v>
      </c>
      <c r="T345" t="s">
        <v>23</v>
      </c>
      <c r="U345">
        <v>5.9</v>
      </c>
      <c r="V345">
        <v>0</v>
      </c>
    </row>
    <row r="346" spans="1:22" x14ac:dyDescent="0.2">
      <c r="A346">
        <v>340090</v>
      </c>
      <c r="B346">
        <v>99999</v>
      </c>
      <c r="C346">
        <v>20121210</v>
      </c>
      <c r="D346">
        <v>31.2</v>
      </c>
      <c r="E346">
        <v>20</v>
      </c>
      <c r="F346">
        <v>28.8</v>
      </c>
      <c r="G346">
        <v>20</v>
      </c>
      <c r="H346">
        <v>1020.8</v>
      </c>
      <c r="I346">
        <v>7</v>
      </c>
      <c r="J346">
        <v>989.7</v>
      </c>
      <c r="K346">
        <v>7</v>
      </c>
      <c r="L346">
        <v>5.2</v>
      </c>
      <c r="M346">
        <v>20</v>
      </c>
      <c r="N346">
        <v>12.8</v>
      </c>
      <c r="O346">
        <v>20</v>
      </c>
      <c r="P346">
        <v>23.3</v>
      </c>
      <c r="Q346">
        <v>33</v>
      </c>
      <c r="R346" t="s">
        <v>36</v>
      </c>
      <c r="S346">
        <v>18</v>
      </c>
      <c r="T346" t="s">
        <v>23</v>
      </c>
      <c r="U346">
        <v>4.3</v>
      </c>
      <c r="V346">
        <v>10000</v>
      </c>
    </row>
    <row r="347" spans="1:22" x14ac:dyDescent="0.2">
      <c r="A347">
        <v>340090</v>
      </c>
      <c r="B347">
        <v>99999</v>
      </c>
      <c r="C347">
        <v>20121211</v>
      </c>
      <c r="D347">
        <v>26.2</v>
      </c>
      <c r="E347">
        <v>20</v>
      </c>
      <c r="F347">
        <v>20</v>
      </c>
      <c r="G347">
        <v>20</v>
      </c>
      <c r="H347">
        <v>1022.6</v>
      </c>
      <c r="I347">
        <v>8</v>
      </c>
      <c r="J347">
        <v>991</v>
      </c>
      <c r="K347">
        <v>8</v>
      </c>
      <c r="L347">
        <v>6.3</v>
      </c>
      <c r="M347">
        <v>20</v>
      </c>
      <c r="N347">
        <v>12.8</v>
      </c>
      <c r="O347">
        <v>20</v>
      </c>
      <c r="P347">
        <v>17.5</v>
      </c>
      <c r="Q347">
        <v>31.1</v>
      </c>
      <c r="R347">
        <v>30.2</v>
      </c>
      <c r="S347" t="s">
        <v>51</v>
      </c>
      <c r="T347" t="s">
        <v>23</v>
      </c>
      <c r="U347">
        <v>2.8</v>
      </c>
      <c r="V347">
        <v>1000</v>
      </c>
    </row>
    <row r="348" spans="1:22" x14ac:dyDescent="0.2">
      <c r="A348">
        <v>340090</v>
      </c>
      <c r="B348">
        <v>99999</v>
      </c>
      <c r="C348">
        <v>20121212</v>
      </c>
      <c r="D348">
        <v>19</v>
      </c>
      <c r="E348">
        <v>20</v>
      </c>
      <c r="F348">
        <v>14.9</v>
      </c>
      <c r="G348">
        <v>20</v>
      </c>
      <c r="H348">
        <v>1023.4</v>
      </c>
      <c r="I348">
        <v>8</v>
      </c>
      <c r="J348">
        <v>991.4</v>
      </c>
      <c r="K348">
        <v>8</v>
      </c>
      <c r="L348">
        <v>6.1</v>
      </c>
      <c r="M348">
        <v>20</v>
      </c>
      <c r="N348">
        <v>13.2</v>
      </c>
      <c r="O348">
        <v>20</v>
      </c>
      <c r="P348">
        <v>17.5</v>
      </c>
      <c r="Q348">
        <v>27.2</v>
      </c>
      <c r="R348" t="s">
        <v>202</v>
      </c>
      <c r="S348" t="s">
        <v>203</v>
      </c>
      <c r="T348" t="s">
        <v>23</v>
      </c>
      <c r="U348">
        <v>2.4</v>
      </c>
      <c r="V348">
        <v>1000</v>
      </c>
    </row>
    <row r="349" spans="1:22" x14ac:dyDescent="0.2">
      <c r="A349">
        <v>340090</v>
      </c>
      <c r="B349">
        <v>99999</v>
      </c>
      <c r="C349">
        <v>20121213</v>
      </c>
      <c r="D349">
        <v>21.4</v>
      </c>
      <c r="E349">
        <v>18</v>
      </c>
      <c r="F349">
        <v>18.8</v>
      </c>
      <c r="G349">
        <v>18</v>
      </c>
      <c r="H349">
        <v>1025.0999999999999</v>
      </c>
      <c r="I349">
        <v>7</v>
      </c>
      <c r="J349">
        <v>993.1</v>
      </c>
      <c r="K349">
        <v>7</v>
      </c>
      <c r="L349">
        <v>1.3</v>
      </c>
      <c r="M349">
        <v>18</v>
      </c>
      <c r="N349">
        <v>13.5</v>
      </c>
      <c r="O349">
        <v>18</v>
      </c>
      <c r="P349">
        <v>19.399999999999999</v>
      </c>
      <c r="Q349">
        <v>29.1</v>
      </c>
      <c r="R349" t="s">
        <v>39</v>
      </c>
      <c r="S349" t="s">
        <v>204</v>
      </c>
      <c r="T349" t="s">
        <v>205</v>
      </c>
      <c r="U349">
        <v>4.7</v>
      </c>
      <c r="V349">
        <v>1000</v>
      </c>
    </row>
    <row r="350" spans="1:22" x14ac:dyDescent="0.2">
      <c r="A350">
        <v>340090</v>
      </c>
      <c r="B350">
        <v>99999</v>
      </c>
      <c r="C350">
        <v>20121214</v>
      </c>
      <c r="D350">
        <v>14.5</v>
      </c>
      <c r="E350">
        <v>20</v>
      </c>
      <c r="F350">
        <v>10.7</v>
      </c>
      <c r="G350">
        <v>20</v>
      </c>
      <c r="H350">
        <v>1037.4000000000001</v>
      </c>
      <c r="I350">
        <v>8</v>
      </c>
      <c r="J350">
        <v>1004.6</v>
      </c>
      <c r="K350">
        <v>8</v>
      </c>
      <c r="L350">
        <v>2</v>
      </c>
      <c r="M350">
        <v>20</v>
      </c>
      <c r="N350">
        <v>9.1999999999999993</v>
      </c>
      <c r="O350">
        <v>20</v>
      </c>
      <c r="P350">
        <v>13.6</v>
      </c>
      <c r="Q350">
        <v>21.4</v>
      </c>
      <c r="R350" t="s">
        <v>206</v>
      </c>
      <c r="S350" t="s">
        <v>207</v>
      </c>
      <c r="T350" t="s">
        <v>50</v>
      </c>
      <c r="U350">
        <v>6.3</v>
      </c>
      <c r="V350">
        <v>1000</v>
      </c>
    </row>
    <row r="351" spans="1:22" x14ac:dyDescent="0.2">
      <c r="A351">
        <v>340090</v>
      </c>
      <c r="B351">
        <v>99999</v>
      </c>
      <c r="C351">
        <v>20121215</v>
      </c>
      <c r="D351">
        <v>9.3000000000000007</v>
      </c>
      <c r="E351">
        <v>9</v>
      </c>
      <c r="F351">
        <v>4.5</v>
      </c>
      <c r="G351">
        <v>9</v>
      </c>
      <c r="H351">
        <v>1044.5</v>
      </c>
      <c r="I351">
        <v>8</v>
      </c>
      <c r="J351">
        <v>1011.1</v>
      </c>
      <c r="K351">
        <v>8</v>
      </c>
      <c r="L351">
        <v>5.0999999999999996</v>
      </c>
      <c r="M351">
        <v>9</v>
      </c>
      <c r="N351">
        <v>8.8000000000000007</v>
      </c>
      <c r="O351">
        <v>9</v>
      </c>
      <c r="P351">
        <v>13.6</v>
      </c>
      <c r="Q351">
        <v>999.9</v>
      </c>
      <c r="R351" t="s">
        <v>52</v>
      </c>
      <c r="S351" t="s">
        <v>208</v>
      </c>
      <c r="T351" t="s">
        <v>40</v>
      </c>
      <c r="U351">
        <v>6.3</v>
      </c>
      <c r="V351">
        <v>1000</v>
      </c>
    </row>
    <row r="352" spans="1:22" x14ac:dyDescent="0.2">
      <c r="A352">
        <v>340090</v>
      </c>
      <c r="B352">
        <v>99999</v>
      </c>
      <c r="C352">
        <v>20121216</v>
      </c>
      <c r="D352">
        <v>4.4000000000000004</v>
      </c>
      <c r="E352">
        <v>11</v>
      </c>
      <c r="F352">
        <v>-2.1</v>
      </c>
      <c r="G352">
        <v>11</v>
      </c>
      <c r="H352">
        <v>1043.9000000000001</v>
      </c>
      <c r="I352">
        <v>7</v>
      </c>
      <c r="J352">
        <v>1010</v>
      </c>
      <c r="K352">
        <v>8</v>
      </c>
      <c r="L352">
        <v>6.2</v>
      </c>
      <c r="M352">
        <v>11</v>
      </c>
      <c r="N352">
        <v>8.5</v>
      </c>
      <c r="O352">
        <v>11</v>
      </c>
      <c r="P352">
        <v>13.6</v>
      </c>
      <c r="Q352">
        <v>999.9</v>
      </c>
      <c r="R352" t="s">
        <v>208</v>
      </c>
      <c r="S352">
        <v>2.1</v>
      </c>
      <c r="T352" t="s">
        <v>23</v>
      </c>
      <c r="U352">
        <v>6.3</v>
      </c>
      <c r="V352">
        <v>0</v>
      </c>
    </row>
    <row r="353" spans="1:22" x14ac:dyDescent="0.2">
      <c r="A353">
        <v>340090</v>
      </c>
      <c r="B353">
        <v>99999</v>
      </c>
      <c r="C353">
        <v>20121217</v>
      </c>
      <c r="D353">
        <v>-0.1</v>
      </c>
      <c r="E353">
        <v>18</v>
      </c>
      <c r="F353">
        <v>-4.3</v>
      </c>
      <c r="G353">
        <v>18</v>
      </c>
      <c r="H353">
        <v>1038.0999999999999</v>
      </c>
      <c r="I353">
        <v>8</v>
      </c>
      <c r="J353">
        <v>1004.4</v>
      </c>
      <c r="K353">
        <v>8</v>
      </c>
      <c r="L353">
        <v>6.2</v>
      </c>
      <c r="M353">
        <v>18</v>
      </c>
      <c r="N353">
        <v>3.1</v>
      </c>
      <c r="O353">
        <v>18</v>
      </c>
      <c r="P353">
        <v>9.6999999999999993</v>
      </c>
      <c r="Q353">
        <v>999.9</v>
      </c>
      <c r="R353">
        <v>5.5</v>
      </c>
      <c r="S353" t="s">
        <v>73</v>
      </c>
      <c r="T353" t="s">
        <v>23</v>
      </c>
      <c r="U353">
        <v>6.3</v>
      </c>
      <c r="V353">
        <v>0</v>
      </c>
    </row>
    <row r="354" spans="1:22" x14ac:dyDescent="0.2">
      <c r="A354">
        <v>340090</v>
      </c>
      <c r="B354">
        <v>99999</v>
      </c>
      <c r="C354">
        <v>20121218</v>
      </c>
      <c r="D354">
        <v>-1.2</v>
      </c>
      <c r="E354">
        <v>20</v>
      </c>
      <c r="F354">
        <v>-6.7</v>
      </c>
      <c r="G354">
        <v>20</v>
      </c>
      <c r="H354">
        <v>1038.0999999999999</v>
      </c>
      <c r="I354">
        <v>8</v>
      </c>
      <c r="J354">
        <v>1004.2</v>
      </c>
      <c r="K354">
        <v>8</v>
      </c>
      <c r="L354">
        <v>6.2</v>
      </c>
      <c r="M354">
        <v>20</v>
      </c>
      <c r="N354">
        <v>7.8</v>
      </c>
      <c r="O354">
        <v>20</v>
      </c>
      <c r="P354">
        <v>13.6</v>
      </c>
      <c r="Q354">
        <v>999.9</v>
      </c>
      <c r="R354" t="s">
        <v>72</v>
      </c>
      <c r="S354" t="s">
        <v>209</v>
      </c>
      <c r="T354" t="s">
        <v>23</v>
      </c>
      <c r="U354">
        <v>6.3</v>
      </c>
      <c r="V354">
        <v>0</v>
      </c>
    </row>
    <row r="355" spans="1:22" x14ac:dyDescent="0.2">
      <c r="A355">
        <v>340090</v>
      </c>
      <c r="B355">
        <v>99999</v>
      </c>
      <c r="C355">
        <v>20121219</v>
      </c>
      <c r="D355">
        <v>0.4</v>
      </c>
      <c r="E355">
        <v>20</v>
      </c>
      <c r="F355">
        <v>-7.4</v>
      </c>
      <c r="G355">
        <v>20</v>
      </c>
      <c r="H355">
        <v>1040</v>
      </c>
      <c r="I355">
        <v>8</v>
      </c>
      <c r="J355">
        <v>1006.1</v>
      </c>
      <c r="K355">
        <v>8</v>
      </c>
      <c r="L355">
        <v>6.2</v>
      </c>
      <c r="M355">
        <v>20</v>
      </c>
      <c r="N355">
        <v>7.8</v>
      </c>
      <c r="O355">
        <v>20</v>
      </c>
      <c r="P355">
        <v>13.6</v>
      </c>
      <c r="Q355">
        <v>999.9</v>
      </c>
      <c r="R355" t="s">
        <v>210</v>
      </c>
      <c r="S355">
        <v>-4.7</v>
      </c>
      <c r="T355" t="s">
        <v>23</v>
      </c>
      <c r="U355">
        <v>6.3</v>
      </c>
      <c r="V355">
        <v>0</v>
      </c>
    </row>
    <row r="356" spans="1:22" x14ac:dyDescent="0.2">
      <c r="A356">
        <v>340090</v>
      </c>
      <c r="B356">
        <v>99999</v>
      </c>
      <c r="C356">
        <v>20121220</v>
      </c>
      <c r="D356">
        <v>5.8</v>
      </c>
      <c r="E356">
        <v>19</v>
      </c>
      <c r="F356">
        <v>-0.60000000000000009</v>
      </c>
      <c r="G356">
        <v>19</v>
      </c>
      <c r="H356">
        <v>1035.4000000000001</v>
      </c>
      <c r="I356">
        <v>8</v>
      </c>
      <c r="J356">
        <v>1002</v>
      </c>
      <c r="K356">
        <v>8</v>
      </c>
      <c r="L356">
        <v>6.7</v>
      </c>
      <c r="M356">
        <v>19</v>
      </c>
      <c r="N356">
        <v>7.5</v>
      </c>
      <c r="O356">
        <v>19</v>
      </c>
      <c r="P356">
        <v>11.7</v>
      </c>
      <c r="Q356">
        <v>17.5</v>
      </c>
      <c r="R356">
        <v>9</v>
      </c>
      <c r="S356">
        <v>-1.1000000000000001</v>
      </c>
      <c r="T356" t="s">
        <v>23</v>
      </c>
      <c r="U356">
        <v>6.3</v>
      </c>
      <c r="V356">
        <v>1000</v>
      </c>
    </row>
    <row r="357" spans="1:22" x14ac:dyDescent="0.2">
      <c r="A357">
        <v>340090</v>
      </c>
      <c r="B357">
        <v>99999</v>
      </c>
      <c r="C357">
        <v>20121221</v>
      </c>
      <c r="D357">
        <v>6.7</v>
      </c>
      <c r="E357">
        <v>20</v>
      </c>
      <c r="F357">
        <v>-2.2000000000000002</v>
      </c>
      <c r="G357">
        <v>20</v>
      </c>
      <c r="H357">
        <v>1029.4000000000001</v>
      </c>
      <c r="I357">
        <v>8</v>
      </c>
      <c r="J357">
        <v>996.3</v>
      </c>
      <c r="K357">
        <v>8</v>
      </c>
      <c r="L357">
        <v>6.2</v>
      </c>
      <c r="M357">
        <v>20</v>
      </c>
      <c r="N357">
        <v>7.5</v>
      </c>
      <c r="O357">
        <v>20</v>
      </c>
      <c r="P357">
        <v>15.5</v>
      </c>
      <c r="Q357">
        <v>999.9</v>
      </c>
      <c r="R357" t="s">
        <v>63</v>
      </c>
      <c r="S357" t="s">
        <v>67</v>
      </c>
      <c r="T357" t="s">
        <v>23</v>
      </c>
      <c r="U357">
        <v>6.3</v>
      </c>
      <c r="V357">
        <v>0</v>
      </c>
    </row>
    <row r="358" spans="1:22" x14ac:dyDescent="0.2">
      <c r="A358">
        <v>340090</v>
      </c>
      <c r="B358">
        <v>99999</v>
      </c>
      <c r="C358">
        <v>20121222</v>
      </c>
      <c r="D358">
        <v>7.8</v>
      </c>
      <c r="E358">
        <v>9</v>
      </c>
      <c r="F358">
        <v>-1</v>
      </c>
      <c r="G358">
        <v>9</v>
      </c>
      <c r="H358">
        <v>1027.3</v>
      </c>
      <c r="I358">
        <v>8</v>
      </c>
      <c r="J358">
        <v>994.4</v>
      </c>
      <c r="K358">
        <v>8</v>
      </c>
      <c r="L358">
        <v>6.2</v>
      </c>
      <c r="M358">
        <v>9</v>
      </c>
      <c r="N358">
        <v>6.3</v>
      </c>
      <c r="O358">
        <v>9</v>
      </c>
      <c r="P358">
        <v>9.6999999999999993</v>
      </c>
      <c r="Q358">
        <v>19.399999999999999</v>
      </c>
      <c r="R358">
        <v>11.1</v>
      </c>
      <c r="S358">
        <v>3.9</v>
      </c>
      <c r="T358" t="s">
        <v>23</v>
      </c>
      <c r="U358">
        <v>6.3</v>
      </c>
      <c r="V358">
        <v>0</v>
      </c>
    </row>
    <row r="359" spans="1:22" x14ac:dyDescent="0.2">
      <c r="A359">
        <v>340090</v>
      </c>
      <c r="B359">
        <v>99999</v>
      </c>
      <c r="C359">
        <v>20121223</v>
      </c>
      <c r="D359">
        <v>2</v>
      </c>
      <c r="E359">
        <v>11</v>
      </c>
      <c r="F359">
        <v>-4.5999999999999996</v>
      </c>
      <c r="G359">
        <v>11</v>
      </c>
      <c r="H359">
        <v>1030.8</v>
      </c>
      <c r="I359">
        <v>8</v>
      </c>
      <c r="J359">
        <v>997.5</v>
      </c>
      <c r="K359">
        <v>8</v>
      </c>
      <c r="L359">
        <v>6.2</v>
      </c>
      <c r="M359">
        <v>11</v>
      </c>
      <c r="N359">
        <v>5.7</v>
      </c>
      <c r="O359">
        <v>11</v>
      </c>
      <c r="P359">
        <v>7.8</v>
      </c>
      <c r="Q359">
        <v>999.9</v>
      </c>
      <c r="R359" t="s">
        <v>211</v>
      </c>
      <c r="S359" t="s">
        <v>212</v>
      </c>
      <c r="T359" t="s">
        <v>23</v>
      </c>
      <c r="U359">
        <v>6.3</v>
      </c>
      <c r="V359">
        <v>0</v>
      </c>
    </row>
    <row r="360" spans="1:22" x14ac:dyDescent="0.2">
      <c r="A360">
        <v>340090</v>
      </c>
      <c r="B360">
        <v>99999</v>
      </c>
      <c r="C360">
        <v>20121224</v>
      </c>
      <c r="D360">
        <v>-4.0999999999999996</v>
      </c>
      <c r="E360">
        <v>20</v>
      </c>
      <c r="F360">
        <v>-10.1</v>
      </c>
      <c r="G360">
        <v>20</v>
      </c>
      <c r="H360">
        <v>1032.4000000000001</v>
      </c>
      <c r="I360">
        <v>8</v>
      </c>
      <c r="J360">
        <v>998.5</v>
      </c>
      <c r="K360">
        <v>8</v>
      </c>
      <c r="L360">
        <v>5.9</v>
      </c>
      <c r="M360">
        <v>20</v>
      </c>
      <c r="N360">
        <v>5.9</v>
      </c>
      <c r="O360">
        <v>20</v>
      </c>
      <c r="P360">
        <v>13.6</v>
      </c>
      <c r="Q360">
        <v>19.399999999999999</v>
      </c>
      <c r="R360">
        <v>2.1</v>
      </c>
      <c r="S360" t="s">
        <v>213</v>
      </c>
      <c r="T360" t="s">
        <v>23</v>
      </c>
      <c r="U360">
        <v>6.3</v>
      </c>
      <c r="V360">
        <v>1000</v>
      </c>
    </row>
    <row r="361" spans="1:22" x14ac:dyDescent="0.2">
      <c r="A361">
        <v>340090</v>
      </c>
      <c r="B361">
        <v>99999</v>
      </c>
      <c r="C361">
        <v>20121225</v>
      </c>
      <c r="D361">
        <v>6.9</v>
      </c>
      <c r="E361">
        <v>15</v>
      </c>
      <c r="F361">
        <v>2.5</v>
      </c>
      <c r="G361">
        <v>15</v>
      </c>
      <c r="H361">
        <v>1024.8</v>
      </c>
      <c r="I361">
        <v>8</v>
      </c>
      <c r="J361">
        <v>991.8</v>
      </c>
      <c r="K361">
        <v>8</v>
      </c>
      <c r="L361">
        <v>4.8</v>
      </c>
      <c r="M361">
        <v>15</v>
      </c>
      <c r="N361">
        <v>9.1999999999999993</v>
      </c>
      <c r="O361">
        <v>15</v>
      </c>
      <c r="P361">
        <v>13.6</v>
      </c>
      <c r="Q361">
        <v>19.399999999999999</v>
      </c>
      <c r="R361" t="s">
        <v>214</v>
      </c>
      <c r="S361">
        <v>-0.8</v>
      </c>
      <c r="T361" t="s">
        <v>44</v>
      </c>
      <c r="U361">
        <v>6.7</v>
      </c>
      <c r="V361">
        <v>1000</v>
      </c>
    </row>
    <row r="362" spans="1:22" x14ac:dyDescent="0.2">
      <c r="A362">
        <v>340090</v>
      </c>
      <c r="B362">
        <v>99999</v>
      </c>
      <c r="C362">
        <v>20121226</v>
      </c>
      <c r="D362">
        <v>31.1</v>
      </c>
      <c r="E362">
        <v>17</v>
      </c>
      <c r="F362">
        <v>30.7</v>
      </c>
      <c r="G362">
        <v>17</v>
      </c>
      <c r="H362">
        <v>1014.1</v>
      </c>
      <c r="I362">
        <v>7</v>
      </c>
      <c r="J362">
        <v>983.1</v>
      </c>
      <c r="K362">
        <v>7</v>
      </c>
      <c r="L362">
        <v>1.2</v>
      </c>
      <c r="M362">
        <v>17</v>
      </c>
      <c r="N362">
        <v>11.2</v>
      </c>
      <c r="O362">
        <v>17</v>
      </c>
      <c r="P362">
        <v>15.5</v>
      </c>
      <c r="Q362">
        <v>25.3</v>
      </c>
      <c r="R362" t="s">
        <v>42</v>
      </c>
      <c r="S362">
        <v>10.6</v>
      </c>
      <c r="T362" t="s">
        <v>58</v>
      </c>
      <c r="U362">
        <v>6.7</v>
      </c>
      <c r="V362">
        <v>111000</v>
      </c>
    </row>
    <row r="363" spans="1:22" x14ac:dyDescent="0.2">
      <c r="A363">
        <v>340090</v>
      </c>
      <c r="B363">
        <v>99999</v>
      </c>
      <c r="C363">
        <v>20121227</v>
      </c>
      <c r="D363">
        <v>33.1</v>
      </c>
      <c r="E363">
        <v>19</v>
      </c>
      <c r="F363">
        <v>32.4</v>
      </c>
      <c r="G363">
        <v>19</v>
      </c>
      <c r="H363">
        <v>1010.5</v>
      </c>
      <c r="I363">
        <v>8</v>
      </c>
      <c r="J363">
        <v>979.7</v>
      </c>
      <c r="K363">
        <v>8</v>
      </c>
      <c r="L363">
        <v>1.6</v>
      </c>
      <c r="M363">
        <v>19</v>
      </c>
      <c r="N363">
        <v>7.3</v>
      </c>
      <c r="O363">
        <v>19</v>
      </c>
      <c r="P363">
        <v>11.7</v>
      </c>
      <c r="Q363">
        <v>999.9</v>
      </c>
      <c r="R363" t="s">
        <v>42</v>
      </c>
      <c r="S363">
        <v>31.8</v>
      </c>
      <c r="T363" t="s">
        <v>50</v>
      </c>
      <c r="U363">
        <v>4.7</v>
      </c>
      <c r="V363">
        <v>111000</v>
      </c>
    </row>
    <row r="364" spans="1:22" x14ac:dyDescent="0.2">
      <c r="A364">
        <v>340090</v>
      </c>
      <c r="B364">
        <v>99999</v>
      </c>
      <c r="C364">
        <v>20121228</v>
      </c>
      <c r="D364">
        <v>32.6</v>
      </c>
      <c r="E364">
        <v>19</v>
      </c>
      <c r="F364">
        <v>31.3</v>
      </c>
      <c r="G364">
        <v>19</v>
      </c>
      <c r="H364">
        <v>1014.7</v>
      </c>
      <c r="I364">
        <v>7</v>
      </c>
      <c r="J364">
        <v>983.8</v>
      </c>
      <c r="K364">
        <v>7</v>
      </c>
      <c r="L364">
        <v>3.7</v>
      </c>
      <c r="M364">
        <v>19</v>
      </c>
      <c r="N364">
        <v>9.4</v>
      </c>
      <c r="O364">
        <v>19</v>
      </c>
      <c r="P364">
        <v>13.6</v>
      </c>
      <c r="Q364">
        <v>17.5</v>
      </c>
      <c r="R364" t="s">
        <v>36</v>
      </c>
      <c r="S364" t="s">
        <v>215</v>
      </c>
      <c r="T364" t="s">
        <v>78</v>
      </c>
      <c r="U364">
        <v>4.3</v>
      </c>
      <c r="V364">
        <v>111000</v>
      </c>
    </row>
    <row r="365" spans="1:22" x14ac:dyDescent="0.2">
      <c r="A365">
        <v>340090</v>
      </c>
      <c r="B365">
        <v>99999</v>
      </c>
      <c r="C365">
        <v>20121229</v>
      </c>
      <c r="D365">
        <v>24.7</v>
      </c>
      <c r="E365">
        <v>13</v>
      </c>
      <c r="F365">
        <v>17.600000000000001</v>
      </c>
      <c r="G365">
        <v>13</v>
      </c>
      <c r="H365">
        <v>1021.5</v>
      </c>
      <c r="I365">
        <v>8</v>
      </c>
      <c r="J365">
        <v>989.9</v>
      </c>
      <c r="K365">
        <v>8</v>
      </c>
      <c r="L365">
        <v>6.2</v>
      </c>
      <c r="M365">
        <v>13</v>
      </c>
      <c r="N365">
        <v>6.9</v>
      </c>
      <c r="O365">
        <v>13</v>
      </c>
      <c r="P365">
        <v>11.7</v>
      </c>
      <c r="Q365">
        <v>999.9</v>
      </c>
      <c r="R365">
        <v>26.6</v>
      </c>
      <c r="S365">
        <v>21.4</v>
      </c>
      <c r="T365" t="s">
        <v>23</v>
      </c>
      <c r="U365">
        <v>4.3</v>
      </c>
      <c r="V365">
        <v>1000</v>
      </c>
    </row>
    <row r="366" spans="1:22" x14ac:dyDescent="0.2">
      <c r="A366">
        <v>340090</v>
      </c>
      <c r="B366">
        <v>99999</v>
      </c>
      <c r="C366">
        <v>20121230</v>
      </c>
      <c r="D366">
        <v>20.399999999999999</v>
      </c>
      <c r="E366">
        <v>8</v>
      </c>
      <c r="F366">
        <v>15.7</v>
      </c>
      <c r="G366">
        <v>8</v>
      </c>
      <c r="H366">
        <v>1022.8</v>
      </c>
      <c r="I366">
        <v>8</v>
      </c>
      <c r="J366">
        <v>990.9</v>
      </c>
      <c r="K366">
        <v>8</v>
      </c>
      <c r="L366">
        <v>6.2</v>
      </c>
      <c r="M366">
        <v>8</v>
      </c>
      <c r="N366">
        <v>4.9000000000000004</v>
      </c>
      <c r="O366">
        <v>8</v>
      </c>
      <c r="P366">
        <v>7.8</v>
      </c>
      <c r="Q366">
        <v>999.9</v>
      </c>
      <c r="R366">
        <v>24.6</v>
      </c>
      <c r="S366">
        <v>15.3</v>
      </c>
      <c r="T366" t="s">
        <v>23</v>
      </c>
      <c r="U366">
        <v>3.9</v>
      </c>
      <c r="V366">
        <v>0</v>
      </c>
    </row>
    <row r="367" spans="1:22" x14ac:dyDescent="0.2">
      <c r="A367">
        <v>340090</v>
      </c>
      <c r="B367">
        <v>99999</v>
      </c>
      <c r="C367">
        <v>20121231</v>
      </c>
      <c r="D367">
        <v>23.6</v>
      </c>
      <c r="E367">
        <v>7</v>
      </c>
      <c r="F367">
        <v>18.399999999999999</v>
      </c>
      <c r="G367">
        <v>7</v>
      </c>
      <c r="H367">
        <v>1018.5</v>
      </c>
      <c r="I367">
        <v>7</v>
      </c>
      <c r="J367">
        <v>986.9</v>
      </c>
      <c r="K367">
        <v>7</v>
      </c>
      <c r="L367">
        <v>4.9000000000000004</v>
      </c>
      <c r="M367">
        <v>7</v>
      </c>
      <c r="N367">
        <v>4.2</v>
      </c>
      <c r="O367">
        <v>7</v>
      </c>
      <c r="P367">
        <v>7.8</v>
      </c>
      <c r="Q367">
        <v>999.9</v>
      </c>
      <c r="R367">
        <v>25</v>
      </c>
      <c r="S367">
        <v>20.8</v>
      </c>
      <c r="T367" t="s">
        <v>23</v>
      </c>
      <c r="U367">
        <v>3.9</v>
      </c>
      <c r="V367">
        <v>1000</v>
      </c>
    </row>
    <row r="368" spans="1:22" x14ac:dyDescent="0.2">
      <c r="A368">
        <v>340090</v>
      </c>
      <c r="B368">
        <v>99999</v>
      </c>
      <c r="C368">
        <v>20130101</v>
      </c>
      <c r="D368">
        <v>28.8</v>
      </c>
      <c r="E368">
        <v>8</v>
      </c>
      <c r="F368">
        <v>27.6</v>
      </c>
      <c r="G368">
        <v>8</v>
      </c>
      <c r="H368">
        <v>1018.2</v>
      </c>
      <c r="I368">
        <v>8</v>
      </c>
      <c r="J368">
        <v>987</v>
      </c>
      <c r="K368">
        <v>8</v>
      </c>
      <c r="L368">
        <v>2.2000000000000002</v>
      </c>
      <c r="M368">
        <v>8</v>
      </c>
      <c r="N368">
        <v>3.9</v>
      </c>
      <c r="O368">
        <v>8</v>
      </c>
      <c r="P368">
        <v>5.8</v>
      </c>
      <c r="Q368">
        <v>999.9</v>
      </c>
      <c r="R368">
        <v>30.6</v>
      </c>
      <c r="S368">
        <v>25</v>
      </c>
      <c r="T368" t="s">
        <v>153</v>
      </c>
      <c r="U368">
        <v>3.9</v>
      </c>
      <c r="V368">
        <v>101000</v>
      </c>
    </row>
    <row r="369" spans="1:22" x14ac:dyDescent="0.2">
      <c r="A369">
        <v>340090</v>
      </c>
      <c r="B369">
        <v>99999</v>
      </c>
      <c r="C369">
        <v>20130102</v>
      </c>
      <c r="D369">
        <v>29.1</v>
      </c>
      <c r="E369">
        <v>8</v>
      </c>
      <c r="F369">
        <v>26.2</v>
      </c>
      <c r="G369">
        <v>8</v>
      </c>
      <c r="H369">
        <v>1021.2</v>
      </c>
      <c r="I369">
        <v>8</v>
      </c>
      <c r="J369">
        <v>989.9</v>
      </c>
      <c r="K369">
        <v>8</v>
      </c>
      <c r="L369">
        <v>5.3</v>
      </c>
      <c r="M369">
        <v>8</v>
      </c>
      <c r="N369">
        <v>5.8</v>
      </c>
      <c r="O369">
        <v>8</v>
      </c>
      <c r="P369">
        <v>7.8</v>
      </c>
      <c r="Q369">
        <v>999.9</v>
      </c>
      <c r="R369" t="s">
        <v>99</v>
      </c>
      <c r="S369">
        <v>25.9</v>
      </c>
      <c r="T369" t="s">
        <v>23</v>
      </c>
      <c r="U369">
        <v>3.9</v>
      </c>
      <c r="V369">
        <v>0</v>
      </c>
    </row>
    <row r="370" spans="1:22" x14ac:dyDescent="0.2">
      <c r="A370">
        <v>340090</v>
      </c>
      <c r="B370">
        <v>99999</v>
      </c>
      <c r="C370">
        <v>20130103</v>
      </c>
      <c r="D370">
        <v>31.1</v>
      </c>
      <c r="E370">
        <v>8</v>
      </c>
      <c r="F370">
        <v>29.7</v>
      </c>
      <c r="G370">
        <v>8</v>
      </c>
      <c r="H370">
        <v>1017.4</v>
      </c>
      <c r="I370">
        <v>8</v>
      </c>
      <c r="J370">
        <v>986.4</v>
      </c>
      <c r="K370">
        <v>8</v>
      </c>
      <c r="L370">
        <v>1.9</v>
      </c>
      <c r="M370">
        <v>8</v>
      </c>
      <c r="N370">
        <v>5.6</v>
      </c>
      <c r="O370">
        <v>8</v>
      </c>
      <c r="P370">
        <v>7.8</v>
      </c>
      <c r="Q370">
        <v>999.9</v>
      </c>
      <c r="R370" t="s">
        <v>31</v>
      </c>
      <c r="S370" t="s">
        <v>216</v>
      </c>
      <c r="T370" t="s">
        <v>217</v>
      </c>
      <c r="U370">
        <v>4.3</v>
      </c>
      <c r="V370">
        <v>111000</v>
      </c>
    </row>
    <row r="371" spans="1:22" x14ac:dyDescent="0.2">
      <c r="A371">
        <v>340090</v>
      </c>
      <c r="B371">
        <v>99999</v>
      </c>
      <c r="C371">
        <v>20130104</v>
      </c>
      <c r="D371">
        <v>31.2</v>
      </c>
      <c r="E371">
        <v>8</v>
      </c>
      <c r="F371">
        <v>30</v>
      </c>
      <c r="G371">
        <v>8</v>
      </c>
      <c r="H371">
        <v>1009.4</v>
      </c>
      <c r="I371">
        <v>8</v>
      </c>
      <c r="J371">
        <v>978.6</v>
      </c>
      <c r="K371">
        <v>8</v>
      </c>
      <c r="L371">
        <v>1.6</v>
      </c>
      <c r="M371">
        <v>8</v>
      </c>
      <c r="N371">
        <v>4.0999999999999996</v>
      </c>
      <c r="O371">
        <v>8</v>
      </c>
      <c r="P371">
        <v>5.8</v>
      </c>
      <c r="Q371">
        <v>999.9</v>
      </c>
      <c r="R371" t="s">
        <v>26</v>
      </c>
      <c r="S371" t="s">
        <v>218</v>
      </c>
      <c r="T371" t="s">
        <v>40</v>
      </c>
      <c r="U371">
        <v>5.0999999999999996</v>
      </c>
      <c r="V371">
        <v>1000</v>
      </c>
    </row>
    <row r="372" spans="1:22" x14ac:dyDescent="0.2">
      <c r="A372">
        <v>340090</v>
      </c>
      <c r="B372">
        <v>99999</v>
      </c>
      <c r="C372">
        <v>20130105</v>
      </c>
      <c r="D372">
        <v>30</v>
      </c>
      <c r="E372">
        <v>8</v>
      </c>
      <c r="F372">
        <v>29.2</v>
      </c>
      <c r="G372">
        <v>6</v>
      </c>
      <c r="H372">
        <v>1004.5</v>
      </c>
      <c r="I372">
        <v>8</v>
      </c>
      <c r="J372">
        <v>973.9</v>
      </c>
      <c r="K372">
        <v>8</v>
      </c>
      <c r="L372">
        <v>1.2</v>
      </c>
      <c r="M372">
        <v>8</v>
      </c>
      <c r="N372">
        <v>1.7000000000000002</v>
      </c>
      <c r="O372">
        <v>8</v>
      </c>
      <c r="P372">
        <v>1.9</v>
      </c>
      <c r="Q372">
        <v>999.9</v>
      </c>
      <c r="R372">
        <v>30.9</v>
      </c>
      <c r="S372" t="s">
        <v>79</v>
      </c>
      <c r="T372" t="s">
        <v>44</v>
      </c>
      <c r="U372">
        <v>6.3</v>
      </c>
      <c r="V372">
        <v>1000</v>
      </c>
    </row>
    <row r="373" spans="1:22" x14ac:dyDescent="0.2">
      <c r="A373">
        <v>340090</v>
      </c>
      <c r="B373">
        <v>99999</v>
      </c>
      <c r="C373">
        <v>20130106</v>
      </c>
      <c r="D373">
        <v>26.4</v>
      </c>
      <c r="E373">
        <v>8</v>
      </c>
      <c r="F373">
        <v>24</v>
      </c>
      <c r="G373">
        <v>8</v>
      </c>
      <c r="H373">
        <v>1005.7</v>
      </c>
      <c r="I373">
        <v>8</v>
      </c>
      <c r="J373">
        <v>974.6</v>
      </c>
      <c r="K373">
        <v>8</v>
      </c>
      <c r="L373">
        <v>2.2999999999999998</v>
      </c>
      <c r="M373">
        <v>8</v>
      </c>
      <c r="N373">
        <v>3.9</v>
      </c>
      <c r="O373">
        <v>8</v>
      </c>
      <c r="P373">
        <v>5.8</v>
      </c>
      <c r="Q373">
        <v>999.9</v>
      </c>
      <c r="R373" t="s">
        <v>83</v>
      </c>
      <c r="S373" t="s">
        <v>88</v>
      </c>
      <c r="T373" t="s">
        <v>44</v>
      </c>
      <c r="U373">
        <v>7.5</v>
      </c>
      <c r="V373">
        <v>1000</v>
      </c>
    </row>
    <row r="374" spans="1:22" x14ac:dyDescent="0.2">
      <c r="A374">
        <v>340090</v>
      </c>
      <c r="B374">
        <v>99999</v>
      </c>
      <c r="C374">
        <v>20130107</v>
      </c>
      <c r="D374">
        <v>25.3</v>
      </c>
      <c r="E374">
        <v>8</v>
      </c>
      <c r="F374">
        <v>22.4</v>
      </c>
      <c r="G374">
        <v>8</v>
      </c>
      <c r="H374">
        <v>1013.6</v>
      </c>
      <c r="I374">
        <v>8</v>
      </c>
      <c r="J374">
        <v>982.3</v>
      </c>
      <c r="K374">
        <v>8</v>
      </c>
      <c r="L374">
        <v>4.8</v>
      </c>
      <c r="M374">
        <v>8</v>
      </c>
      <c r="N374">
        <v>4.4000000000000004</v>
      </c>
      <c r="O374">
        <v>8</v>
      </c>
      <c r="P374">
        <v>5.8</v>
      </c>
      <c r="Q374">
        <v>999.9</v>
      </c>
      <c r="R374">
        <v>26.6</v>
      </c>
      <c r="S374" t="s">
        <v>219</v>
      </c>
      <c r="T374" t="s">
        <v>40</v>
      </c>
      <c r="U374">
        <v>7.9</v>
      </c>
      <c r="V374">
        <v>1000</v>
      </c>
    </row>
    <row r="375" spans="1:22" x14ac:dyDescent="0.2">
      <c r="A375">
        <v>340090</v>
      </c>
      <c r="B375">
        <v>99999</v>
      </c>
      <c r="C375">
        <v>20130108</v>
      </c>
      <c r="D375">
        <v>21.6</v>
      </c>
      <c r="E375">
        <v>11</v>
      </c>
      <c r="F375">
        <v>18.2</v>
      </c>
      <c r="G375">
        <v>11</v>
      </c>
      <c r="H375">
        <v>1021.1</v>
      </c>
      <c r="I375">
        <v>8</v>
      </c>
      <c r="J375">
        <v>989.4</v>
      </c>
      <c r="K375">
        <v>8</v>
      </c>
      <c r="L375">
        <v>6.6</v>
      </c>
      <c r="M375">
        <v>11</v>
      </c>
      <c r="N375">
        <v>5.7</v>
      </c>
      <c r="O375">
        <v>11</v>
      </c>
      <c r="P375">
        <v>13.6</v>
      </c>
      <c r="Q375">
        <v>999.9</v>
      </c>
      <c r="R375" t="s">
        <v>77</v>
      </c>
      <c r="S375" t="s">
        <v>220</v>
      </c>
      <c r="T375" t="s">
        <v>23</v>
      </c>
      <c r="U375">
        <v>7.9</v>
      </c>
      <c r="V375">
        <v>1000</v>
      </c>
    </row>
    <row r="376" spans="1:22" x14ac:dyDescent="0.2">
      <c r="A376">
        <v>340090</v>
      </c>
      <c r="B376">
        <v>99999</v>
      </c>
      <c r="C376">
        <v>20130109</v>
      </c>
      <c r="D376">
        <v>18</v>
      </c>
      <c r="E376">
        <v>19</v>
      </c>
      <c r="F376">
        <v>14.4</v>
      </c>
      <c r="G376">
        <v>19</v>
      </c>
      <c r="H376">
        <v>1020.3</v>
      </c>
      <c r="I376">
        <v>8</v>
      </c>
      <c r="J376">
        <v>988.3</v>
      </c>
      <c r="K376">
        <v>8</v>
      </c>
      <c r="L376">
        <v>6</v>
      </c>
      <c r="M376">
        <v>19</v>
      </c>
      <c r="N376">
        <v>5.4</v>
      </c>
      <c r="O376">
        <v>19</v>
      </c>
      <c r="P376">
        <v>7.8</v>
      </c>
      <c r="Q376">
        <v>999.9</v>
      </c>
      <c r="R376" t="s">
        <v>204</v>
      </c>
      <c r="S376" t="s">
        <v>221</v>
      </c>
      <c r="T376" t="s">
        <v>23</v>
      </c>
      <c r="U376">
        <v>7.5</v>
      </c>
      <c r="V376">
        <v>1000</v>
      </c>
    </row>
    <row r="377" spans="1:22" x14ac:dyDescent="0.2">
      <c r="A377">
        <v>340090</v>
      </c>
      <c r="B377">
        <v>99999</v>
      </c>
      <c r="C377">
        <v>20130110</v>
      </c>
      <c r="D377">
        <v>9</v>
      </c>
      <c r="E377">
        <v>13</v>
      </c>
      <c r="F377">
        <v>4.2</v>
      </c>
      <c r="G377">
        <v>13</v>
      </c>
      <c r="H377">
        <v>1015.7</v>
      </c>
      <c r="I377">
        <v>8</v>
      </c>
      <c r="J377">
        <v>984</v>
      </c>
      <c r="K377">
        <v>8</v>
      </c>
      <c r="L377">
        <v>6.3</v>
      </c>
      <c r="M377">
        <v>13</v>
      </c>
      <c r="N377">
        <v>4</v>
      </c>
      <c r="O377">
        <v>13</v>
      </c>
      <c r="P377">
        <v>7.8</v>
      </c>
      <c r="Q377">
        <v>999.9</v>
      </c>
      <c r="R377" t="s">
        <v>222</v>
      </c>
      <c r="S377">
        <v>3.4</v>
      </c>
      <c r="T377" t="s">
        <v>23</v>
      </c>
      <c r="U377">
        <v>7.5</v>
      </c>
      <c r="V377">
        <v>1000</v>
      </c>
    </row>
    <row r="378" spans="1:22" x14ac:dyDescent="0.2">
      <c r="A378">
        <v>340090</v>
      </c>
      <c r="B378">
        <v>99999</v>
      </c>
      <c r="C378">
        <v>20130111</v>
      </c>
      <c r="D378">
        <v>19.7</v>
      </c>
      <c r="E378">
        <v>21</v>
      </c>
      <c r="F378">
        <v>16.3</v>
      </c>
      <c r="G378">
        <v>21</v>
      </c>
      <c r="H378">
        <v>1011</v>
      </c>
      <c r="I378">
        <v>8</v>
      </c>
      <c r="J378">
        <v>979.4</v>
      </c>
      <c r="K378">
        <v>8</v>
      </c>
      <c r="L378">
        <v>4</v>
      </c>
      <c r="M378">
        <v>21</v>
      </c>
      <c r="N378">
        <v>7.6</v>
      </c>
      <c r="O378">
        <v>21</v>
      </c>
      <c r="P378">
        <v>13.6</v>
      </c>
      <c r="Q378">
        <v>999.9</v>
      </c>
      <c r="R378" t="s">
        <v>77</v>
      </c>
      <c r="S378">
        <v>11.7</v>
      </c>
      <c r="T378" t="s">
        <v>217</v>
      </c>
      <c r="U378">
        <v>7.9</v>
      </c>
      <c r="V378">
        <v>1000</v>
      </c>
    </row>
    <row r="379" spans="1:22" x14ac:dyDescent="0.2">
      <c r="A379">
        <v>340090</v>
      </c>
      <c r="B379">
        <v>99999</v>
      </c>
      <c r="C379">
        <v>20130112</v>
      </c>
      <c r="D379">
        <v>23.9</v>
      </c>
      <c r="E379">
        <v>10</v>
      </c>
      <c r="F379">
        <v>22.5</v>
      </c>
      <c r="G379">
        <v>10</v>
      </c>
      <c r="H379">
        <v>1016.7</v>
      </c>
      <c r="I379">
        <v>8</v>
      </c>
      <c r="J379">
        <v>985.2</v>
      </c>
      <c r="K379">
        <v>8</v>
      </c>
      <c r="L379">
        <v>2.2000000000000002</v>
      </c>
      <c r="M379">
        <v>10</v>
      </c>
      <c r="N379">
        <v>2.7</v>
      </c>
      <c r="O379">
        <v>10</v>
      </c>
      <c r="P379">
        <v>3.9</v>
      </c>
      <c r="Q379">
        <v>999.9</v>
      </c>
      <c r="R379" t="s">
        <v>91</v>
      </c>
      <c r="S379" t="s">
        <v>53</v>
      </c>
      <c r="T379" t="s">
        <v>23</v>
      </c>
      <c r="U379">
        <v>7.9</v>
      </c>
      <c r="V379">
        <v>101000</v>
      </c>
    </row>
    <row r="380" spans="1:22" x14ac:dyDescent="0.2">
      <c r="A380">
        <v>340090</v>
      </c>
      <c r="B380">
        <v>99999</v>
      </c>
      <c r="C380">
        <v>20130113</v>
      </c>
      <c r="D380">
        <v>17</v>
      </c>
      <c r="E380">
        <v>9</v>
      </c>
      <c r="F380">
        <v>14.1</v>
      </c>
      <c r="G380">
        <v>9</v>
      </c>
      <c r="H380">
        <v>1021.2</v>
      </c>
      <c r="I380">
        <v>8</v>
      </c>
      <c r="J380">
        <v>989.1</v>
      </c>
      <c r="K380">
        <v>8</v>
      </c>
      <c r="L380">
        <v>5.6</v>
      </c>
      <c r="M380">
        <v>9</v>
      </c>
      <c r="N380">
        <v>3</v>
      </c>
      <c r="O380">
        <v>9</v>
      </c>
      <c r="P380">
        <v>7.8</v>
      </c>
      <c r="Q380">
        <v>999.9</v>
      </c>
      <c r="R380" t="s">
        <v>53</v>
      </c>
      <c r="S380" t="s">
        <v>223</v>
      </c>
      <c r="T380" t="s">
        <v>23</v>
      </c>
      <c r="U380">
        <v>7.9</v>
      </c>
      <c r="V380">
        <v>1000</v>
      </c>
    </row>
    <row r="381" spans="1:22" x14ac:dyDescent="0.2">
      <c r="A381">
        <v>340090</v>
      </c>
      <c r="B381">
        <v>99999</v>
      </c>
      <c r="C381">
        <v>20130114</v>
      </c>
      <c r="D381">
        <v>12.3</v>
      </c>
      <c r="E381">
        <v>19</v>
      </c>
      <c r="F381">
        <v>8.6</v>
      </c>
      <c r="G381">
        <v>19</v>
      </c>
      <c r="H381">
        <v>1028.2</v>
      </c>
      <c r="I381">
        <v>7</v>
      </c>
      <c r="J381">
        <v>995.3</v>
      </c>
      <c r="K381">
        <v>8</v>
      </c>
      <c r="L381">
        <v>6.1</v>
      </c>
      <c r="M381">
        <v>19</v>
      </c>
      <c r="N381">
        <v>7.3</v>
      </c>
      <c r="O381">
        <v>19</v>
      </c>
      <c r="P381">
        <v>11.7</v>
      </c>
      <c r="Q381">
        <v>999.9</v>
      </c>
      <c r="R381" t="s">
        <v>224</v>
      </c>
      <c r="S381" t="s">
        <v>66</v>
      </c>
      <c r="T381" t="s">
        <v>23</v>
      </c>
      <c r="U381">
        <v>7.9</v>
      </c>
      <c r="V381">
        <v>1000</v>
      </c>
    </row>
    <row r="382" spans="1:22" x14ac:dyDescent="0.2">
      <c r="A382">
        <v>340090</v>
      </c>
      <c r="B382">
        <v>99999</v>
      </c>
      <c r="C382">
        <v>20130115</v>
      </c>
      <c r="D382">
        <v>11.1</v>
      </c>
      <c r="E382">
        <v>20</v>
      </c>
      <c r="F382">
        <v>7.7</v>
      </c>
      <c r="G382">
        <v>20</v>
      </c>
      <c r="H382">
        <v>1027.9000000000001</v>
      </c>
      <c r="I382">
        <v>8</v>
      </c>
      <c r="J382">
        <v>995.2</v>
      </c>
      <c r="K382">
        <v>8</v>
      </c>
      <c r="L382">
        <v>5.0999999999999996</v>
      </c>
      <c r="M382">
        <v>20</v>
      </c>
      <c r="N382">
        <v>4.5999999999999996</v>
      </c>
      <c r="O382">
        <v>20</v>
      </c>
      <c r="P382">
        <v>9.6999999999999993</v>
      </c>
      <c r="Q382">
        <v>999.9</v>
      </c>
      <c r="R382" t="s">
        <v>225</v>
      </c>
      <c r="S382">
        <v>1.2</v>
      </c>
      <c r="T382" t="s">
        <v>40</v>
      </c>
      <c r="U382">
        <v>7.9</v>
      </c>
      <c r="V382">
        <v>1000</v>
      </c>
    </row>
    <row r="383" spans="1:22" x14ac:dyDescent="0.2">
      <c r="A383">
        <v>340090</v>
      </c>
      <c r="B383">
        <v>99999</v>
      </c>
      <c r="C383">
        <v>20130116</v>
      </c>
      <c r="D383">
        <v>29.3</v>
      </c>
      <c r="E383">
        <v>20</v>
      </c>
      <c r="F383">
        <v>28.1</v>
      </c>
      <c r="G383">
        <v>20</v>
      </c>
      <c r="H383">
        <v>1016</v>
      </c>
      <c r="I383">
        <v>8</v>
      </c>
      <c r="J383">
        <v>984.8</v>
      </c>
      <c r="K383">
        <v>8</v>
      </c>
      <c r="L383">
        <v>2.7</v>
      </c>
      <c r="M383">
        <v>20</v>
      </c>
      <c r="N383">
        <v>5.8</v>
      </c>
      <c r="O383">
        <v>20</v>
      </c>
      <c r="P383">
        <v>13.6</v>
      </c>
      <c r="Q383">
        <v>999.9</v>
      </c>
      <c r="R383" t="s">
        <v>36</v>
      </c>
      <c r="S383">
        <v>18.5</v>
      </c>
      <c r="T383" t="s">
        <v>59</v>
      </c>
      <c r="U383">
        <v>8.6999999999999993</v>
      </c>
      <c r="V383">
        <v>11000</v>
      </c>
    </row>
    <row r="384" spans="1:22" x14ac:dyDescent="0.2">
      <c r="A384">
        <v>340090</v>
      </c>
      <c r="B384">
        <v>99999</v>
      </c>
      <c r="C384">
        <v>20130117</v>
      </c>
      <c r="D384">
        <v>31.1</v>
      </c>
      <c r="E384">
        <v>19</v>
      </c>
      <c r="F384">
        <v>29.4</v>
      </c>
      <c r="G384">
        <v>19</v>
      </c>
      <c r="H384">
        <v>1006.3</v>
      </c>
      <c r="I384">
        <v>8</v>
      </c>
      <c r="J384">
        <v>975.6</v>
      </c>
      <c r="K384">
        <v>8</v>
      </c>
      <c r="L384">
        <v>4</v>
      </c>
      <c r="M384">
        <v>19</v>
      </c>
      <c r="N384">
        <v>7.8</v>
      </c>
      <c r="O384">
        <v>19</v>
      </c>
      <c r="P384">
        <v>11.7</v>
      </c>
      <c r="Q384">
        <v>999.9</v>
      </c>
      <c r="R384" t="s">
        <v>36</v>
      </c>
      <c r="S384" t="s">
        <v>226</v>
      </c>
      <c r="T384" t="s">
        <v>117</v>
      </c>
      <c r="U384">
        <v>7.9</v>
      </c>
      <c r="V384">
        <v>10000</v>
      </c>
    </row>
    <row r="385" spans="1:22" x14ac:dyDescent="0.2">
      <c r="A385">
        <v>340090</v>
      </c>
      <c r="B385">
        <v>99999</v>
      </c>
      <c r="C385">
        <v>20130118</v>
      </c>
      <c r="D385">
        <v>30.2</v>
      </c>
      <c r="E385">
        <v>18</v>
      </c>
      <c r="F385">
        <v>28.7</v>
      </c>
      <c r="G385">
        <v>18</v>
      </c>
      <c r="H385">
        <v>1008.8</v>
      </c>
      <c r="I385">
        <v>8</v>
      </c>
      <c r="J385">
        <v>977.9</v>
      </c>
      <c r="K385">
        <v>8</v>
      </c>
      <c r="L385">
        <v>3.2</v>
      </c>
      <c r="M385">
        <v>18</v>
      </c>
      <c r="N385">
        <v>4.7</v>
      </c>
      <c r="O385">
        <v>18</v>
      </c>
      <c r="P385">
        <v>11.7</v>
      </c>
      <c r="Q385">
        <v>999.9</v>
      </c>
      <c r="R385" t="s">
        <v>36</v>
      </c>
      <c r="S385" t="s">
        <v>25</v>
      </c>
      <c r="T385" t="s">
        <v>55</v>
      </c>
      <c r="U385">
        <v>8.3000000000000007</v>
      </c>
      <c r="V385">
        <v>101000</v>
      </c>
    </row>
    <row r="386" spans="1:22" x14ac:dyDescent="0.2">
      <c r="A386">
        <v>340090</v>
      </c>
      <c r="B386">
        <v>99999</v>
      </c>
      <c r="C386">
        <v>20130119</v>
      </c>
      <c r="D386">
        <v>26.5</v>
      </c>
      <c r="E386">
        <v>10</v>
      </c>
      <c r="F386">
        <v>24.6</v>
      </c>
      <c r="G386">
        <v>10</v>
      </c>
      <c r="H386">
        <v>1008.7</v>
      </c>
      <c r="I386">
        <v>8</v>
      </c>
      <c r="J386">
        <v>977.6</v>
      </c>
      <c r="K386">
        <v>8</v>
      </c>
      <c r="L386">
        <v>2.7</v>
      </c>
      <c r="M386">
        <v>10</v>
      </c>
      <c r="N386">
        <v>2.2999999999999998</v>
      </c>
      <c r="O386">
        <v>10</v>
      </c>
      <c r="P386">
        <v>3.9</v>
      </c>
      <c r="Q386">
        <v>999.9</v>
      </c>
      <c r="R386" t="s">
        <v>215</v>
      </c>
      <c r="S386">
        <v>22.3</v>
      </c>
      <c r="T386" t="s">
        <v>55</v>
      </c>
      <c r="U386">
        <v>7.5</v>
      </c>
      <c r="V386">
        <v>11000</v>
      </c>
    </row>
    <row r="387" spans="1:22" x14ac:dyDescent="0.2">
      <c r="A387">
        <v>340090</v>
      </c>
      <c r="B387">
        <v>99999</v>
      </c>
      <c r="C387">
        <v>20130120</v>
      </c>
      <c r="D387">
        <v>32.799999999999997</v>
      </c>
      <c r="E387">
        <v>12</v>
      </c>
      <c r="F387">
        <v>32.5</v>
      </c>
      <c r="G387">
        <v>12</v>
      </c>
      <c r="H387">
        <v>1001.9</v>
      </c>
      <c r="I387">
        <v>8</v>
      </c>
      <c r="J387">
        <v>971.4</v>
      </c>
      <c r="K387">
        <v>8</v>
      </c>
      <c r="L387">
        <v>1.1000000000000001</v>
      </c>
      <c r="M387">
        <v>12</v>
      </c>
      <c r="N387">
        <v>6.3</v>
      </c>
      <c r="O387">
        <v>12</v>
      </c>
      <c r="P387">
        <v>11.7</v>
      </c>
      <c r="Q387">
        <v>19.399999999999999</v>
      </c>
      <c r="R387">
        <v>34.9</v>
      </c>
      <c r="S387">
        <v>30.9</v>
      </c>
      <c r="T387" t="s">
        <v>217</v>
      </c>
      <c r="U387">
        <v>7.9</v>
      </c>
      <c r="V387">
        <v>111000</v>
      </c>
    </row>
    <row r="388" spans="1:22" x14ac:dyDescent="0.2">
      <c r="A388">
        <v>340090</v>
      </c>
      <c r="B388">
        <v>99999</v>
      </c>
      <c r="C388">
        <v>20130121</v>
      </c>
      <c r="D388">
        <v>27.7</v>
      </c>
      <c r="E388">
        <v>19</v>
      </c>
      <c r="F388">
        <v>24.1</v>
      </c>
      <c r="G388">
        <v>19</v>
      </c>
      <c r="H388">
        <v>1006</v>
      </c>
      <c r="I388">
        <v>8</v>
      </c>
      <c r="J388">
        <v>975</v>
      </c>
      <c r="K388">
        <v>8</v>
      </c>
      <c r="L388">
        <v>4.2</v>
      </c>
      <c r="M388">
        <v>19</v>
      </c>
      <c r="N388">
        <v>7.5</v>
      </c>
      <c r="O388">
        <v>19</v>
      </c>
      <c r="P388">
        <v>9.6999999999999993</v>
      </c>
      <c r="Q388">
        <v>21.4</v>
      </c>
      <c r="R388" t="s">
        <v>38</v>
      </c>
      <c r="S388" t="s">
        <v>90</v>
      </c>
      <c r="T388" t="s">
        <v>58</v>
      </c>
      <c r="U388">
        <v>7.5</v>
      </c>
      <c r="V388">
        <v>1000</v>
      </c>
    </row>
    <row r="389" spans="1:22" x14ac:dyDescent="0.2">
      <c r="A389">
        <v>340090</v>
      </c>
      <c r="B389">
        <v>99999</v>
      </c>
      <c r="C389">
        <v>20130122</v>
      </c>
      <c r="D389">
        <v>13.9</v>
      </c>
      <c r="E389">
        <v>19</v>
      </c>
      <c r="F389">
        <v>7.7</v>
      </c>
      <c r="G389">
        <v>19</v>
      </c>
      <c r="H389">
        <v>1010.6</v>
      </c>
      <c r="I389">
        <v>8</v>
      </c>
      <c r="J389">
        <v>978.6</v>
      </c>
      <c r="K389">
        <v>8</v>
      </c>
      <c r="L389">
        <v>6.8</v>
      </c>
      <c r="M389">
        <v>19</v>
      </c>
      <c r="N389">
        <v>6.3</v>
      </c>
      <c r="O389">
        <v>19</v>
      </c>
      <c r="P389">
        <v>9.6999999999999993</v>
      </c>
      <c r="Q389">
        <v>999.9</v>
      </c>
      <c r="R389" t="s">
        <v>201</v>
      </c>
      <c r="S389" t="s">
        <v>227</v>
      </c>
      <c r="T389" t="s">
        <v>23</v>
      </c>
      <c r="U389">
        <v>7.5</v>
      </c>
      <c r="V389">
        <v>0</v>
      </c>
    </row>
    <row r="390" spans="1:22" x14ac:dyDescent="0.2">
      <c r="A390">
        <v>340090</v>
      </c>
      <c r="B390">
        <v>99999</v>
      </c>
      <c r="C390">
        <v>20130123</v>
      </c>
      <c r="D390">
        <v>11.7</v>
      </c>
      <c r="E390">
        <v>21</v>
      </c>
      <c r="F390">
        <v>5.8</v>
      </c>
      <c r="G390">
        <v>21</v>
      </c>
      <c r="H390">
        <v>1010.1</v>
      </c>
      <c r="I390">
        <v>8</v>
      </c>
      <c r="J390">
        <v>977.9</v>
      </c>
      <c r="K390">
        <v>8</v>
      </c>
      <c r="L390">
        <v>6.3</v>
      </c>
      <c r="M390">
        <v>21</v>
      </c>
      <c r="N390">
        <v>5.4</v>
      </c>
      <c r="O390">
        <v>21</v>
      </c>
      <c r="P390">
        <v>9.6999999999999993</v>
      </c>
      <c r="Q390">
        <v>999.9</v>
      </c>
      <c r="R390" t="s">
        <v>201</v>
      </c>
      <c r="S390">
        <v>4.0999999999999996</v>
      </c>
      <c r="T390" t="s">
        <v>23</v>
      </c>
      <c r="U390">
        <v>7.1</v>
      </c>
      <c r="V390">
        <v>0</v>
      </c>
    </row>
    <row r="391" spans="1:22" x14ac:dyDescent="0.2">
      <c r="A391">
        <v>340090</v>
      </c>
      <c r="B391">
        <v>99999</v>
      </c>
      <c r="C391">
        <v>20130124</v>
      </c>
      <c r="D391">
        <v>15.4</v>
      </c>
      <c r="E391">
        <v>20</v>
      </c>
      <c r="F391">
        <v>6.7</v>
      </c>
      <c r="G391">
        <v>20</v>
      </c>
      <c r="H391">
        <v>1010.4</v>
      </c>
      <c r="I391">
        <v>8</v>
      </c>
      <c r="J391">
        <v>978.3</v>
      </c>
      <c r="K391">
        <v>8</v>
      </c>
      <c r="L391">
        <v>6.2</v>
      </c>
      <c r="M391">
        <v>20</v>
      </c>
      <c r="N391">
        <v>4.4000000000000004</v>
      </c>
      <c r="O391">
        <v>20</v>
      </c>
      <c r="P391">
        <v>11.7</v>
      </c>
      <c r="Q391">
        <v>999.9</v>
      </c>
      <c r="R391">
        <v>24.3</v>
      </c>
      <c r="S391" t="s">
        <v>228</v>
      </c>
      <c r="T391" t="s">
        <v>23</v>
      </c>
      <c r="U391">
        <v>7.1</v>
      </c>
      <c r="V391">
        <v>0</v>
      </c>
    </row>
    <row r="392" spans="1:22" x14ac:dyDescent="0.2">
      <c r="A392">
        <v>340090</v>
      </c>
      <c r="B392">
        <v>99999</v>
      </c>
      <c r="C392">
        <v>20130125</v>
      </c>
      <c r="D392">
        <v>8.6999999999999993</v>
      </c>
      <c r="E392">
        <v>19</v>
      </c>
      <c r="F392">
        <v>4.4000000000000004</v>
      </c>
      <c r="G392">
        <v>19</v>
      </c>
      <c r="H392">
        <v>1018.8</v>
      </c>
      <c r="I392">
        <v>8</v>
      </c>
      <c r="J392">
        <v>986.2</v>
      </c>
      <c r="K392">
        <v>8</v>
      </c>
      <c r="L392">
        <v>5.9</v>
      </c>
      <c r="M392">
        <v>19</v>
      </c>
      <c r="N392">
        <v>2.4</v>
      </c>
      <c r="O392">
        <v>19</v>
      </c>
      <c r="P392">
        <v>5.8</v>
      </c>
      <c r="Q392">
        <v>999.9</v>
      </c>
      <c r="R392">
        <v>14.2</v>
      </c>
      <c r="S392">
        <v>2.8</v>
      </c>
      <c r="T392" t="s">
        <v>23</v>
      </c>
      <c r="U392">
        <v>7.1</v>
      </c>
      <c r="V392">
        <v>1000</v>
      </c>
    </row>
    <row r="393" spans="1:22" x14ac:dyDescent="0.2">
      <c r="A393">
        <v>340090</v>
      </c>
      <c r="B393">
        <v>99999</v>
      </c>
      <c r="C393">
        <v>20130126</v>
      </c>
      <c r="D393">
        <v>5</v>
      </c>
      <c r="E393">
        <v>9</v>
      </c>
      <c r="F393">
        <v>0.9</v>
      </c>
      <c r="G393">
        <v>9</v>
      </c>
      <c r="H393">
        <v>1027.5</v>
      </c>
      <c r="I393">
        <v>8</v>
      </c>
      <c r="J393">
        <v>994.4</v>
      </c>
      <c r="K393">
        <v>8</v>
      </c>
      <c r="L393">
        <v>6.2</v>
      </c>
      <c r="M393">
        <v>9</v>
      </c>
      <c r="N393">
        <v>3.5</v>
      </c>
      <c r="O393">
        <v>9</v>
      </c>
      <c r="P393">
        <v>5.8</v>
      </c>
      <c r="Q393">
        <v>999.9</v>
      </c>
      <c r="R393">
        <v>13.6</v>
      </c>
      <c r="S393" t="s">
        <v>229</v>
      </c>
      <c r="T393" t="s">
        <v>23</v>
      </c>
      <c r="U393">
        <v>7.1</v>
      </c>
      <c r="V393">
        <v>0</v>
      </c>
    </row>
    <row r="394" spans="1:22" x14ac:dyDescent="0.2">
      <c r="A394">
        <v>340090</v>
      </c>
      <c r="B394">
        <v>99999</v>
      </c>
      <c r="C394">
        <v>20130127</v>
      </c>
      <c r="D394">
        <v>9.1999999999999993</v>
      </c>
      <c r="E394">
        <v>13</v>
      </c>
      <c r="F394">
        <v>2.5</v>
      </c>
      <c r="G394">
        <v>13</v>
      </c>
      <c r="H394">
        <v>1025.7</v>
      </c>
      <c r="I394">
        <v>8</v>
      </c>
      <c r="J394">
        <v>992.7</v>
      </c>
      <c r="K394">
        <v>8</v>
      </c>
      <c r="L394">
        <v>5.4</v>
      </c>
      <c r="M394">
        <v>13</v>
      </c>
      <c r="N394">
        <v>7.9</v>
      </c>
      <c r="O394">
        <v>13</v>
      </c>
      <c r="P394">
        <v>13.6</v>
      </c>
      <c r="Q394">
        <v>21.4</v>
      </c>
      <c r="R394" t="s">
        <v>93</v>
      </c>
      <c r="S394">
        <v>-1.1000000000000001</v>
      </c>
      <c r="T394" t="s">
        <v>23</v>
      </c>
      <c r="U394">
        <v>7.1</v>
      </c>
      <c r="V394">
        <v>1000</v>
      </c>
    </row>
    <row r="395" spans="1:22" x14ac:dyDescent="0.2">
      <c r="A395">
        <v>340090</v>
      </c>
      <c r="B395">
        <v>99999</v>
      </c>
      <c r="C395">
        <v>20130128</v>
      </c>
      <c r="D395">
        <v>18.2</v>
      </c>
      <c r="E395">
        <v>20</v>
      </c>
      <c r="F395">
        <v>13.7</v>
      </c>
      <c r="G395">
        <v>20</v>
      </c>
      <c r="H395">
        <v>1021.1</v>
      </c>
      <c r="I395">
        <v>8</v>
      </c>
      <c r="J395">
        <v>989</v>
      </c>
      <c r="K395">
        <v>8</v>
      </c>
      <c r="L395">
        <v>6.5</v>
      </c>
      <c r="M395">
        <v>20</v>
      </c>
      <c r="N395">
        <v>7</v>
      </c>
      <c r="O395">
        <v>20</v>
      </c>
      <c r="P395">
        <v>11.7</v>
      </c>
      <c r="Q395">
        <v>999.9</v>
      </c>
      <c r="R395">
        <v>21.7</v>
      </c>
      <c r="S395">
        <v>12.2</v>
      </c>
      <c r="T395" t="s">
        <v>78</v>
      </c>
      <c r="U395">
        <v>7.5</v>
      </c>
      <c r="V395">
        <v>1000</v>
      </c>
    </row>
    <row r="396" spans="1:22" x14ac:dyDescent="0.2">
      <c r="A396">
        <v>340090</v>
      </c>
      <c r="B396">
        <v>99999</v>
      </c>
      <c r="C396">
        <v>20130129</v>
      </c>
      <c r="D396">
        <v>23.1</v>
      </c>
      <c r="E396">
        <v>19</v>
      </c>
      <c r="F396">
        <v>20.9</v>
      </c>
      <c r="G396">
        <v>19</v>
      </c>
      <c r="H396">
        <v>1019</v>
      </c>
      <c r="I396">
        <v>8</v>
      </c>
      <c r="J396">
        <v>987.2</v>
      </c>
      <c r="K396">
        <v>8</v>
      </c>
      <c r="L396">
        <v>4.2</v>
      </c>
      <c r="M396">
        <v>19</v>
      </c>
      <c r="N396">
        <v>4.2</v>
      </c>
      <c r="O396">
        <v>19</v>
      </c>
      <c r="P396">
        <v>7.8</v>
      </c>
      <c r="Q396">
        <v>999.9</v>
      </c>
      <c r="R396">
        <v>25</v>
      </c>
      <c r="S396">
        <v>19.399999999999999</v>
      </c>
      <c r="T396" t="s">
        <v>40</v>
      </c>
      <c r="U396">
        <v>7.9</v>
      </c>
      <c r="V396">
        <v>1000</v>
      </c>
    </row>
    <row r="397" spans="1:22" x14ac:dyDescent="0.2">
      <c r="A397">
        <v>340090</v>
      </c>
      <c r="B397">
        <v>99999</v>
      </c>
      <c r="C397">
        <v>20130130</v>
      </c>
      <c r="D397">
        <v>26.3</v>
      </c>
      <c r="E397">
        <v>19</v>
      </c>
      <c r="F397">
        <v>24</v>
      </c>
      <c r="G397">
        <v>19</v>
      </c>
      <c r="H397">
        <v>1015.8</v>
      </c>
      <c r="I397">
        <v>8</v>
      </c>
      <c r="J397">
        <v>984.4</v>
      </c>
      <c r="K397">
        <v>8</v>
      </c>
      <c r="L397">
        <v>3.9</v>
      </c>
      <c r="M397">
        <v>19</v>
      </c>
      <c r="N397">
        <v>3.3</v>
      </c>
      <c r="O397">
        <v>19</v>
      </c>
      <c r="P397">
        <v>3.9</v>
      </c>
      <c r="Q397">
        <v>999.9</v>
      </c>
      <c r="R397" t="s">
        <v>87</v>
      </c>
      <c r="S397">
        <v>22.8</v>
      </c>
      <c r="T397" t="s">
        <v>59</v>
      </c>
      <c r="U397">
        <v>9.4</v>
      </c>
      <c r="V397">
        <v>1000</v>
      </c>
    </row>
    <row r="398" spans="1:22" x14ac:dyDescent="0.2">
      <c r="A398">
        <v>340090</v>
      </c>
      <c r="B398">
        <v>99999</v>
      </c>
      <c r="C398">
        <v>20130131</v>
      </c>
      <c r="D398">
        <v>27.5</v>
      </c>
      <c r="E398">
        <v>21</v>
      </c>
      <c r="F398">
        <v>25.4</v>
      </c>
      <c r="G398">
        <v>21</v>
      </c>
      <c r="H398">
        <v>1007.7</v>
      </c>
      <c r="I398">
        <v>7</v>
      </c>
      <c r="J398">
        <v>976.7</v>
      </c>
      <c r="K398">
        <v>7</v>
      </c>
      <c r="L398">
        <v>3</v>
      </c>
      <c r="M398">
        <v>21</v>
      </c>
      <c r="N398">
        <v>9</v>
      </c>
      <c r="O398">
        <v>21</v>
      </c>
      <c r="P398">
        <v>13.6</v>
      </c>
      <c r="Q398">
        <v>21.4</v>
      </c>
      <c r="R398" t="s">
        <v>87</v>
      </c>
      <c r="S398">
        <v>26.2</v>
      </c>
      <c r="T398" t="s">
        <v>23</v>
      </c>
      <c r="U398">
        <v>9.4</v>
      </c>
      <c r="V398">
        <v>111000</v>
      </c>
    </row>
    <row r="399" spans="1:22" x14ac:dyDescent="0.2">
      <c r="A399">
        <v>340090</v>
      </c>
      <c r="B399">
        <v>99999</v>
      </c>
      <c r="C399">
        <v>20130201</v>
      </c>
      <c r="D399">
        <v>30.8</v>
      </c>
      <c r="E399">
        <v>19</v>
      </c>
      <c r="F399">
        <v>29.4</v>
      </c>
      <c r="G399">
        <v>19</v>
      </c>
      <c r="H399">
        <v>1001.1</v>
      </c>
      <c r="I399">
        <v>8</v>
      </c>
      <c r="J399">
        <v>970.6</v>
      </c>
      <c r="K399">
        <v>8</v>
      </c>
      <c r="L399">
        <v>2.5</v>
      </c>
      <c r="M399">
        <v>19</v>
      </c>
      <c r="N399">
        <v>5.6</v>
      </c>
      <c r="O399">
        <v>19</v>
      </c>
      <c r="P399">
        <v>7.8</v>
      </c>
      <c r="Q399">
        <v>999.9</v>
      </c>
      <c r="R399" t="s">
        <v>36</v>
      </c>
      <c r="S399" t="s">
        <v>91</v>
      </c>
      <c r="T399" t="s">
        <v>55</v>
      </c>
      <c r="U399">
        <v>9.8000000000000007</v>
      </c>
      <c r="V399">
        <v>101000</v>
      </c>
    </row>
    <row r="400" spans="1:22" x14ac:dyDescent="0.2">
      <c r="A400">
        <v>340090</v>
      </c>
      <c r="B400">
        <v>99999</v>
      </c>
      <c r="C400">
        <v>20130202</v>
      </c>
      <c r="D400">
        <v>32.200000000000003</v>
      </c>
      <c r="E400">
        <v>10</v>
      </c>
      <c r="F400">
        <v>30.6</v>
      </c>
      <c r="G400">
        <v>10</v>
      </c>
      <c r="H400">
        <v>1007.1</v>
      </c>
      <c r="I400">
        <v>8</v>
      </c>
      <c r="J400">
        <v>976.4</v>
      </c>
      <c r="K400">
        <v>8</v>
      </c>
      <c r="L400">
        <v>2.1</v>
      </c>
      <c r="M400">
        <v>10</v>
      </c>
      <c r="N400">
        <v>4.5</v>
      </c>
      <c r="O400">
        <v>10</v>
      </c>
      <c r="P400">
        <v>5.8</v>
      </c>
      <c r="Q400">
        <v>999.9</v>
      </c>
      <c r="R400">
        <v>34</v>
      </c>
      <c r="S400">
        <v>30.9</v>
      </c>
      <c r="T400" t="s">
        <v>23</v>
      </c>
      <c r="U400">
        <v>10.199999999999999</v>
      </c>
      <c r="V400">
        <v>101000</v>
      </c>
    </row>
    <row r="401" spans="1:22" x14ac:dyDescent="0.2">
      <c r="A401">
        <v>340090</v>
      </c>
      <c r="B401">
        <v>99999</v>
      </c>
      <c r="C401">
        <v>20130203</v>
      </c>
      <c r="D401">
        <v>32.9</v>
      </c>
      <c r="E401">
        <v>12</v>
      </c>
      <c r="F401">
        <v>32.200000000000003</v>
      </c>
      <c r="G401">
        <v>12</v>
      </c>
      <c r="H401">
        <v>1006.2</v>
      </c>
      <c r="I401">
        <v>8</v>
      </c>
      <c r="J401">
        <v>975.6</v>
      </c>
      <c r="K401">
        <v>8</v>
      </c>
      <c r="L401">
        <v>1.5</v>
      </c>
      <c r="M401">
        <v>12</v>
      </c>
      <c r="N401">
        <v>9.6</v>
      </c>
      <c r="O401">
        <v>12</v>
      </c>
      <c r="P401">
        <v>13.6</v>
      </c>
      <c r="Q401">
        <v>21.4</v>
      </c>
      <c r="R401">
        <v>34.700000000000003</v>
      </c>
      <c r="S401">
        <v>31.1</v>
      </c>
      <c r="T401" t="s">
        <v>129</v>
      </c>
      <c r="U401">
        <v>10.6</v>
      </c>
      <c r="V401">
        <v>111000</v>
      </c>
    </row>
    <row r="402" spans="1:22" x14ac:dyDescent="0.2">
      <c r="A402">
        <v>340090</v>
      </c>
      <c r="B402">
        <v>99999</v>
      </c>
      <c r="C402">
        <v>20130204</v>
      </c>
      <c r="D402">
        <v>32.5</v>
      </c>
      <c r="E402">
        <v>21</v>
      </c>
      <c r="F402">
        <v>29.8</v>
      </c>
      <c r="G402">
        <v>21</v>
      </c>
      <c r="H402">
        <v>1003.7</v>
      </c>
      <c r="I402">
        <v>6</v>
      </c>
      <c r="J402">
        <v>973.1</v>
      </c>
      <c r="K402">
        <v>6</v>
      </c>
      <c r="L402">
        <v>4.5</v>
      </c>
      <c r="M402">
        <v>21</v>
      </c>
      <c r="N402">
        <v>11.1</v>
      </c>
      <c r="O402">
        <v>21</v>
      </c>
      <c r="P402">
        <v>15.5</v>
      </c>
      <c r="Q402">
        <v>27.2</v>
      </c>
      <c r="R402" t="s">
        <v>230</v>
      </c>
      <c r="S402" t="s">
        <v>103</v>
      </c>
      <c r="T402" t="s">
        <v>35</v>
      </c>
      <c r="U402">
        <v>9.4</v>
      </c>
      <c r="V402">
        <v>111000</v>
      </c>
    </row>
    <row r="403" spans="1:22" x14ac:dyDescent="0.2">
      <c r="A403">
        <v>340090</v>
      </c>
      <c r="B403">
        <v>99999</v>
      </c>
      <c r="C403">
        <v>20130205</v>
      </c>
      <c r="D403">
        <v>29.5</v>
      </c>
      <c r="E403">
        <v>21</v>
      </c>
      <c r="F403">
        <v>25.2</v>
      </c>
      <c r="G403">
        <v>21</v>
      </c>
      <c r="H403">
        <v>1009.9</v>
      </c>
      <c r="I403">
        <v>7</v>
      </c>
      <c r="J403">
        <v>979</v>
      </c>
      <c r="K403">
        <v>7</v>
      </c>
      <c r="L403">
        <v>6</v>
      </c>
      <c r="M403">
        <v>21</v>
      </c>
      <c r="N403">
        <v>8.9</v>
      </c>
      <c r="O403">
        <v>21</v>
      </c>
      <c r="P403">
        <v>13.6</v>
      </c>
      <c r="Q403">
        <v>23.3</v>
      </c>
      <c r="R403" t="s">
        <v>99</v>
      </c>
      <c r="S403">
        <v>24.8</v>
      </c>
      <c r="T403" t="s">
        <v>58</v>
      </c>
      <c r="U403">
        <v>9.4</v>
      </c>
      <c r="V403">
        <v>1000</v>
      </c>
    </row>
    <row r="404" spans="1:22" x14ac:dyDescent="0.2">
      <c r="A404">
        <v>340090</v>
      </c>
      <c r="B404">
        <v>99999</v>
      </c>
      <c r="C404">
        <v>20130206</v>
      </c>
      <c r="D404">
        <v>31.7</v>
      </c>
      <c r="E404">
        <v>20</v>
      </c>
      <c r="F404">
        <v>27.4</v>
      </c>
      <c r="G404">
        <v>20</v>
      </c>
      <c r="H404">
        <v>1013.9</v>
      </c>
      <c r="I404">
        <v>8</v>
      </c>
      <c r="J404">
        <v>982.9</v>
      </c>
      <c r="K404">
        <v>8</v>
      </c>
      <c r="L404">
        <v>5.8</v>
      </c>
      <c r="M404">
        <v>20</v>
      </c>
      <c r="N404">
        <v>9.1</v>
      </c>
      <c r="O404">
        <v>20</v>
      </c>
      <c r="P404">
        <v>13.6</v>
      </c>
      <c r="Q404">
        <v>21.4</v>
      </c>
      <c r="R404" t="s">
        <v>42</v>
      </c>
      <c r="S404">
        <v>28.6</v>
      </c>
      <c r="T404" t="s">
        <v>23</v>
      </c>
      <c r="U404">
        <v>9.4</v>
      </c>
      <c r="V404">
        <v>1000</v>
      </c>
    </row>
    <row r="405" spans="1:22" x14ac:dyDescent="0.2">
      <c r="A405">
        <v>340090</v>
      </c>
      <c r="B405">
        <v>99999</v>
      </c>
      <c r="C405">
        <v>20130207</v>
      </c>
      <c r="D405">
        <v>30.4</v>
      </c>
      <c r="E405">
        <v>19</v>
      </c>
      <c r="F405">
        <v>29.1</v>
      </c>
      <c r="G405">
        <v>19</v>
      </c>
      <c r="H405">
        <v>1015.1</v>
      </c>
      <c r="I405">
        <v>8</v>
      </c>
      <c r="J405">
        <v>984.1</v>
      </c>
      <c r="K405">
        <v>8</v>
      </c>
      <c r="L405">
        <v>3.6</v>
      </c>
      <c r="M405">
        <v>19</v>
      </c>
      <c r="N405">
        <v>10.199999999999999</v>
      </c>
      <c r="O405">
        <v>19</v>
      </c>
      <c r="P405">
        <v>15.5</v>
      </c>
      <c r="Q405">
        <v>19.399999999999999</v>
      </c>
      <c r="R405" t="s">
        <v>99</v>
      </c>
      <c r="S405">
        <v>28.4</v>
      </c>
      <c r="T405" t="s">
        <v>23</v>
      </c>
      <c r="U405">
        <v>9.4</v>
      </c>
      <c r="V405">
        <v>110000</v>
      </c>
    </row>
    <row r="406" spans="1:22" x14ac:dyDescent="0.2">
      <c r="A406">
        <v>340090</v>
      </c>
      <c r="B406">
        <v>99999</v>
      </c>
      <c r="C406">
        <v>20130208</v>
      </c>
      <c r="D406">
        <v>33.200000000000003</v>
      </c>
      <c r="E406">
        <v>19</v>
      </c>
      <c r="F406">
        <v>31.2</v>
      </c>
      <c r="G406">
        <v>19</v>
      </c>
      <c r="H406">
        <v>1016.4</v>
      </c>
      <c r="I406">
        <v>7</v>
      </c>
      <c r="J406">
        <v>985.5</v>
      </c>
      <c r="K406">
        <v>7</v>
      </c>
      <c r="L406">
        <v>5.0999999999999996</v>
      </c>
      <c r="M406">
        <v>19</v>
      </c>
      <c r="N406">
        <v>11.9</v>
      </c>
      <c r="O406">
        <v>19</v>
      </c>
      <c r="P406">
        <v>17.5</v>
      </c>
      <c r="Q406">
        <v>27.2</v>
      </c>
      <c r="R406">
        <v>34.5</v>
      </c>
      <c r="S406">
        <v>30.6</v>
      </c>
      <c r="T406" t="s">
        <v>30</v>
      </c>
      <c r="U406">
        <v>9.1</v>
      </c>
      <c r="V406">
        <v>10000</v>
      </c>
    </row>
    <row r="407" spans="1:22" x14ac:dyDescent="0.2">
      <c r="A407">
        <v>340090</v>
      </c>
      <c r="B407">
        <v>99999</v>
      </c>
      <c r="C407">
        <v>20130209</v>
      </c>
      <c r="D407">
        <v>31.6</v>
      </c>
      <c r="E407">
        <v>9</v>
      </c>
      <c r="F407">
        <v>29.8</v>
      </c>
      <c r="G407">
        <v>9</v>
      </c>
      <c r="H407">
        <v>1017.2</v>
      </c>
      <c r="I407">
        <v>7</v>
      </c>
      <c r="J407">
        <v>986.2</v>
      </c>
      <c r="K407">
        <v>7</v>
      </c>
      <c r="L407">
        <v>3.4</v>
      </c>
      <c r="M407">
        <v>9</v>
      </c>
      <c r="N407">
        <v>8.6</v>
      </c>
      <c r="O407">
        <v>9</v>
      </c>
      <c r="P407">
        <v>13.6</v>
      </c>
      <c r="Q407">
        <v>23.3</v>
      </c>
      <c r="R407" t="s">
        <v>99</v>
      </c>
      <c r="S407">
        <v>30.6</v>
      </c>
      <c r="T407" t="s">
        <v>58</v>
      </c>
      <c r="U407">
        <v>9.1</v>
      </c>
      <c r="V407">
        <v>11000</v>
      </c>
    </row>
    <row r="408" spans="1:22" x14ac:dyDescent="0.2">
      <c r="A408">
        <v>340090</v>
      </c>
      <c r="B408">
        <v>99999</v>
      </c>
      <c r="C408">
        <v>20130210</v>
      </c>
      <c r="D408">
        <v>34.4</v>
      </c>
      <c r="E408">
        <v>11</v>
      </c>
      <c r="F408">
        <v>34.1</v>
      </c>
      <c r="G408">
        <v>11</v>
      </c>
      <c r="H408">
        <v>1019.1</v>
      </c>
      <c r="I408">
        <v>8</v>
      </c>
      <c r="J408">
        <v>988.2</v>
      </c>
      <c r="K408">
        <v>8</v>
      </c>
      <c r="L408">
        <v>0.5</v>
      </c>
      <c r="M408">
        <v>11</v>
      </c>
      <c r="N408">
        <v>5.7</v>
      </c>
      <c r="O408">
        <v>11</v>
      </c>
      <c r="P408">
        <v>7.8</v>
      </c>
      <c r="Q408">
        <v>999.9</v>
      </c>
      <c r="R408">
        <v>35.799999999999997</v>
      </c>
      <c r="S408">
        <v>31.5</v>
      </c>
      <c r="T408" t="s">
        <v>231</v>
      </c>
      <c r="U408">
        <v>9.1</v>
      </c>
      <c r="V408">
        <v>110000</v>
      </c>
    </row>
    <row r="409" spans="1:22" x14ac:dyDescent="0.2">
      <c r="A409">
        <v>340090</v>
      </c>
      <c r="B409">
        <v>99999</v>
      </c>
      <c r="C409">
        <v>20130211</v>
      </c>
      <c r="D409">
        <v>33.299999999999997</v>
      </c>
      <c r="E409">
        <v>18</v>
      </c>
      <c r="F409">
        <v>31.8</v>
      </c>
      <c r="G409">
        <v>18</v>
      </c>
      <c r="H409">
        <v>1020.7</v>
      </c>
      <c r="I409">
        <v>8</v>
      </c>
      <c r="J409">
        <v>989.7</v>
      </c>
      <c r="K409">
        <v>8</v>
      </c>
      <c r="L409">
        <v>4.4000000000000004</v>
      </c>
      <c r="M409">
        <v>18</v>
      </c>
      <c r="N409">
        <v>9.6</v>
      </c>
      <c r="O409">
        <v>18</v>
      </c>
      <c r="P409">
        <v>15.5</v>
      </c>
      <c r="Q409">
        <v>999.9</v>
      </c>
      <c r="R409" t="s">
        <v>89</v>
      </c>
      <c r="S409">
        <v>30.6</v>
      </c>
      <c r="T409" t="s">
        <v>55</v>
      </c>
      <c r="U409">
        <v>8.6999999999999993</v>
      </c>
      <c r="V409">
        <v>110000</v>
      </c>
    </row>
    <row r="410" spans="1:22" x14ac:dyDescent="0.2">
      <c r="A410">
        <v>340090</v>
      </c>
      <c r="B410">
        <v>99999</v>
      </c>
      <c r="C410">
        <v>20130212</v>
      </c>
      <c r="D410">
        <v>28.5</v>
      </c>
      <c r="E410">
        <v>20</v>
      </c>
      <c r="F410">
        <v>25</v>
      </c>
      <c r="G410">
        <v>20</v>
      </c>
      <c r="H410">
        <v>1022.7</v>
      </c>
      <c r="I410">
        <v>7</v>
      </c>
      <c r="J410">
        <v>991.2</v>
      </c>
      <c r="K410">
        <v>7</v>
      </c>
      <c r="L410">
        <v>4.2</v>
      </c>
      <c r="M410">
        <v>20</v>
      </c>
      <c r="N410">
        <v>5.4</v>
      </c>
      <c r="O410">
        <v>20</v>
      </c>
      <c r="P410">
        <v>13.6</v>
      </c>
      <c r="Q410">
        <v>999.9</v>
      </c>
      <c r="R410" t="s">
        <v>99</v>
      </c>
      <c r="S410" t="s">
        <v>232</v>
      </c>
      <c r="T410" t="s">
        <v>23</v>
      </c>
      <c r="U410">
        <v>8.3000000000000007</v>
      </c>
      <c r="V410">
        <v>1000</v>
      </c>
    </row>
    <row r="411" spans="1:22" x14ac:dyDescent="0.2">
      <c r="A411">
        <v>340090</v>
      </c>
      <c r="B411">
        <v>99999</v>
      </c>
      <c r="C411">
        <v>20130213</v>
      </c>
      <c r="D411">
        <v>26.3</v>
      </c>
      <c r="E411">
        <v>20</v>
      </c>
      <c r="F411">
        <v>21.5</v>
      </c>
      <c r="G411">
        <v>20</v>
      </c>
      <c r="H411">
        <v>1030.0999999999999</v>
      </c>
      <c r="I411">
        <v>8</v>
      </c>
      <c r="J411">
        <v>998.3</v>
      </c>
      <c r="K411">
        <v>8</v>
      </c>
      <c r="L411">
        <v>6.8</v>
      </c>
      <c r="M411">
        <v>20</v>
      </c>
      <c r="N411">
        <v>3.6</v>
      </c>
      <c r="O411">
        <v>20</v>
      </c>
      <c r="P411">
        <v>7.8</v>
      </c>
      <c r="Q411">
        <v>999.9</v>
      </c>
      <c r="R411" t="s">
        <v>83</v>
      </c>
      <c r="S411" t="s">
        <v>233</v>
      </c>
      <c r="T411" t="s">
        <v>23</v>
      </c>
      <c r="U411">
        <v>7.9</v>
      </c>
      <c r="V411">
        <v>0</v>
      </c>
    </row>
    <row r="412" spans="1:22" x14ac:dyDescent="0.2">
      <c r="A412">
        <v>340090</v>
      </c>
      <c r="B412">
        <v>99999</v>
      </c>
      <c r="C412">
        <v>20130214</v>
      </c>
      <c r="D412">
        <v>24.6</v>
      </c>
      <c r="E412">
        <v>20</v>
      </c>
      <c r="F412">
        <v>22</v>
      </c>
      <c r="G412">
        <v>20</v>
      </c>
      <c r="H412">
        <v>1029.7</v>
      </c>
      <c r="I412">
        <v>8</v>
      </c>
      <c r="J412">
        <v>997.8</v>
      </c>
      <c r="K412">
        <v>8</v>
      </c>
      <c r="L412">
        <v>4.0999999999999996</v>
      </c>
      <c r="M412">
        <v>20</v>
      </c>
      <c r="N412">
        <v>3.9</v>
      </c>
      <c r="O412">
        <v>20</v>
      </c>
      <c r="P412">
        <v>7.8</v>
      </c>
      <c r="Q412">
        <v>999.9</v>
      </c>
      <c r="R412" t="s">
        <v>91</v>
      </c>
      <c r="S412" t="s">
        <v>225</v>
      </c>
      <c r="T412" t="s">
        <v>23</v>
      </c>
      <c r="U412">
        <v>7.9</v>
      </c>
      <c r="V412">
        <v>101000</v>
      </c>
    </row>
    <row r="413" spans="1:22" x14ac:dyDescent="0.2">
      <c r="A413">
        <v>340090</v>
      </c>
      <c r="B413">
        <v>99999</v>
      </c>
      <c r="C413">
        <v>20130215</v>
      </c>
      <c r="D413">
        <v>24.5</v>
      </c>
      <c r="E413">
        <v>19</v>
      </c>
      <c r="F413">
        <v>21.5</v>
      </c>
      <c r="G413">
        <v>19</v>
      </c>
      <c r="H413">
        <v>1023.7</v>
      </c>
      <c r="I413">
        <v>8</v>
      </c>
      <c r="J413">
        <v>992</v>
      </c>
      <c r="K413">
        <v>8</v>
      </c>
      <c r="L413">
        <v>3</v>
      </c>
      <c r="M413">
        <v>19</v>
      </c>
      <c r="N413">
        <v>5.6</v>
      </c>
      <c r="O413">
        <v>19</v>
      </c>
      <c r="P413">
        <v>9.6999999999999993</v>
      </c>
      <c r="Q413">
        <v>999.9</v>
      </c>
      <c r="R413" t="s">
        <v>91</v>
      </c>
      <c r="S413">
        <v>21.4</v>
      </c>
      <c r="T413" t="s">
        <v>40</v>
      </c>
      <c r="U413">
        <v>7.9</v>
      </c>
      <c r="V413">
        <v>11000</v>
      </c>
    </row>
    <row r="414" spans="1:22" x14ac:dyDescent="0.2">
      <c r="A414">
        <v>340090</v>
      </c>
      <c r="B414">
        <v>99999</v>
      </c>
      <c r="C414">
        <v>20130216</v>
      </c>
      <c r="D414">
        <v>23.4</v>
      </c>
      <c r="E414">
        <v>8</v>
      </c>
      <c r="F414">
        <v>19.7</v>
      </c>
      <c r="G414">
        <v>8</v>
      </c>
      <c r="H414">
        <v>1020.9</v>
      </c>
      <c r="I414">
        <v>8</v>
      </c>
      <c r="J414">
        <v>989.2</v>
      </c>
      <c r="K414">
        <v>8</v>
      </c>
      <c r="L414">
        <v>4.7</v>
      </c>
      <c r="M414">
        <v>8</v>
      </c>
      <c r="N414">
        <v>4.0999999999999996</v>
      </c>
      <c r="O414">
        <v>8</v>
      </c>
      <c r="P414">
        <v>5.8</v>
      </c>
      <c r="Q414">
        <v>999.9</v>
      </c>
      <c r="R414" t="s">
        <v>77</v>
      </c>
      <c r="S414">
        <v>22.1</v>
      </c>
      <c r="T414" t="s">
        <v>23</v>
      </c>
      <c r="U414">
        <v>7.5</v>
      </c>
      <c r="V414">
        <v>0</v>
      </c>
    </row>
    <row r="415" spans="1:22" x14ac:dyDescent="0.2">
      <c r="A415">
        <v>340090</v>
      </c>
      <c r="B415">
        <v>99999</v>
      </c>
      <c r="C415">
        <v>20130217</v>
      </c>
      <c r="D415">
        <v>20.6</v>
      </c>
      <c r="E415">
        <v>11</v>
      </c>
      <c r="F415">
        <v>14.9</v>
      </c>
      <c r="G415">
        <v>11</v>
      </c>
      <c r="H415">
        <v>1020.1</v>
      </c>
      <c r="I415">
        <v>8</v>
      </c>
      <c r="J415">
        <v>988.3</v>
      </c>
      <c r="K415">
        <v>8</v>
      </c>
      <c r="L415">
        <v>6.2</v>
      </c>
      <c r="M415">
        <v>11</v>
      </c>
      <c r="N415">
        <v>5.7</v>
      </c>
      <c r="O415">
        <v>11</v>
      </c>
      <c r="P415">
        <v>9.6999999999999993</v>
      </c>
      <c r="Q415">
        <v>999.9</v>
      </c>
      <c r="R415">
        <v>21.4</v>
      </c>
      <c r="S415">
        <v>17.2</v>
      </c>
      <c r="T415" t="s">
        <v>23</v>
      </c>
      <c r="U415">
        <v>7.9</v>
      </c>
      <c r="V415">
        <v>1000</v>
      </c>
    </row>
    <row r="416" spans="1:22" x14ac:dyDescent="0.2">
      <c r="A416">
        <v>340090</v>
      </c>
      <c r="B416">
        <v>99999</v>
      </c>
      <c r="C416">
        <v>20130218</v>
      </c>
      <c r="D416">
        <v>18.600000000000001</v>
      </c>
      <c r="E416">
        <v>20</v>
      </c>
      <c r="F416">
        <v>11.5</v>
      </c>
      <c r="G416">
        <v>20</v>
      </c>
      <c r="H416">
        <v>1018.4</v>
      </c>
      <c r="I416">
        <v>8</v>
      </c>
      <c r="J416">
        <v>986.4</v>
      </c>
      <c r="K416">
        <v>8</v>
      </c>
      <c r="L416">
        <v>6.4</v>
      </c>
      <c r="M416">
        <v>20</v>
      </c>
      <c r="N416">
        <v>5.3</v>
      </c>
      <c r="O416">
        <v>20</v>
      </c>
      <c r="P416">
        <v>9.6999999999999993</v>
      </c>
      <c r="Q416">
        <v>999.9</v>
      </c>
      <c r="R416">
        <v>22.1</v>
      </c>
      <c r="S416" t="s">
        <v>234</v>
      </c>
      <c r="T416" t="s">
        <v>23</v>
      </c>
      <c r="U416">
        <v>7.9</v>
      </c>
      <c r="V416">
        <v>1000</v>
      </c>
    </row>
    <row r="417" spans="1:22" x14ac:dyDescent="0.2">
      <c r="A417">
        <v>340090</v>
      </c>
      <c r="B417">
        <v>99999</v>
      </c>
      <c r="C417">
        <v>20130219</v>
      </c>
      <c r="D417">
        <v>17.399999999999999</v>
      </c>
      <c r="E417">
        <v>19</v>
      </c>
      <c r="F417">
        <v>13.3</v>
      </c>
      <c r="G417">
        <v>19</v>
      </c>
      <c r="H417">
        <v>1017.8</v>
      </c>
      <c r="I417">
        <v>8</v>
      </c>
      <c r="J417">
        <v>985.9</v>
      </c>
      <c r="K417">
        <v>8</v>
      </c>
      <c r="L417">
        <v>5.5</v>
      </c>
      <c r="M417">
        <v>19</v>
      </c>
      <c r="N417">
        <v>2.8</v>
      </c>
      <c r="O417">
        <v>19</v>
      </c>
      <c r="P417">
        <v>7.8</v>
      </c>
      <c r="Q417">
        <v>999.9</v>
      </c>
      <c r="R417" t="s">
        <v>235</v>
      </c>
      <c r="S417" t="s">
        <v>236</v>
      </c>
      <c r="T417" t="s">
        <v>40</v>
      </c>
      <c r="U417">
        <v>7.9</v>
      </c>
      <c r="V417">
        <v>1000</v>
      </c>
    </row>
    <row r="418" spans="1:22" x14ac:dyDescent="0.2">
      <c r="A418">
        <v>340090</v>
      </c>
      <c r="B418">
        <v>99999</v>
      </c>
      <c r="C418">
        <v>20130220</v>
      </c>
      <c r="D418">
        <v>18.8</v>
      </c>
      <c r="E418">
        <v>19</v>
      </c>
      <c r="F418">
        <v>14.7</v>
      </c>
      <c r="G418">
        <v>19</v>
      </c>
      <c r="H418">
        <v>1021.5</v>
      </c>
      <c r="I418">
        <v>8</v>
      </c>
      <c r="J418">
        <v>989.5</v>
      </c>
      <c r="K418">
        <v>8</v>
      </c>
      <c r="L418">
        <v>4.3</v>
      </c>
      <c r="M418">
        <v>19</v>
      </c>
      <c r="N418">
        <v>1.8</v>
      </c>
      <c r="O418">
        <v>19</v>
      </c>
      <c r="P418">
        <v>5.8</v>
      </c>
      <c r="Q418">
        <v>999.9</v>
      </c>
      <c r="R418" t="s">
        <v>39</v>
      </c>
      <c r="S418" t="s">
        <v>236</v>
      </c>
      <c r="T418" t="s">
        <v>23</v>
      </c>
      <c r="U418">
        <v>8.6999999999999993</v>
      </c>
      <c r="V418">
        <v>1000</v>
      </c>
    </row>
    <row r="419" spans="1:22" x14ac:dyDescent="0.2">
      <c r="A419">
        <v>340090</v>
      </c>
      <c r="B419">
        <v>99999</v>
      </c>
      <c r="C419">
        <v>20130221</v>
      </c>
      <c r="D419">
        <v>25.8</v>
      </c>
      <c r="E419">
        <v>20</v>
      </c>
      <c r="F419">
        <v>22.6</v>
      </c>
      <c r="G419">
        <v>20</v>
      </c>
      <c r="H419">
        <v>1024.7</v>
      </c>
      <c r="I419">
        <v>8</v>
      </c>
      <c r="J419">
        <v>993.1</v>
      </c>
      <c r="K419">
        <v>8</v>
      </c>
      <c r="L419">
        <v>2.7</v>
      </c>
      <c r="M419">
        <v>20</v>
      </c>
      <c r="N419">
        <v>1.9</v>
      </c>
      <c r="O419">
        <v>20</v>
      </c>
      <c r="P419">
        <v>7.8</v>
      </c>
      <c r="Q419">
        <v>999.9</v>
      </c>
      <c r="R419" t="s">
        <v>99</v>
      </c>
      <c r="S419">
        <v>21.4</v>
      </c>
      <c r="T419" t="s">
        <v>40</v>
      </c>
      <c r="U419">
        <v>8.3000000000000007</v>
      </c>
      <c r="V419">
        <v>1000</v>
      </c>
    </row>
    <row r="420" spans="1:22" x14ac:dyDescent="0.2">
      <c r="A420">
        <v>340090</v>
      </c>
      <c r="B420">
        <v>99999</v>
      </c>
      <c r="C420">
        <v>20130222</v>
      </c>
      <c r="D420">
        <v>28.5</v>
      </c>
      <c r="E420">
        <v>20</v>
      </c>
      <c r="F420">
        <v>24.8</v>
      </c>
      <c r="G420">
        <v>20</v>
      </c>
      <c r="H420">
        <v>1026.7</v>
      </c>
      <c r="I420">
        <v>8</v>
      </c>
      <c r="J420">
        <v>995.1</v>
      </c>
      <c r="K420">
        <v>8</v>
      </c>
      <c r="L420">
        <v>4.2</v>
      </c>
      <c r="M420">
        <v>20</v>
      </c>
      <c r="N420">
        <v>0.9</v>
      </c>
      <c r="O420">
        <v>20</v>
      </c>
      <c r="P420">
        <v>3.9</v>
      </c>
      <c r="Q420">
        <v>999.9</v>
      </c>
      <c r="R420">
        <v>32.9</v>
      </c>
      <c r="S420">
        <v>24.3</v>
      </c>
      <c r="T420" t="s">
        <v>58</v>
      </c>
      <c r="U420">
        <v>8.6999999999999993</v>
      </c>
      <c r="V420">
        <v>1000</v>
      </c>
    </row>
    <row r="421" spans="1:22" x14ac:dyDescent="0.2">
      <c r="A421">
        <v>340090</v>
      </c>
      <c r="B421">
        <v>99999</v>
      </c>
      <c r="C421">
        <v>20130223</v>
      </c>
      <c r="D421">
        <v>23.1</v>
      </c>
      <c r="E421">
        <v>9</v>
      </c>
      <c r="F421">
        <v>17.2</v>
      </c>
      <c r="G421">
        <v>9</v>
      </c>
      <c r="H421">
        <v>1031.7</v>
      </c>
      <c r="I421">
        <v>8</v>
      </c>
      <c r="J421">
        <v>999.7</v>
      </c>
      <c r="K421">
        <v>8</v>
      </c>
      <c r="L421">
        <v>5</v>
      </c>
      <c r="M421">
        <v>9</v>
      </c>
      <c r="N421">
        <v>2.4</v>
      </c>
      <c r="O421">
        <v>9</v>
      </c>
      <c r="P421">
        <v>3.9</v>
      </c>
      <c r="Q421">
        <v>999.9</v>
      </c>
      <c r="R421">
        <v>30</v>
      </c>
      <c r="S421" t="s">
        <v>237</v>
      </c>
      <c r="T421" t="s">
        <v>23</v>
      </c>
      <c r="U421">
        <v>8.6999999999999993</v>
      </c>
      <c r="V421">
        <v>0</v>
      </c>
    </row>
    <row r="422" spans="1:22" x14ac:dyDescent="0.2">
      <c r="A422">
        <v>340090</v>
      </c>
      <c r="B422">
        <v>99999</v>
      </c>
      <c r="C422">
        <v>20130224</v>
      </c>
      <c r="D422">
        <v>19.7</v>
      </c>
      <c r="E422">
        <v>12</v>
      </c>
      <c r="F422">
        <v>10.3</v>
      </c>
      <c r="G422">
        <v>12</v>
      </c>
      <c r="H422">
        <v>1037.0999999999999</v>
      </c>
      <c r="I422">
        <v>8</v>
      </c>
      <c r="J422">
        <v>1004.6</v>
      </c>
      <c r="K422">
        <v>8</v>
      </c>
      <c r="L422">
        <v>6.2</v>
      </c>
      <c r="M422">
        <v>12</v>
      </c>
      <c r="N422">
        <v>2.4</v>
      </c>
      <c r="O422">
        <v>12</v>
      </c>
      <c r="P422">
        <v>5.8</v>
      </c>
      <c r="Q422">
        <v>999.9</v>
      </c>
      <c r="R422">
        <v>26.6</v>
      </c>
      <c r="S422">
        <v>10.4</v>
      </c>
      <c r="T422" t="s">
        <v>23</v>
      </c>
      <c r="U422">
        <v>8.6999999999999993</v>
      </c>
      <c r="V422">
        <v>0</v>
      </c>
    </row>
    <row r="423" spans="1:22" x14ac:dyDescent="0.2">
      <c r="A423">
        <v>340090</v>
      </c>
      <c r="B423">
        <v>99999</v>
      </c>
      <c r="C423">
        <v>20130225</v>
      </c>
      <c r="D423">
        <v>18.7</v>
      </c>
      <c r="E423">
        <v>20</v>
      </c>
      <c r="F423">
        <v>7.8</v>
      </c>
      <c r="G423">
        <v>20</v>
      </c>
      <c r="H423">
        <v>1040.0999999999999</v>
      </c>
      <c r="I423">
        <v>8</v>
      </c>
      <c r="J423">
        <v>1007.7</v>
      </c>
      <c r="K423">
        <v>8</v>
      </c>
      <c r="L423">
        <v>5.7</v>
      </c>
      <c r="M423">
        <v>20</v>
      </c>
      <c r="N423">
        <v>2.4</v>
      </c>
      <c r="O423">
        <v>20</v>
      </c>
      <c r="P423">
        <v>5.8</v>
      </c>
      <c r="Q423">
        <v>999.9</v>
      </c>
      <c r="R423">
        <v>31.3</v>
      </c>
      <c r="S423" t="s">
        <v>72</v>
      </c>
      <c r="T423" t="s">
        <v>23</v>
      </c>
      <c r="U423">
        <v>8.6999999999999993</v>
      </c>
      <c r="V423">
        <v>0</v>
      </c>
    </row>
    <row r="424" spans="1:22" x14ac:dyDescent="0.2">
      <c r="A424">
        <v>340090</v>
      </c>
      <c r="B424">
        <v>99999</v>
      </c>
      <c r="C424">
        <v>20130226</v>
      </c>
      <c r="D424">
        <v>20.399999999999999</v>
      </c>
      <c r="E424">
        <v>20</v>
      </c>
      <c r="F424">
        <v>8.8000000000000007</v>
      </c>
      <c r="G424">
        <v>19</v>
      </c>
      <c r="H424">
        <v>1035.9000000000001</v>
      </c>
      <c r="I424">
        <v>8</v>
      </c>
      <c r="J424">
        <v>1003.8</v>
      </c>
      <c r="K424">
        <v>8</v>
      </c>
      <c r="L424">
        <v>6.2</v>
      </c>
      <c r="M424">
        <v>20</v>
      </c>
      <c r="N424">
        <v>0.7</v>
      </c>
      <c r="O424">
        <v>20</v>
      </c>
      <c r="P424">
        <v>3.9</v>
      </c>
      <c r="Q424">
        <v>999.9</v>
      </c>
      <c r="R424">
        <v>33.1</v>
      </c>
      <c r="S424" t="s">
        <v>210</v>
      </c>
      <c r="T424" t="s">
        <v>23</v>
      </c>
      <c r="U424">
        <v>8.6999999999999993</v>
      </c>
      <c r="V424">
        <v>0</v>
      </c>
    </row>
    <row r="425" spans="1:22" x14ac:dyDescent="0.2">
      <c r="A425">
        <v>340090</v>
      </c>
      <c r="B425">
        <v>99999</v>
      </c>
      <c r="C425">
        <v>20130227</v>
      </c>
      <c r="D425">
        <v>27.5</v>
      </c>
      <c r="E425">
        <v>19</v>
      </c>
      <c r="F425">
        <v>17</v>
      </c>
      <c r="G425">
        <v>19</v>
      </c>
      <c r="H425">
        <v>1024</v>
      </c>
      <c r="I425">
        <v>8</v>
      </c>
      <c r="J425">
        <v>992.6</v>
      </c>
      <c r="K425">
        <v>8</v>
      </c>
      <c r="L425">
        <v>6.3</v>
      </c>
      <c r="M425">
        <v>19</v>
      </c>
      <c r="N425">
        <v>4.5</v>
      </c>
      <c r="O425">
        <v>19</v>
      </c>
      <c r="P425">
        <v>13.6</v>
      </c>
      <c r="Q425">
        <v>999.9</v>
      </c>
      <c r="R425">
        <v>36.5</v>
      </c>
      <c r="S425" t="s">
        <v>224</v>
      </c>
      <c r="T425" t="s">
        <v>23</v>
      </c>
      <c r="U425">
        <v>8.3000000000000007</v>
      </c>
      <c r="V425">
        <v>0</v>
      </c>
    </row>
    <row r="426" spans="1:22" x14ac:dyDescent="0.2">
      <c r="A426">
        <v>340090</v>
      </c>
      <c r="B426">
        <v>99999</v>
      </c>
      <c r="C426">
        <v>20130228</v>
      </c>
      <c r="D426">
        <v>33.4</v>
      </c>
      <c r="E426">
        <v>20</v>
      </c>
      <c r="F426">
        <v>26.7</v>
      </c>
      <c r="G426">
        <v>20</v>
      </c>
      <c r="H426">
        <v>1014.3</v>
      </c>
      <c r="I426">
        <v>8</v>
      </c>
      <c r="J426">
        <v>983.5</v>
      </c>
      <c r="K426">
        <v>8</v>
      </c>
      <c r="L426">
        <v>6.5</v>
      </c>
      <c r="M426">
        <v>20</v>
      </c>
      <c r="N426">
        <v>8</v>
      </c>
      <c r="O426">
        <v>20</v>
      </c>
      <c r="P426">
        <v>13.6</v>
      </c>
      <c r="Q426">
        <v>23.3</v>
      </c>
      <c r="R426">
        <v>37.799999999999997</v>
      </c>
      <c r="S426">
        <v>29.5</v>
      </c>
      <c r="T426" t="s">
        <v>23</v>
      </c>
      <c r="U426">
        <v>8.3000000000000007</v>
      </c>
      <c r="V426">
        <v>0</v>
      </c>
    </row>
    <row r="427" spans="1:22" x14ac:dyDescent="0.2">
      <c r="A427">
        <v>340090</v>
      </c>
      <c r="B427">
        <v>99999</v>
      </c>
      <c r="C427">
        <v>20130301</v>
      </c>
      <c r="D427">
        <v>31.7</v>
      </c>
      <c r="E427">
        <v>19</v>
      </c>
      <c r="F427">
        <v>27.9</v>
      </c>
      <c r="G427">
        <v>19</v>
      </c>
      <c r="H427">
        <v>1001.2</v>
      </c>
      <c r="I427">
        <v>7</v>
      </c>
      <c r="J427">
        <v>970.7</v>
      </c>
      <c r="K427">
        <v>7</v>
      </c>
      <c r="L427">
        <v>5.7</v>
      </c>
      <c r="M427">
        <v>19</v>
      </c>
      <c r="N427">
        <v>11.1</v>
      </c>
      <c r="O427">
        <v>19</v>
      </c>
      <c r="P427">
        <v>17.5</v>
      </c>
      <c r="Q427">
        <v>27.2</v>
      </c>
      <c r="R427" t="s">
        <v>36</v>
      </c>
      <c r="S427" t="s">
        <v>83</v>
      </c>
      <c r="T427" t="s">
        <v>78</v>
      </c>
      <c r="U427">
        <v>7.9</v>
      </c>
      <c r="V427">
        <v>1000</v>
      </c>
    </row>
    <row r="428" spans="1:22" x14ac:dyDescent="0.2">
      <c r="A428">
        <v>340090</v>
      </c>
      <c r="B428">
        <v>99999</v>
      </c>
      <c r="C428">
        <v>20130302</v>
      </c>
      <c r="D428">
        <v>31.1</v>
      </c>
      <c r="E428">
        <v>10</v>
      </c>
      <c r="F428">
        <v>24.2</v>
      </c>
      <c r="G428">
        <v>10</v>
      </c>
      <c r="H428">
        <v>1005.3</v>
      </c>
      <c r="I428">
        <v>8</v>
      </c>
      <c r="J428">
        <v>974.6</v>
      </c>
      <c r="K428">
        <v>8</v>
      </c>
      <c r="L428">
        <v>5.6</v>
      </c>
      <c r="M428">
        <v>10</v>
      </c>
      <c r="N428">
        <v>7.6</v>
      </c>
      <c r="O428">
        <v>10</v>
      </c>
      <c r="P428">
        <v>13.6</v>
      </c>
      <c r="Q428">
        <v>19.399999999999999</v>
      </c>
      <c r="R428">
        <v>34.200000000000003</v>
      </c>
      <c r="S428" t="s">
        <v>77</v>
      </c>
      <c r="T428" t="s">
        <v>23</v>
      </c>
      <c r="U428">
        <v>8.3000000000000007</v>
      </c>
      <c r="V428">
        <v>11000</v>
      </c>
    </row>
    <row r="429" spans="1:22" x14ac:dyDescent="0.2">
      <c r="A429">
        <v>340090</v>
      </c>
      <c r="B429">
        <v>99999</v>
      </c>
      <c r="C429">
        <v>20130303</v>
      </c>
      <c r="D429">
        <v>28.1</v>
      </c>
      <c r="E429">
        <v>12</v>
      </c>
      <c r="F429">
        <v>25.9</v>
      </c>
      <c r="G429">
        <v>12</v>
      </c>
      <c r="H429">
        <v>1004.7</v>
      </c>
      <c r="I429">
        <v>8</v>
      </c>
      <c r="J429">
        <v>973.7</v>
      </c>
      <c r="K429">
        <v>8</v>
      </c>
      <c r="L429">
        <v>2.4</v>
      </c>
      <c r="M429">
        <v>12</v>
      </c>
      <c r="N429">
        <v>8.1</v>
      </c>
      <c r="O429">
        <v>12</v>
      </c>
      <c r="P429">
        <v>13.6</v>
      </c>
      <c r="Q429">
        <v>21.4</v>
      </c>
      <c r="R429" t="s">
        <v>99</v>
      </c>
      <c r="S429">
        <v>19.899999999999999</v>
      </c>
      <c r="T429" t="s">
        <v>44</v>
      </c>
      <c r="U429">
        <v>8.3000000000000007</v>
      </c>
      <c r="V429">
        <v>1000</v>
      </c>
    </row>
    <row r="430" spans="1:22" x14ac:dyDescent="0.2">
      <c r="A430">
        <v>340090</v>
      </c>
      <c r="B430">
        <v>99999</v>
      </c>
      <c r="C430">
        <v>20130304</v>
      </c>
      <c r="D430">
        <v>26.4</v>
      </c>
      <c r="E430">
        <v>19</v>
      </c>
      <c r="F430">
        <v>22.8</v>
      </c>
      <c r="G430">
        <v>19</v>
      </c>
      <c r="H430">
        <v>1008.6</v>
      </c>
      <c r="I430">
        <v>6</v>
      </c>
      <c r="J430">
        <v>977.4</v>
      </c>
      <c r="K430">
        <v>6</v>
      </c>
      <c r="L430">
        <v>4.4000000000000004</v>
      </c>
      <c r="M430">
        <v>19</v>
      </c>
      <c r="N430">
        <v>9.5</v>
      </c>
      <c r="O430">
        <v>19</v>
      </c>
      <c r="P430">
        <v>13.6</v>
      </c>
      <c r="Q430">
        <v>21.4</v>
      </c>
      <c r="R430" t="s">
        <v>99</v>
      </c>
      <c r="S430" t="s">
        <v>201</v>
      </c>
      <c r="T430" t="s">
        <v>184</v>
      </c>
      <c r="U430">
        <v>11.4</v>
      </c>
      <c r="V430">
        <v>1000</v>
      </c>
    </row>
    <row r="431" spans="1:22" x14ac:dyDescent="0.2">
      <c r="A431">
        <v>340090</v>
      </c>
      <c r="B431">
        <v>99999</v>
      </c>
      <c r="C431">
        <v>20130305</v>
      </c>
      <c r="D431">
        <v>14.9</v>
      </c>
      <c r="E431">
        <v>21</v>
      </c>
      <c r="F431">
        <v>4.9000000000000004</v>
      </c>
      <c r="G431">
        <v>21</v>
      </c>
      <c r="H431">
        <v>1026.0999999999999</v>
      </c>
      <c r="I431">
        <v>8</v>
      </c>
      <c r="J431">
        <v>993.8</v>
      </c>
      <c r="K431">
        <v>8</v>
      </c>
      <c r="L431">
        <v>6.3</v>
      </c>
      <c r="M431">
        <v>21</v>
      </c>
      <c r="N431">
        <v>5.3</v>
      </c>
      <c r="O431">
        <v>21</v>
      </c>
      <c r="P431">
        <v>9.6999999999999993</v>
      </c>
      <c r="Q431">
        <v>999.9</v>
      </c>
      <c r="R431" t="s">
        <v>238</v>
      </c>
      <c r="S431" t="s">
        <v>208</v>
      </c>
      <c r="T431" t="s">
        <v>58</v>
      </c>
      <c r="U431">
        <v>11.4</v>
      </c>
      <c r="V431">
        <v>0</v>
      </c>
    </row>
    <row r="432" spans="1:22" x14ac:dyDescent="0.2">
      <c r="A432">
        <v>340090</v>
      </c>
      <c r="B432">
        <v>99999</v>
      </c>
      <c r="C432">
        <v>20130306</v>
      </c>
      <c r="D432">
        <v>28.3</v>
      </c>
      <c r="E432">
        <v>19</v>
      </c>
      <c r="F432">
        <v>16.5</v>
      </c>
      <c r="G432">
        <v>19</v>
      </c>
      <c r="H432">
        <v>1021.7</v>
      </c>
      <c r="I432">
        <v>8</v>
      </c>
      <c r="J432">
        <v>990.4</v>
      </c>
      <c r="K432">
        <v>8</v>
      </c>
      <c r="L432">
        <v>6.3</v>
      </c>
      <c r="M432">
        <v>19</v>
      </c>
      <c r="N432">
        <v>8.1999999999999993</v>
      </c>
      <c r="O432">
        <v>19</v>
      </c>
      <c r="P432">
        <v>13.6</v>
      </c>
      <c r="Q432">
        <v>23.3</v>
      </c>
      <c r="R432" t="s">
        <v>89</v>
      </c>
      <c r="S432" t="s">
        <v>201</v>
      </c>
      <c r="T432" t="s">
        <v>23</v>
      </c>
      <c r="U432">
        <v>11</v>
      </c>
      <c r="V432">
        <v>0</v>
      </c>
    </row>
    <row r="433" spans="1:22" x14ac:dyDescent="0.2">
      <c r="A433">
        <v>340090</v>
      </c>
      <c r="B433">
        <v>99999</v>
      </c>
      <c r="C433">
        <v>20130307</v>
      </c>
      <c r="D433">
        <v>34.4</v>
      </c>
      <c r="E433">
        <v>19</v>
      </c>
      <c r="F433">
        <v>29.4</v>
      </c>
      <c r="G433">
        <v>19</v>
      </c>
      <c r="H433">
        <v>1011.1</v>
      </c>
      <c r="I433">
        <v>8</v>
      </c>
      <c r="J433">
        <v>980.4</v>
      </c>
      <c r="K433">
        <v>8</v>
      </c>
      <c r="L433">
        <v>6.8</v>
      </c>
      <c r="M433">
        <v>19</v>
      </c>
      <c r="N433">
        <v>11.5</v>
      </c>
      <c r="O433">
        <v>19</v>
      </c>
      <c r="P433">
        <v>15.5</v>
      </c>
      <c r="Q433">
        <v>25.3</v>
      </c>
      <c r="R433" t="s">
        <v>48</v>
      </c>
      <c r="S433">
        <v>30.2</v>
      </c>
      <c r="T433" t="s">
        <v>23</v>
      </c>
      <c r="U433">
        <v>10.199999999999999</v>
      </c>
      <c r="V433">
        <v>0</v>
      </c>
    </row>
    <row r="434" spans="1:22" x14ac:dyDescent="0.2">
      <c r="A434">
        <v>340090</v>
      </c>
      <c r="B434">
        <v>99999</v>
      </c>
      <c r="C434">
        <v>20130308</v>
      </c>
      <c r="D434">
        <v>22.3</v>
      </c>
      <c r="E434">
        <v>19</v>
      </c>
      <c r="F434">
        <v>10</v>
      </c>
      <c r="G434">
        <v>19</v>
      </c>
      <c r="H434">
        <v>1017.6</v>
      </c>
      <c r="I434">
        <v>8</v>
      </c>
      <c r="J434">
        <v>986</v>
      </c>
      <c r="K434">
        <v>8</v>
      </c>
      <c r="L434">
        <v>6.2</v>
      </c>
      <c r="M434">
        <v>19</v>
      </c>
      <c r="N434">
        <v>7</v>
      </c>
      <c r="O434">
        <v>19</v>
      </c>
      <c r="P434">
        <v>11.7</v>
      </c>
      <c r="Q434">
        <v>999.9</v>
      </c>
      <c r="R434" t="s">
        <v>192</v>
      </c>
      <c r="S434" t="s">
        <v>239</v>
      </c>
      <c r="T434" t="s">
        <v>23</v>
      </c>
      <c r="U434">
        <v>8.6999999999999993</v>
      </c>
      <c r="V434">
        <v>0</v>
      </c>
    </row>
    <row r="435" spans="1:22" x14ac:dyDescent="0.2">
      <c r="A435">
        <v>340090</v>
      </c>
      <c r="B435">
        <v>99999</v>
      </c>
      <c r="C435">
        <v>20130309</v>
      </c>
      <c r="D435">
        <v>18.3</v>
      </c>
      <c r="E435">
        <v>10</v>
      </c>
      <c r="F435">
        <v>9.9</v>
      </c>
      <c r="G435">
        <v>10</v>
      </c>
      <c r="H435">
        <v>1016.9</v>
      </c>
      <c r="I435">
        <v>8</v>
      </c>
      <c r="J435">
        <v>985.1</v>
      </c>
      <c r="K435">
        <v>8</v>
      </c>
      <c r="L435">
        <v>6.2</v>
      </c>
      <c r="M435">
        <v>10</v>
      </c>
      <c r="N435">
        <v>7.4</v>
      </c>
      <c r="O435">
        <v>10</v>
      </c>
      <c r="P435">
        <v>13.6</v>
      </c>
      <c r="Q435">
        <v>999.9</v>
      </c>
      <c r="R435">
        <v>23.7</v>
      </c>
      <c r="S435">
        <v>12.7</v>
      </c>
      <c r="T435" t="s">
        <v>23</v>
      </c>
      <c r="U435">
        <v>8.6999999999999993</v>
      </c>
      <c r="V435">
        <v>0</v>
      </c>
    </row>
    <row r="436" spans="1:22" x14ac:dyDescent="0.2">
      <c r="A436">
        <v>340090</v>
      </c>
      <c r="B436">
        <v>99999</v>
      </c>
      <c r="C436">
        <v>20130310</v>
      </c>
      <c r="D436">
        <v>23.3</v>
      </c>
      <c r="E436">
        <v>11</v>
      </c>
      <c r="F436">
        <v>18.399999999999999</v>
      </c>
      <c r="G436">
        <v>11</v>
      </c>
      <c r="H436">
        <v>1009</v>
      </c>
      <c r="I436">
        <v>8</v>
      </c>
      <c r="J436">
        <v>977.7</v>
      </c>
      <c r="K436">
        <v>8</v>
      </c>
      <c r="L436">
        <v>4.8</v>
      </c>
      <c r="M436">
        <v>11</v>
      </c>
      <c r="N436">
        <v>3.9</v>
      </c>
      <c r="O436">
        <v>11</v>
      </c>
      <c r="P436">
        <v>5.8</v>
      </c>
      <c r="Q436">
        <v>999.9</v>
      </c>
      <c r="R436" t="s">
        <v>91</v>
      </c>
      <c r="S436" t="s">
        <v>240</v>
      </c>
      <c r="T436" t="s">
        <v>153</v>
      </c>
      <c r="U436">
        <v>9.1</v>
      </c>
      <c r="V436">
        <v>1000</v>
      </c>
    </row>
    <row r="437" spans="1:22" x14ac:dyDescent="0.2">
      <c r="A437">
        <v>340090</v>
      </c>
      <c r="B437">
        <v>99999</v>
      </c>
      <c r="C437">
        <v>20130311</v>
      </c>
      <c r="D437">
        <v>19.600000000000001</v>
      </c>
      <c r="E437">
        <v>19</v>
      </c>
      <c r="F437">
        <v>15.1</v>
      </c>
      <c r="G437">
        <v>19</v>
      </c>
      <c r="H437">
        <v>1007.6</v>
      </c>
      <c r="I437">
        <v>8</v>
      </c>
      <c r="J437">
        <v>976.1</v>
      </c>
      <c r="K437">
        <v>8</v>
      </c>
      <c r="L437">
        <v>4.5999999999999996</v>
      </c>
      <c r="M437">
        <v>19</v>
      </c>
      <c r="N437">
        <v>8.6</v>
      </c>
      <c r="O437">
        <v>19</v>
      </c>
      <c r="P437">
        <v>13.6</v>
      </c>
      <c r="Q437">
        <v>23.3</v>
      </c>
      <c r="R437" t="s">
        <v>235</v>
      </c>
      <c r="S437" t="s">
        <v>82</v>
      </c>
      <c r="T437" t="s">
        <v>217</v>
      </c>
      <c r="U437">
        <v>8.6999999999999993</v>
      </c>
      <c r="V437">
        <v>1000</v>
      </c>
    </row>
    <row r="438" spans="1:22" x14ac:dyDescent="0.2">
      <c r="A438">
        <v>340090</v>
      </c>
      <c r="B438">
        <v>99999</v>
      </c>
      <c r="C438">
        <v>20130312</v>
      </c>
      <c r="D438">
        <v>19.600000000000001</v>
      </c>
      <c r="E438">
        <v>20</v>
      </c>
      <c r="F438">
        <v>12.2</v>
      </c>
      <c r="G438">
        <v>20</v>
      </c>
      <c r="H438">
        <v>1007.3</v>
      </c>
      <c r="I438">
        <v>8</v>
      </c>
      <c r="J438">
        <v>975.8</v>
      </c>
      <c r="K438">
        <v>8</v>
      </c>
      <c r="L438">
        <v>6.3</v>
      </c>
      <c r="M438">
        <v>20</v>
      </c>
      <c r="N438">
        <v>4.9000000000000004</v>
      </c>
      <c r="O438">
        <v>20</v>
      </c>
      <c r="P438">
        <v>9.6999999999999993</v>
      </c>
      <c r="Q438">
        <v>999.9</v>
      </c>
      <c r="R438">
        <v>23.9</v>
      </c>
      <c r="S438">
        <v>14.5</v>
      </c>
      <c r="T438" t="s">
        <v>23</v>
      </c>
      <c r="U438">
        <v>9.4</v>
      </c>
      <c r="V438">
        <v>0</v>
      </c>
    </row>
    <row r="439" spans="1:22" x14ac:dyDescent="0.2">
      <c r="A439">
        <v>340090</v>
      </c>
      <c r="B439">
        <v>99999</v>
      </c>
      <c r="C439">
        <v>20130313</v>
      </c>
      <c r="D439">
        <v>24.8</v>
      </c>
      <c r="E439">
        <v>20</v>
      </c>
      <c r="F439">
        <v>16.5</v>
      </c>
      <c r="G439">
        <v>20</v>
      </c>
      <c r="H439">
        <v>1008.2</v>
      </c>
      <c r="I439">
        <v>8</v>
      </c>
      <c r="J439">
        <v>977.1</v>
      </c>
      <c r="K439">
        <v>8</v>
      </c>
      <c r="L439">
        <v>6.9</v>
      </c>
      <c r="M439">
        <v>20</v>
      </c>
      <c r="N439">
        <v>4.3</v>
      </c>
      <c r="O439">
        <v>20</v>
      </c>
      <c r="P439">
        <v>9.6999999999999993</v>
      </c>
      <c r="Q439">
        <v>999.9</v>
      </c>
      <c r="R439">
        <v>31.8</v>
      </c>
      <c r="S439">
        <v>19.2</v>
      </c>
      <c r="T439" t="s">
        <v>23</v>
      </c>
      <c r="U439">
        <v>9.4</v>
      </c>
      <c r="V439">
        <v>0</v>
      </c>
    </row>
    <row r="440" spans="1:22" x14ac:dyDescent="0.2">
      <c r="A440">
        <v>340090</v>
      </c>
      <c r="B440">
        <v>99999</v>
      </c>
      <c r="C440">
        <v>20130314</v>
      </c>
      <c r="D440">
        <v>29.1</v>
      </c>
      <c r="E440">
        <v>20</v>
      </c>
      <c r="F440">
        <v>25</v>
      </c>
      <c r="G440">
        <v>20</v>
      </c>
      <c r="H440">
        <v>1010</v>
      </c>
      <c r="I440">
        <v>8</v>
      </c>
      <c r="J440">
        <v>979.1</v>
      </c>
      <c r="K440">
        <v>8</v>
      </c>
      <c r="L440">
        <v>4.9000000000000004</v>
      </c>
      <c r="M440">
        <v>20</v>
      </c>
      <c r="N440">
        <v>8.8000000000000007</v>
      </c>
      <c r="O440">
        <v>20</v>
      </c>
      <c r="P440">
        <v>13.6</v>
      </c>
      <c r="Q440">
        <v>999.9</v>
      </c>
      <c r="R440" t="s">
        <v>36</v>
      </c>
      <c r="S440">
        <v>23.9</v>
      </c>
      <c r="T440" t="s">
        <v>23</v>
      </c>
      <c r="U440">
        <v>9.4</v>
      </c>
      <c r="V440">
        <v>10000</v>
      </c>
    </row>
    <row r="441" spans="1:22" x14ac:dyDescent="0.2">
      <c r="A441">
        <v>340090</v>
      </c>
      <c r="B441">
        <v>99999</v>
      </c>
      <c r="C441">
        <v>20130315</v>
      </c>
      <c r="D441">
        <v>40.799999999999997</v>
      </c>
      <c r="E441">
        <v>20</v>
      </c>
      <c r="F441">
        <v>38.4</v>
      </c>
      <c r="G441">
        <v>20</v>
      </c>
      <c r="H441">
        <v>997.7</v>
      </c>
      <c r="I441">
        <v>8</v>
      </c>
      <c r="J441">
        <v>967.9</v>
      </c>
      <c r="K441">
        <v>8</v>
      </c>
      <c r="L441">
        <v>4.3</v>
      </c>
      <c r="M441">
        <v>20</v>
      </c>
      <c r="N441">
        <v>11.6</v>
      </c>
      <c r="O441">
        <v>20</v>
      </c>
      <c r="P441">
        <v>17.5</v>
      </c>
      <c r="Q441">
        <v>27.2</v>
      </c>
      <c r="R441" t="s">
        <v>241</v>
      </c>
      <c r="S441">
        <v>32.9</v>
      </c>
      <c r="T441" t="s">
        <v>242</v>
      </c>
      <c r="U441">
        <v>7.5</v>
      </c>
      <c r="V441">
        <v>110000</v>
      </c>
    </row>
    <row r="442" spans="1:22" x14ac:dyDescent="0.2">
      <c r="A442">
        <v>340090</v>
      </c>
      <c r="B442">
        <v>99999</v>
      </c>
      <c r="C442">
        <v>20130316</v>
      </c>
      <c r="D442">
        <v>32</v>
      </c>
      <c r="E442">
        <v>11</v>
      </c>
      <c r="F442">
        <v>25</v>
      </c>
      <c r="G442">
        <v>11</v>
      </c>
      <c r="H442">
        <v>1001.6</v>
      </c>
      <c r="I442">
        <v>8</v>
      </c>
      <c r="J442">
        <v>970.9</v>
      </c>
      <c r="K442">
        <v>8</v>
      </c>
      <c r="L442">
        <v>6.2</v>
      </c>
      <c r="M442">
        <v>11</v>
      </c>
      <c r="N442">
        <v>8.8000000000000007</v>
      </c>
      <c r="O442">
        <v>11</v>
      </c>
      <c r="P442">
        <v>13.6</v>
      </c>
      <c r="Q442">
        <v>23.3</v>
      </c>
      <c r="R442" t="s">
        <v>186</v>
      </c>
      <c r="S442" t="s">
        <v>92</v>
      </c>
      <c r="T442" t="s">
        <v>23</v>
      </c>
      <c r="U442">
        <v>5.0999999999999996</v>
      </c>
      <c r="V442">
        <v>1000</v>
      </c>
    </row>
    <row r="443" spans="1:22" x14ac:dyDescent="0.2">
      <c r="A443">
        <v>340090</v>
      </c>
      <c r="B443">
        <v>99999</v>
      </c>
      <c r="C443">
        <v>20130317</v>
      </c>
      <c r="D443">
        <v>24.1</v>
      </c>
      <c r="E443">
        <v>12</v>
      </c>
      <c r="F443">
        <v>15.9</v>
      </c>
      <c r="G443">
        <v>12</v>
      </c>
      <c r="H443">
        <v>1015.1</v>
      </c>
      <c r="I443">
        <v>8</v>
      </c>
      <c r="J443">
        <v>983.6</v>
      </c>
      <c r="K443">
        <v>8</v>
      </c>
      <c r="L443">
        <v>6.6</v>
      </c>
      <c r="M443">
        <v>12</v>
      </c>
      <c r="N443">
        <v>5.5</v>
      </c>
      <c r="O443">
        <v>12</v>
      </c>
      <c r="P443">
        <v>11.7</v>
      </c>
      <c r="Q443">
        <v>999.9</v>
      </c>
      <c r="R443" t="s">
        <v>91</v>
      </c>
      <c r="S443">
        <v>21</v>
      </c>
      <c r="T443" t="s">
        <v>23</v>
      </c>
      <c r="U443">
        <v>5.0999999999999996</v>
      </c>
      <c r="V443">
        <v>1000</v>
      </c>
    </row>
    <row r="444" spans="1:22" x14ac:dyDescent="0.2">
      <c r="A444">
        <v>340090</v>
      </c>
      <c r="B444">
        <v>99999</v>
      </c>
      <c r="C444">
        <v>20130318</v>
      </c>
      <c r="D444">
        <v>23.4</v>
      </c>
      <c r="E444">
        <v>20</v>
      </c>
      <c r="F444">
        <v>16.899999999999999</v>
      </c>
      <c r="G444">
        <v>20</v>
      </c>
      <c r="H444">
        <v>1018.7</v>
      </c>
      <c r="I444">
        <v>8</v>
      </c>
      <c r="J444">
        <v>987</v>
      </c>
      <c r="K444">
        <v>8</v>
      </c>
      <c r="L444">
        <v>6.8</v>
      </c>
      <c r="M444">
        <v>20</v>
      </c>
      <c r="N444">
        <v>4.5999999999999996</v>
      </c>
      <c r="O444">
        <v>20</v>
      </c>
      <c r="P444">
        <v>11.7</v>
      </c>
      <c r="Q444">
        <v>999.9</v>
      </c>
      <c r="R444">
        <v>28.4</v>
      </c>
      <c r="S444" t="s">
        <v>206</v>
      </c>
      <c r="T444" t="s">
        <v>23</v>
      </c>
      <c r="U444">
        <v>5.0999999999999996</v>
      </c>
      <c r="V444">
        <v>1000</v>
      </c>
    </row>
    <row r="445" spans="1:22" x14ac:dyDescent="0.2">
      <c r="A445">
        <v>340090</v>
      </c>
      <c r="B445">
        <v>99999</v>
      </c>
      <c r="C445">
        <v>20130319</v>
      </c>
      <c r="D445">
        <v>24.4</v>
      </c>
      <c r="E445">
        <v>18</v>
      </c>
      <c r="F445">
        <v>14.8</v>
      </c>
      <c r="G445">
        <v>18</v>
      </c>
      <c r="H445">
        <v>1011.7</v>
      </c>
      <c r="I445">
        <v>8</v>
      </c>
      <c r="J445">
        <v>980.3</v>
      </c>
      <c r="K445">
        <v>8</v>
      </c>
      <c r="L445">
        <v>6.3</v>
      </c>
      <c r="M445">
        <v>18</v>
      </c>
      <c r="N445">
        <v>3.5</v>
      </c>
      <c r="O445">
        <v>18</v>
      </c>
      <c r="P445">
        <v>7.8</v>
      </c>
      <c r="Q445">
        <v>999.9</v>
      </c>
      <c r="R445">
        <v>32.5</v>
      </c>
      <c r="S445">
        <v>13.3</v>
      </c>
      <c r="T445" t="s">
        <v>23</v>
      </c>
      <c r="U445">
        <v>3.9</v>
      </c>
      <c r="V445">
        <v>0</v>
      </c>
    </row>
    <row r="446" spans="1:22" x14ac:dyDescent="0.2">
      <c r="A446">
        <v>340090</v>
      </c>
      <c r="B446">
        <v>99999</v>
      </c>
      <c r="C446">
        <v>20130320</v>
      </c>
      <c r="D446">
        <v>29.9</v>
      </c>
      <c r="E446">
        <v>20</v>
      </c>
      <c r="F446">
        <v>28.3</v>
      </c>
      <c r="G446">
        <v>20</v>
      </c>
      <c r="H446">
        <v>1001.3</v>
      </c>
      <c r="I446">
        <v>8</v>
      </c>
      <c r="J446">
        <v>970.6</v>
      </c>
      <c r="K446">
        <v>8</v>
      </c>
      <c r="L446">
        <v>2.2999999999999998</v>
      </c>
      <c r="M446">
        <v>20</v>
      </c>
      <c r="N446">
        <v>10.3</v>
      </c>
      <c r="O446">
        <v>20</v>
      </c>
      <c r="P446">
        <v>13.6</v>
      </c>
      <c r="Q446">
        <v>23.3</v>
      </c>
      <c r="R446" t="s">
        <v>42</v>
      </c>
      <c r="S446" t="s">
        <v>243</v>
      </c>
      <c r="T446" t="s">
        <v>107</v>
      </c>
      <c r="U446">
        <v>5.9</v>
      </c>
      <c r="V446">
        <v>11000</v>
      </c>
    </row>
    <row r="447" spans="1:22" x14ac:dyDescent="0.2">
      <c r="A447">
        <v>340090</v>
      </c>
      <c r="B447">
        <v>99999</v>
      </c>
      <c r="C447">
        <v>20130321</v>
      </c>
      <c r="D447">
        <v>24.7</v>
      </c>
      <c r="E447">
        <v>19</v>
      </c>
      <c r="F447">
        <v>17.7</v>
      </c>
      <c r="G447">
        <v>19</v>
      </c>
      <c r="H447">
        <v>1014.1</v>
      </c>
      <c r="I447">
        <v>8</v>
      </c>
      <c r="J447">
        <v>982.7</v>
      </c>
      <c r="K447">
        <v>8</v>
      </c>
      <c r="L447">
        <v>6.7</v>
      </c>
      <c r="M447">
        <v>19</v>
      </c>
      <c r="N447">
        <v>8.6</v>
      </c>
      <c r="O447">
        <v>19</v>
      </c>
      <c r="P447">
        <v>13.6</v>
      </c>
      <c r="Q447">
        <v>999.9</v>
      </c>
      <c r="R447" t="s">
        <v>99</v>
      </c>
      <c r="S447">
        <v>19.399999999999999</v>
      </c>
      <c r="T447" t="s">
        <v>23</v>
      </c>
      <c r="U447">
        <v>7.5</v>
      </c>
      <c r="V447">
        <v>0</v>
      </c>
    </row>
    <row r="448" spans="1:22" x14ac:dyDescent="0.2">
      <c r="A448">
        <v>340090</v>
      </c>
      <c r="B448">
        <v>99999</v>
      </c>
      <c r="C448">
        <v>20130322</v>
      </c>
      <c r="D448">
        <v>24.6</v>
      </c>
      <c r="E448">
        <v>19</v>
      </c>
      <c r="F448">
        <v>18.5</v>
      </c>
      <c r="G448">
        <v>19</v>
      </c>
      <c r="H448">
        <v>1013.8</v>
      </c>
      <c r="I448">
        <v>7</v>
      </c>
      <c r="J448">
        <v>982.4</v>
      </c>
      <c r="K448">
        <v>7</v>
      </c>
      <c r="L448">
        <v>4.5999999999999996</v>
      </c>
      <c r="M448">
        <v>19</v>
      </c>
      <c r="N448">
        <v>7.6</v>
      </c>
      <c r="O448">
        <v>19</v>
      </c>
      <c r="P448">
        <v>15.5</v>
      </c>
      <c r="Q448">
        <v>23.3</v>
      </c>
      <c r="R448">
        <v>30.7</v>
      </c>
      <c r="S448" t="s">
        <v>224</v>
      </c>
      <c r="T448" t="s">
        <v>50</v>
      </c>
      <c r="U448">
        <v>6.7</v>
      </c>
      <c r="V448">
        <v>1000</v>
      </c>
    </row>
    <row r="449" spans="1:22" x14ac:dyDescent="0.2">
      <c r="A449">
        <v>340090</v>
      </c>
      <c r="B449">
        <v>99999</v>
      </c>
      <c r="C449">
        <v>20130323</v>
      </c>
      <c r="D449">
        <v>21.1</v>
      </c>
      <c r="E449">
        <v>13</v>
      </c>
      <c r="F449">
        <v>19.3</v>
      </c>
      <c r="G449">
        <v>13</v>
      </c>
      <c r="H449">
        <v>1004.6</v>
      </c>
      <c r="I449">
        <v>8</v>
      </c>
      <c r="J449">
        <v>973.2</v>
      </c>
      <c r="K449">
        <v>8</v>
      </c>
      <c r="L449">
        <v>0.9</v>
      </c>
      <c r="M449">
        <v>13</v>
      </c>
      <c r="N449">
        <v>10.9</v>
      </c>
      <c r="O449">
        <v>13</v>
      </c>
      <c r="P449">
        <v>17.5</v>
      </c>
      <c r="Q449">
        <v>27.2</v>
      </c>
      <c r="R449" t="s">
        <v>235</v>
      </c>
      <c r="S449" t="s">
        <v>244</v>
      </c>
      <c r="T449" t="s">
        <v>245</v>
      </c>
      <c r="U449">
        <v>14.6</v>
      </c>
      <c r="V449">
        <v>1000</v>
      </c>
    </row>
    <row r="450" spans="1:22" x14ac:dyDescent="0.2">
      <c r="A450">
        <v>340090</v>
      </c>
      <c r="B450">
        <v>99999</v>
      </c>
      <c r="C450">
        <v>20130324</v>
      </c>
      <c r="D450">
        <v>18.100000000000001</v>
      </c>
      <c r="E450">
        <v>12</v>
      </c>
      <c r="F450">
        <v>15.3</v>
      </c>
      <c r="G450">
        <v>12</v>
      </c>
      <c r="H450">
        <v>1002</v>
      </c>
      <c r="I450">
        <v>8</v>
      </c>
      <c r="J450">
        <v>970.6</v>
      </c>
      <c r="K450">
        <v>8</v>
      </c>
      <c r="L450">
        <v>2.2999999999999998</v>
      </c>
      <c r="M450">
        <v>12</v>
      </c>
      <c r="N450">
        <v>7.6</v>
      </c>
      <c r="O450">
        <v>12</v>
      </c>
      <c r="P450">
        <v>13.6</v>
      </c>
      <c r="Q450">
        <v>19.399999999999999</v>
      </c>
      <c r="R450">
        <v>19.8</v>
      </c>
      <c r="S450" t="s">
        <v>246</v>
      </c>
      <c r="T450" t="s">
        <v>247</v>
      </c>
      <c r="U450">
        <v>20.100000000000001</v>
      </c>
      <c r="V450">
        <v>1000</v>
      </c>
    </row>
    <row r="451" spans="1:22" x14ac:dyDescent="0.2">
      <c r="A451">
        <v>340090</v>
      </c>
      <c r="B451">
        <v>99999</v>
      </c>
      <c r="C451">
        <v>20130325</v>
      </c>
      <c r="D451">
        <v>17.399999999999999</v>
      </c>
      <c r="E451">
        <v>17</v>
      </c>
      <c r="F451">
        <v>12.7</v>
      </c>
      <c r="G451">
        <v>17</v>
      </c>
      <c r="H451">
        <v>1010.6</v>
      </c>
      <c r="I451">
        <v>8</v>
      </c>
      <c r="J451">
        <v>978.8</v>
      </c>
      <c r="K451">
        <v>8</v>
      </c>
      <c r="L451">
        <v>4.3</v>
      </c>
      <c r="M451">
        <v>17</v>
      </c>
      <c r="N451">
        <v>8.9</v>
      </c>
      <c r="O451">
        <v>17</v>
      </c>
      <c r="P451">
        <v>15.5</v>
      </c>
      <c r="Q451">
        <v>25.3</v>
      </c>
      <c r="R451" t="s">
        <v>53</v>
      </c>
      <c r="S451">
        <v>14.2</v>
      </c>
      <c r="T451" t="s">
        <v>55</v>
      </c>
      <c r="U451">
        <v>22.4</v>
      </c>
      <c r="V451">
        <v>1000</v>
      </c>
    </row>
    <row r="452" spans="1:22" x14ac:dyDescent="0.2">
      <c r="A452">
        <v>340090</v>
      </c>
      <c r="B452">
        <v>99999</v>
      </c>
      <c r="C452">
        <v>20130326</v>
      </c>
      <c r="D452">
        <v>18</v>
      </c>
      <c r="E452">
        <v>20</v>
      </c>
      <c r="F452">
        <v>10</v>
      </c>
      <c r="G452">
        <v>20</v>
      </c>
      <c r="H452">
        <v>1014.1</v>
      </c>
      <c r="I452">
        <v>8</v>
      </c>
      <c r="J452">
        <v>982.3</v>
      </c>
      <c r="K452">
        <v>8</v>
      </c>
      <c r="L452">
        <v>6.3</v>
      </c>
      <c r="M452">
        <v>20</v>
      </c>
      <c r="N452">
        <v>4.8</v>
      </c>
      <c r="O452">
        <v>20</v>
      </c>
      <c r="P452">
        <v>11.7</v>
      </c>
      <c r="Q452">
        <v>999.9</v>
      </c>
      <c r="R452">
        <v>24.8</v>
      </c>
      <c r="S452" t="s">
        <v>63</v>
      </c>
      <c r="T452" t="s">
        <v>23</v>
      </c>
      <c r="U452">
        <v>22</v>
      </c>
      <c r="V452">
        <v>0</v>
      </c>
    </row>
    <row r="453" spans="1:22" x14ac:dyDescent="0.2">
      <c r="A453">
        <v>340090</v>
      </c>
      <c r="B453">
        <v>99999</v>
      </c>
      <c r="C453">
        <v>20130327</v>
      </c>
      <c r="D453">
        <v>19.899999999999999</v>
      </c>
      <c r="E453">
        <v>18</v>
      </c>
      <c r="F453">
        <v>5</v>
      </c>
      <c r="G453">
        <v>18</v>
      </c>
      <c r="H453">
        <v>1017.5</v>
      </c>
      <c r="I453">
        <v>8</v>
      </c>
      <c r="J453">
        <v>985.7</v>
      </c>
      <c r="K453">
        <v>8</v>
      </c>
      <c r="L453">
        <v>6.2</v>
      </c>
      <c r="M453">
        <v>18</v>
      </c>
      <c r="N453">
        <v>3.6</v>
      </c>
      <c r="O453">
        <v>18</v>
      </c>
      <c r="P453">
        <v>9.6999999999999993</v>
      </c>
      <c r="Q453">
        <v>999.9</v>
      </c>
      <c r="R453">
        <v>28.4</v>
      </c>
      <c r="S453" t="s">
        <v>208</v>
      </c>
      <c r="T453" t="s">
        <v>23</v>
      </c>
      <c r="U453">
        <v>20.9</v>
      </c>
      <c r="V453">
        <v>0</v>
      </c>
    </row>
    <row r="454" spans="1:22" x14ac:dyDescent="0.2">
      <c r="A454">
        <v>340090</v>
      </c>
      <c r="B454">
        <v>99999</v>
      </c>
      <c r="C454">
        <v>20130328</v>
      </c>
      <c r="D454">
        <v>18.3</v>
      </c>
      <c r="E454">
        <v>20</v>
      </c>
      <c r="F454">
        <v>3.2</v>
      </c>
      <c r="G454">
        <v>20</v>
      </c>
      <c r="H454">
        <v>1024.8</v>
      </c>
      <c r="I454">
        <v>8</v>
      </c>
      <c r="J454">
        <v>993</v>
      </c>
      <c r="K454">
        <v>8</v>
      </c>
      <c r="L454">
        <v>6.2</v>
      </c>
      <c r="M454">
        <v>20</v>
      </c>
      <c r="N454">
        <v>3.4</v>
      </c>
      <c r="O454">
        <v>20</v>
      </c>
      <c r="P454">
        <v>9.6999999999999993</v>
      </c>
      <c r="Q454">
        <v>999.9</v>
      </c>
      <c r="R454">
        <v>28.6</v>
      </c>
      <c r="S454" t="s">
        <v>229</v>
      </c>
      <c r="T454" t="s">
        <v>23</v>
      </c>
      <c r="U454">
        <v>20.100000000000001</v>
      </c>
      <c r="V454">
        <v>0</v>
      </c>
    </row>
    <row r="455" spans="1:22" x14ac:dyDescent="0.2">
      <c r="A455">
        <v>340090</v>
      </c>
      <c r="B455">
        <v>99999</v>
      </c>
      <c r="C455">
        <v>20130329</v>
      </c>
      <c r="D455">
        <v>24.7</v>
      </c>
      <c r="E455">
        <v>20</v>
      </c>
      <c r="F455">
        <v>9.1999999999999993</v>
      </c>
      <c r="G455">
        <v>20</v>
      </c>
      <c r="H455">
        <v>1029.5999999999999</v>
      </c>
      <c r="I455">
        <v>8</v>
      </c>
      <c r="J455">
        <v>997.9</v>
      </c>
      <c r="K455">
        <v>8</v>
      </c>
      <c r="L455">
        <v>6.2</v>
      </c>
      <c r="M455">
        <v>20</v>
      </c>
      <c r="N455">
        <v>1.9</v>
      </c>
      <c r="O455">
        <v>20</v>
      </c>
      <c r="P455">
        <v>3.9</v>
      </c>
      <c r="Q455">
        <v>999.9</v>
      </c>
      <c r="R455" t="s">
        <v>48</v>
      </c>
      <c r="S455" t="s">
        <v>72</v>
      </c>
      <c r="T455" t="s">
        <v>23</v>
      </c>
      <c r="U455">
        <v>19.7</v>
      </c>
      <c r="V455">
        <v>0</v>
      </c>
    </row>
    <row r="456" spans="1:22" x14ac:dyDescent="0.2">
      <c r="A456">
        <v>340090</v>
      </c>
      <c r="B456">
        <v>99999</v>
      </c>
      <c r="C456">
        <v>20130330</v>
      </c>
      <c r="D456">
        <v>26.1</v>
      </c>
      <c r="E456">
        <v>11</v>
      </c>
      <c r="F456">
        <v>17.3</v>
      </c>
      <c r="G456">
        <v>11</v>
      </c>
      <c r="H456">
        <v>1022.1</v>
      </c>
      <c r="I456">
        <v>8</v>
      </c>
      <c r="J456">
        <v>990.7</v>
      </c>
      <c r="K456">
        <v>8</v>
      </c>
      <c r="L456">
        <v>5.2</v>
      </c>
      <c r="M456">
        <v>11</v>
      </c>
      <c r="N456">
        <v>8.6999999999999993</v>
      </c>
      <c r="O456">
        <v>11</v>
      </c>
      <c r="P456">
        <v>11.7</v>
      </c>
      <c r="Q456">
        <v>23.3</v>
      </c>
      <c r="R456">
        <v>33.299999999999997</v>
      </c>
      <c r="S456" t="s">
        <v>204</v>
      </c>
      <c r="T456" t="s">
        <v>78</v>
      </c>
      <c r="U456">
        <v>18.899999999999999</v>
      </c>
      <c r="V456">
        <v>1000</v>
      </c>
    </row>
    <row r="457" spans="1:22" x14ac:dyDescent="0.2">
      <c r="A457">
        <v>340090</v>
      </c>
      <c r="B457">
        <v>99999</v>
      </c>
      <c r="C457">
        <v>20130331</v>
      </c>
      <c r="D457">
        <v>37.299999999999997</v>
      </c>
      <c r="E457">
        <v>13</v>
      </c>
      <c r="F457">
        <v>36.299999999999997</v>
      </c>
      <c r="G457">
        <v>13</v>
      </c>
      <c r="H457">
        <v>1014.5</v>
      </c>
      <c r="I457">
        <v>8</v>
      </c>
      <c r="J457">
        <v>983.8</v>
      </c>
      <c r="K457">
        <v>8</v>
      </c>
      <c r="L457">
        <v>1.2</v>
      </c>
      <c r="M457">
        <v>13</v>
      </c>
      <c r="N457">
        <v>4.5</v>
      </c>
      <c r="O457">
        <v>13</v>
      </c>
      <c r="P457">
        <v>9.6999999999999993</v>
      </c>
      <c r="Q457">
        <v>999.9</v>
      </c>
      <c r="R457" t="s">
        <v>108</v>
      </c>
      <c r="S457">
        <v>31.5</v>
      </c>
      <c r="T457" t="s">
        <v>248</v>
      </c>
      <c r="U457">
        <v>18.899999999999999</v>
      </c>
      <c r="V457">
        <v>111000</v>
      </c>
    </row>
    <row r="458" spans="1:22" x14ac:dyDescent="0.2">
      <c r="A458">
        <v>340090</v>
      </c>
      <c r="B458">
        <v>99999</v>
      </c>
      <c r="C458">
        <v>20130401</v>
      </c>
      <c r="D458">
        <v>45.6</v>
      </c>
      <c r="E458">
        <v>21</v>
      </c>
      <c r="F458">
        <v>37.6</v>
      </c>
      <c r="G458">
        <v>21</v>
      </c>
      <c r="H458">
        <v>1008.2</v>
      </c>
      <c r="I458">
        <v>8</v>
      </c>
      <c r="J458">
        <v>978.4</v>
      </c>
      <c r="K458">
        <v>8</v>
      </c>
      <c r="L458">
        <v>5.6</v>
      </c>
      <c r="M458">
        <v>21</v>
      </c>
      <c r="N458">
        <v>8.3000000000000007</v>
      </c>
      <c r="O458">
        <v>21</v>
      </c>
      <c r="P458">
        <v>13.6</v>
      </c>
      <c r="Q458">
        <v>19.399999999999999</v>
      </c>
      <c r="R458">
        <v>55.4</v>
      </c>
      <c r="S458" t="s">
        <v>39</v>
      </c>
      <c r="T458" t="s">
        <v>86</v>
      </c>
      <c r="U458">
        <v>17.7</v>
      </c>
      <c r="V458">
        <v>110000</v>
      </c>
    </row>
    <row r="459" spans="1:22" x14ac:dyDescent="0.2">
      <c r="A459">
        <v>340090</v>
      </c>
      <c r="B459">
        <v>99999</v>
      </c>
      <c r="C459">
        <v>20130402</v>
      </c>
      <c r="D459">
        <v>38.200000000000003</v>
      </c>
      <c r="E459">
        <v>21</v>
      </c>
      <c r="F459">
        <v>36.5</v>
      </c>
      <c r="G459">
        <v>21</v>
      </c>
      <c r="H459">
        <v>1013.1</v>
      </c>
      <c r="I459">
        <v>8</v>
      </c>
      <c r="J459">
        <v>982.8</v>
      </c>
      <c r="K459">
        <v>8</v>
      </c>
      <c r="L459">
        <v>2.4</v>
      </c>
      <c r="M459">
        <v>21</v>
      </c>
      <c r="N459">
        <v>2</v>
      </c>
      <c r="O459">
        <v>21</v>
      </c>
      <c r="P459">
        <v>5.8</v>
      </c>
      <c r="Q459">
        <v>999.9</v>
      </c>
      <c r="R459" t="s">
        <v>197</v>
      </c>
      <c r="S459" t="s">
        <v>249</v>
      </c>
      <c r="T459" t="s">
        <v>23</v>
      </c>
      <c r="U459">
        <v>10.6</v>
      </c>
      <c r="V459">
        <v>110000</v>
      </c>
    </row>
    <row r="460" spans="1:22" x14ac:dyDescent="0.2">
      <c r="A460">
        <v>340090</v>
      </c>
      <c r="B460">
        <v>99999</v>
      </c>
      <c r="C460">
        <v>20130403</v>
      </c>
      <c r="D460">
        <v>34.4</v>
      </c>
      <c r="E460">
        <v>21</v>
      </c>
      <c r="F460">
        <v>24.5</v>
      </c>
      <c r="G460">
        <v>21</v>
      </c>
      <c r="H460">
        <v>1019.2</v>
      </c>
      <c r="I460">
        <v>8</v>
      </c>
      <c r="J460">
        <v>988.3</v>
      </c>
      <c r="K460">
        <v>8</v>
      </c>
      <c r="L460">
        <v>5.8</v>
      </c>
      <c r="M460">
        <v>21</v>
      </c>
      <c r="N460">
        <v>7.1</v>
      </c>
      <c r="O460">
        <v>21</v>
      </c>
      <c r="P460">
        <v>13.6</v>
      </c>
      <c r="Q460">
        <v>999.9</v>
      </c>
      <c r="R460" t="s">
        <v>100</v>
      </c>
      <c r="S460" t="s">
        <v>83</v>
      </c>
      <c r="T460" t="s">
        <v>23</v>
      </c>
      <c r="U460">
        <v>8.6999999999999993</v>
      </c>
      <c r="V460">
        <v>0</v>
      </c>
    </row>
    <row r="461" spans="1:22" x14ac:dyDescent="0.2">
      <c r="A461">
        <v>340090</v>
      </c>
      <c r="B461">
        <v>99999</v>
      </c>
      <c r="C461">
        <v>20130404</v>
      </c>
      <c r="D461">
        <v>37.4</v>
      </c>
      <c r="E461">
        <v>20</v>
      </c>
      <c r="F461">
        <v>30.4</v>
      </c>
      <c r="G461">
        <v>20</v>
      </c>
      <c r="H461">
        <v>1017.9</v>
      </c>
      <c r="I461">
        <v>8</v>
      </c>
      <c r="J461">
        <v>987.1</v>
      </c>
      <c r="K461">
        <v>8</v>
      </c>
      <c r="L461">
        <v>6.2</v>
      </c>
      <c r="M461">
        <v>20</v>
      </c>
      <c r="N461">
        <v>8.5</v>
      </c>
      <c r="O461">
        <v>20</v>
      </c>
      <c r="P461">
        <v>13.6</v>
      </c>
      <c r="Q461">
        <v>999.9</v>
      </c>
      <c r="R461" t="s">
        <v>108</v>
      </c>
      <c r="S461">
        <v>30.4</v>
      </c>
      <c r="T461" t="s">
        <v>23</v>
      </c>
      <c r="U461">
        <v>7.5</v>
      </c>
      <c r="V461">
        <v>0</v>
      </c>
    </row>
    <row r="462" spans="1:22" x14ac:dyDescent="0.2">
      <c r="A462">
        <v>340090</v>
      </c>
      <c r="B462">
        <v>99999</v>
      </c>
      <c r="C462">
        <v>20130405</v>
      </c>
      <c r="D462">
        <v>43.4</v>
      </c>
      <c r="E462">
        <v>19</v>
      </c>
      <c r="F462">
        <v>40.5</v>
      </c>
      <c r="G462">
        <v>19</v>
      </c>
      <c r="H462">
        <v>1010.7</v>
      </c>
      <c r="I462">
        <v>8</v>
      </c>
      <c r="J462">
        <v>980.7</v>
      </c>
      <c r="K462">
        <v>8</v>
      </c>
      <c r="L462">
        <v>3.1</v>
      </c>
      <c r="M462">
        <v>19</v>
      </c>
      <c r="N462">
        <v>7.3</v>
      </c>
      <c r="O462">
        <v>19</v>
      </c>
      <c r="P462">
        <v>11.7</v>
      </c>
      <c r="Q462">
        <v>999.9</v>
      </c>
      <c r="R462">
        <v>53.8</v>
      </c>
      <c r="S462">
        <v>35.6</v>
      </c>
      <c r="T462" t="s">
        <v>55</v>
      </c>
      <c r="U462">
        <v>5.5</v>
      </c>
      <c r="V462">
        <v>110000</v>
      </c>
    </row>
    <row r="463" spans="1:22" x14ac:dyDescent="0.2">
      <c r="A463">
        <v>340090</v>
      </c>
      <c r="B463">
        <v>99999</v>
      </c>
      <c r="C463">
        <v>20130406</v>
      </c>
      <c r="D463">
        <v>38.799999999999997</v>
      </c>
      <c r="E463">
        <v>17</v>
      </c>
      <c r="F463">
        <v>38.6</v>
      </c>
      <c r="G463">
        <v>17</v>
      </c>
      <c r="H463">
        <v>1006.2</v>
      </c>
      <c r="I463">
        <v>8</v>
      </c>
      <c r="J463">
        <v>976</v>
      </c>
      <c r="K463">
        <v>8</v>
      </c>
      <c r="L463">
        <v>0.8</v>
      </c>
      <c r="M463">
        <v>17</v>
      </c>
      <c r="N463">
        <v>3</v>
      </c>
      <c r="O463">
        <v>17</v>
      </c>
      <c r="P463">
        <v>7.8</v>
      </c>
      <c r="Q463">
        <v>999.9</v>
      </c>
      <c r="R463">
        <v>45.3</v>
      </c>
      <c r="S463" t="s">
        <v>102</v>
      </c>
      <c r="T463" t="s">
        <v>34</v>
      </c>
      <c r="U463">
        <v>3.1</v>
      </c>
      <c r="V463">
        <v>110000</v>
      </c>
    </row>
    <row r="464" spans="1:22" x14ac:dyDescent="0.2">
      <c r="A464">
        <v>340090</v>
      </c>
      <c r="B464">
        <v>99999</v>
      </c>
      <c r="C464">
        <v>20130407</v>
      </c>
      <c r="D464">
        <v>33.4</v>
      </c>
      <c r="E464">
        <v>12</v>
      </c>
      <c r="F464">
        <v>30.1</v>
      </c>
      <c r="G464">
        <v>12</v>
      </c>
      <c r="H464">
        <v>1011.3</v>
      </c>
      <c r="I464">
        <v>8</v>
      </c>
      <c r="J464">
        <v>980.5</v>
      </c>
      <c r="K464">
        <v>8</v>
      </c>
      <c r="L464">
        <v>4.5999999999999996</v>
      </c>
      <c r="M464">
        <v>12</v>
      </c>
      <c r="N464">
        <v>4</v>
      </c>
      <c r="O464">
        <v>12</v>
      </c>
      <c r="P464">
        <v>5.8</v>
      </c>
      <c r="Q464">
        <v>999.9</v>
      </c>
      <c r="R464" t="s">
        <v>42</v>
      </c>
      <c r="S464" t="s">
        <v>180</v>
      </c>
      <c r="T464" t="s">
        <v>23</v>
      </c>
      <c r="U464">
        <v>2</v>
      </c>
      <c r="V464">
        <v>110000</v>
      </c>
    </row>
    <row r="465" spans="1:22" x14ac:dyDescent="0.2">
      <c r="A465">
        <v>340090</v>
      </c>
      <c r="B465">
        <v>99999</v>
      </c>
      <c r="C465">
        <v>20130408</v>
      </c>
      <c r="D465">
        <v>33.799999999999997</v>
      </c>
      <c r="E465">
        <v>19</v>
      </c>
      <c r="F465">
        <v>23.9</v>
      </c>
      <c r="G465">
        <v>19</v>
      </c>
      <c r="H465">
        <v>1012.9</v>
      </c>
      <c r="I465">
        <v>8</v>
      </c>
      <c r="J465">
        <v>982.1</v>
      </c>
      <c r="K465">
        <v>8</v>
      </c>
      <c r="L465">
        <v>6.8</v>
      </c>
      <c r="M465">
        <v>19</v>
      </c>
      <c r="N465">
        <v>4.4000000000000004</v>
      </c>
      <c r="O465">
        <v>19</v>
      </c>
      <c r="P465">
        <v>7.8</v>
      </c>
      <c r="Q465">
        <v>999.9</v>
      </c>
      <c r="R465" t="s">
        <v>48</v>
      </c>
      <c r="S465" t="s">
        <v>87</v>
      </c>
      <c r="T465" t="s">
        <v>23</v>
      </c>
      <c r="U465">
        <v>1.2</v>
      </c>
      <c r="V465">
        <v>0</v>
      </c>
    </row>
    <row r="466" spans="1:22" x14ac:dyDescent="0.2">
      <c r="A466">
        <v>340090</v>
      </c>
      <c r="B466">
        <v>99999</v>
      </c>
      <c r="C466">
        <v>20130409</v>
      </c>
      <c r="D466">
        <v>36.4</v>
      </c>
      <c r="E466">
        <v>19</v>
      </c>
      <c r="F466">
        <v>21.1</v>
      </c>
      <c r="G466">
        <v>19</v>
      </c>
      <c r="H466">
        <v>1016.2</v>
      </c>
      <c r="I466">
        <v>8</v>
      </c>
      <c r="J466">
        <v>985.5</v>
      </c>
      <c r="K466">
        <v>8</v>
      </c>
      <c r="L466">
        <v>5.9</v>
      </c>
      <c r="M466">
        <v>19</v>
      </c>
      <c r="N466">
        <v>3.4</v>
      </c>
      <c r="O466">
        <v>19</v>
      </c>
      <c r="P466">
        <v>9.6999999999999993</v>
      </c>
      <c r="Q466">
        <v>999.9</v>
      </c>
      <c r="R466">
        <v>43.2</v>
      </c>
      <c r="S466" t="s">
        <v>39</v>
      </c>
      <c r="T466" t="s">
        <v>23</v>
      </c>
      <c r="U466">
        <v>0.4</v>
      </c>
      <c r="V466">
        <v>0</v>
      </c>
    </row>
    <row r="467" spans="1:22" x14ac:dyDescent="0.2">
      <c r="A467">
        <v>340090</v>
      </c>
      <c r="B467">
        <v>99999</v>
      </c>
      <c r="C467">
        <v>20130410</v>
      </c>
      <c r="D467">
        <v>40.200000000000003</v>
      </c>
      <c r="E467">
        <v>19</v>
      </c>
      <c r="F467">
        <v>22.9</v>
      </c>
      <c r="G467">
        <v>19</v>
      </c>
      <c r="H467">
        <v>1020</v>
      </c>
      <c r="I467">
        <v>8</v>
      </c>
      <c r="J467">
        <v>989.4</v>
      </c>
      <c r="K467">
        <v>8</v>
      </c>
      <c r="L467">
        <v>6.2</v>
      </c>
      <c r="M467">
        <v>19</v>
      </c>
      <c r="N467">
        <v>7</v>
      </c>
      <c r="O467">
        <v>19</v>
      </c>
      <c r="P467">
        <v>13.6</v>
      </c>
      <c r="Q467">
        <v>23.3</v>
      </c>
      <c r="R467" t="s">
        <v>101</v>
      </c>
      <c r="S467" t="s">
        <v>87</v>
      </c>
      <c r="T467" t="s">
        <v>23</v>
      </c>
      <c r="U467">
        <v>999.9</v>
      </c>
      <c r="V467">
        <v>0</v>
      </c>
    </row>
    <row r="468" spans="1:22" x14ac:dyDescent="0.2">
      <c r="A468">
        <v>340090</v>
      </c>
      <c r="B468">
        <v>99999</v>
      </c>
      <c r="C468">
        <v>20130411</v>
      </c>
      <c r="D468">
        <v>41.3</v>
      </c>
      <c r="E468">
        <v>21</v>
      </c>
      <c r="F468">
        <v>24.2</v>
      </c>
      <c r="G468">
        <v>21</v>
      </c>
      <c r="H468">
        <v>1019.4</v>
      </c>
      <c r="I468">
        <v>8</v>
      </c>
      <c r="J468">
        <v>988.9</v>
      </c>
      <c r="K468">
        <v>8</v>
      </c>
      <c r="L468">
        <v>6.3</v>
      </c>
      <c r="M468">
        <v>21</v>
      </c>
      <c r="N468">
        <v>6.9</v>
      </c>
      <c r="O468">
        <v>21</v>
      </c>
      <c r="P468">
        <v>13.6</v>
      </c>
      <c r="Q468">
        <v>999.9</v>
      </c>
      <c r="R468" t="s">
        <v>101</v>
      </c>
      <c r="S468">
        <v>33.299999999999997</v>
      </c>
      <c r="T468" t="s">
        <v>23</v>
      </c>
      <c r="U468">
        <v>999.9</v>
      </c>
      <c r="V468">
        <v>0</v>
      </c>
    </row>
    <row r="469" spans="1:22" x14ac:dyDescent="0.2">
      <c r="A469">
        <v>340090</v>
      </c>
      <c r="B469">
        <v>99999</v>
      </c>
      <c r="C469">
        <v>20130412</v>
      </c>
      <c r="D469">
        <v>44.5</v>
      </c>
      <c r="E469">
        <v>19</v>
      </c>
      <c r="F469">
        <v>27.1</v>
      </c>
      <c r="G469">
        <v>19</v>
      </c>
      <c r="H469">
        <v>1020.1</v>
      </c>
      <c r="I469">
        <v>8</v>
      </c>
      <c r="J469">
        <v>989.7</v>
      </c>
      <c r="K469">
        <v>8</v>
      </c>
      <c r="L469">
        <v>6.6</v>
      </c>
      <c r="M469">
        <v>19</v>
      </c>
      <c r="N469">
        <v>2.9</v>
      </c>
      <c r="O469">
        <v>19</v>
      </c>
      <c r="P469">
        <v>7.8</v>
      </c>
      <c r="Q469">
        <v>999.9</v>
      </c>
      <c r="R469">
        <v>52.9</v>
      </c>
      <c r="S469" t="s">
        <v>83</v>
      </c>
      <c r="T469" t="s">
        <v>23</v>
      </c>
      <c r="U469">
        <v>999.9</v>
      </c>
      <c r="V469">
        <v>0</v>
      </c>
    </row>
    <row r="470" spans="1:22" x14ac:dyDescent="0.2">
      <c r="A470">
        <v>340090</v>
      </c>
      <c r="B470">
        <v>99999</v>
      </c>
      <c r="C470">
        <v>20130413</v>
      </c>
      <c r="D470">
        <v>47.1</v>
      </c>
      <c r="E470">
        <v>11</v>
      </c>
      <c r="F470">
        <v>30.1</v>
      </c>
      <c r="G470">
        <v>11</v>
      </c>
      <c r="H470">
        <v>1021</v>
      </c>
      <c r="I470">
        <v>8</v>
      </c>
      <c r="J470">
        <v>991</v>
      </c>
      <c r="K470">
        <v>8</v>
      </c>
      <c r="L470">
        <v>6.2</v>
      </c>
      <c r="M470">
        <v>11</v>
      </c>
      <c r="N470">
        <v>4.8</v>
      </c>
      <c r="O470">
        <v>11</v>
      </c>
      <c r="P470">
        <v>9.6999999999999993</v>
      </c>
      <c r="Q470">
        <v>999.9</v>
      </c>
      <c r="R470">
        <v>56.5</v>
      </c>
      <c r="S470" t="s">
        <v>48</v>
      </c>
      <c r="T470" t="s">
        <v>23</v>
      </c>
      <c r="U470">
        <v>999.9</v>
      </c>
      <c r="V470">
        <v>0</v>
      </c>
    </row>
    <row r="471" spans="1:22" x14ac:dyDescent="0.2">
      <c r="A471">
        <v>340090</v>
      </c>
      <c r="B471">
        <v>99999</v>
      </c>
      <c r="C471">
        <v>20130414</v>
      </c>
      <c r="D471">
        <v>48.5</v>
      </c>
      <c r="E471">
        <v>11</v>
      </c>
      <c r="F471">
        <v>39.5</v>
      </c>
      <c r="G471">
        <v>11</v>
      </c>
      <c r="H471">
        <v>1022.4</v>
      </c>
      <c r="I471">
        <v>8</v>
      </c>
      <c r="J471">
        <v>992.3</v>
      </c>
      <c r="K471">
        <v>8</v>
      </c>
      <c r="L471">
        <v>4.5999999999999996</v>
      </c>
      <c r="M471">
        <v>11</v>
      </c>
      <c r="N471">
        <v>4.9000000000000004</v>
      </c>
      <c r="O471">
        <v>11</v>
      </c>
      <c r="P471">
        <v>9.6999999999999993</v>
      </c>
      <c r="Q471">
        <v>999.9</v>
      </c>
      <c r="R471">
        <v>54.5</v>
      </c>
      <c r="S471">
        <v>42.8</v>
      </c>
      <c r="T471" t="s">
        <v>58</v>
      </c>
      <c r="U471">
        <v>999.9</v>
      </c>
      <c r="V471">
        <v>10000</v>
      </c>
    </row>
    <row r="472" spans="1:22" x14ac:dyDescent="0.2">
      <c r="A472">
        <v>340090</v>
      </c>
      <c r="B472">
        <v>99999</v>
      </c>
      <c r="C472">
        <v>20130415</v>
      </c>
      <c r="D472">
        <v>53.8</v>
      </c>
      <c r="E472">
        <v>21</v>
      </c>
      <c r="F472">
        <v>29.1</v>
      </c>
      <c r="G472">
        <v>21</v>
      </c>
      <c r="H472">
        <v>1029.7</v>
      </c>
      <c r="I472">
        <v>8</v>
      </c>
      <c r="J472">
        <v>999.6</v>
      </c>
      <c r="K472">
        <v>8</v>
      </c>
      <c r="L472">
        <v>6.2</v>
      </c>
      <c r="M472">
        <v>21</v>
      </c>
      <c r="N472">
        <v>7.9</v>
      </c>
      <c r="O472">
        <v>21</v>
      </c>
      <c r="P472">
        <v>13.6</v>
      </c>
      <c r="Q472">
        <v>999.9</v>
      </c>
      <c r="R472" t="s">
        <v>109</v>
      </c>
      <c r="S472">
        <v>45</v>
      </c>
      <c r="T472" t="s">
        <v>23</v>
      </c>
      <c r="U472">
        <v>999.9</v>
      </c>
      <c r="V472">
        <v>0</v>
      </c>
    </row>
    <row r="473" spans="1:22" x14ac:dyDescent="0.2">
      <c r="A473">
        <v>340090</v>
      </c>
      <c r="B473">
        <v>99999</v>
      </c>
      <c r="C473">
        <v>20130416</v>
      </c>
      <c r="D473">
        <v>52.1</v>
      </c>
      <c r="E473">
        <v>20</v>
      </c>
      <c r="F473">
        <v>24.7</v>
      </c>
      <c r="G473">
        <v>20</v>
      </c>
      <c r="H473">
        <v>1031.5</v>
      </c>
      <c r="I473">
        <v>8</v>
      </c>
      <c r="J473">
        <v>1001.2</v>
      </c>
      <c r="K473">
        <v>8</v>
      </c>
      <c r="L473">
        <v>6.2</v>
      </c>
      <c r="M473">
        <v>20</v>
      </c>
      <c r="N473">
        <v>4.3</v>
      </c>
      <c r="O473">
        <v>20</v>
      </c>
      <c r="P473">
        <v>13.6</v>
      </c>
      <c r="Q473">
        <v>999.9</v>
      </c>
      <c r="R473">
        <v>60.8</v>
      </c>
      <c r="S473" t="s">
        <v>99</v>
      </c>
      <c r="T473" t="s">
        <v>23</v>
      </c>
      <c r="U473">
        <v>999.9</v>
      </c>
      <c r="V473">
        <v>0</v>
      </c>
    </row>
    <row r="474" spans="1:22" x14ac:dyDescent="0.2">
      <c r="A474">
        <v>340090</v>
      </c>
      <c r="B474">
        <v>99999</v>
      </c>
      <c r="C474">
        <v>20130417</v>
      </c>
      <c r="D474">
        <v>54.5</v>
      </c>
      <c r="E474">
        <v>20</v>
      </c>
      <c r="F474">
        <v>28.2</v>
      </c>
      <c r="G474">
        <v>20</v>
      </c>
      <c r="H474">
        <v>1027.2</v>
      </c>
      <c r="I474">
        <v>8</v>
      </c>
      <c r="J474">
        <v>997.3</v>
      </c>
      <c r="K474">
        <v>8</v>
      </c>
      <c r="L474">
        <v>5.6</v>
      </c>
      <c r="M474">
        <v>17</v>
      </c>
      <c r="N474">
        <v>2.7</v>
      </c>
      <c r="O474">
        <v>20</v>
      </c>
      <c r="P474">
        <v>7.8</v>
      </c>
      <c r="Q474">
        <v>999.9</v>
      </c>
      <c r="R474" t="s">
        <v>132</v>
      </c>
      <c r="S474" t="s">
        <v>99</v>
      </c>
      <c r="T474" t="s">
        <v>23</v>
      </c>
      <c r="U474">
        <v>999.9</v>
      </c>
      <c r="V474">
        <v>0</v>
      </c>
    </row>
    <row r="475" spans="1:22" x14ac:dyDescent="0.2">
      <c r="A475">
        <v>340090</v>
      </c>
      <c r="B475">
        <v>99999</v>
      </c>
      <c r="C475">
        <v>20130418</v>
      </c>
      <c r="D475">
        <v>58</v>
      </c>
      <c r="E475">
        <v>21</v>
      </c>
      <c r="F475">
        <v>32.1</v>
      </c>
      <c r="G475">
        <v>20</v>
      </c>
      <c r="H475">
        <v>1023.8</v>
      </c>
      <c r="I475">
        <v>8</v>
      </c>
      <c r="J475">
        <v>994.2</v>
      </c>
      <c r="K475">
        <v>8</v>
      </c>
      <c r="L475">
        <v>5.9</v>
      </c>
      <c r="M475">
        <v>18</v>
      </c>
      <c r="N475">
        <v>3.1</v>
      </c>
      <c r="O475">
        <v>21</v>
      </c>
      <c r="P475">
        <v>9.6999999999999993</v>
      </c>
      <c r="Q475">
        <v>999.9</v>
      </c>
      <c r="R475">
        <v>68.7</v>
      </c>
      <c r="S475" t="s">
        <v>89</v>
      </c>
      <c r="T475" t="s">
        <v>23</v>
      </c>
      <c r="U475">
        <v>999.9</v>
      </c>
      <c r="V475">
        <v>0</v>
      </c>
    </row>
    <row r="476" spans="1:22" x14ac:dyDescent="0.2">
      <c r="A476">
        <v>340090</v>
      </c>
      <c r="B476">
        <v>99999</v>
      </c>
      <c r="C476">
        <v>20130419</v>
      </c>
      <c r="D476">
        <v>61.6</v>
      </c>
      <c r="E476">
        <v>20</v>
      </c>
      <c r="F476">
        <v>33.6</v>
      </c>
      <c r="G476">
        <v>20</v>
      </c>
      <c r="H476">
        <v>1020.6</v>
      </c>
      <c r="I476">
        <v>8</v>
      </c>
      <c r="J476">
        <v>991.2</v>
      </c>
      <c r="K476">
        <v>8</v>
      </c>
      <c r="L476">
        <v>5.7</v>
      </c>
      <c r="M476">
        <v>20</v>
      </c>
      <c r="N476">
        <v>4.3</v>
      </c>
      <c r="O476">
        <v>20</v>
      </c>
      <c r="P476">
        <v>13.6</v>
      </c>
      <c r="Q476">
        <v>999.9</v>
      </c>
      <c r="R476" t="s">
        <v>134</v>
      </c>
      <c r="S476" t="s">
        <v>108</v>
      </c>
      <c r="T476" t="s">
        <v>23</v>
      </c>
      <c r="U476">
        <v>999.9</v>
      </c>
      <c r="V476">
        <v>0</v>
      </c>
    </row>
    <row r="477" spans="1:22" x14ac:dyDescent="0.2">
      <c r="A477">
        <v>340090</v>
      </c>
      <c r="B477">
        <v>99999</v>
      </c>
      <c r="C477">
        <v>20130420</v>
      </c>
      <c r="D477">
        <v>57.7</v>
      </c>
      <c r="E477">
        <v>11</v>
      </c>
      <c r="F477">
        <v>35.6</v>
      </c>
      <c r="G477">
        <v>11</v>
      </c>
      <c r="H477">
        <v>1016.7</v>
      </c>
      <c r="I477">
        <v>8</v>
      </c>
      <c r="J477">
        <v>987.6</v>
      </c>
      <c r="K477">
        <v>8</v>
      </c>
      <c r="L477">
        <v>5.5</v>
      </c>
      <c r="M477">
        <v>11</v>
      </c>
      <c r="N477">
        <v>2.1</v>
      </c>
      <c r="O477">
        <v>11</v>
      </c>
      <c r="P477">
        <v>5.8</v>
      </c>
      <c r="Q477">
        <v>999.9</v>
      </c>
      <c r="R477">
        <v>73</v>
      </c>
      <c r="S477" t="s">
        <v>108</v>
      </c>
      <c r="T477" t="s">
        <v>23</v>
      </c>
      <c r="U477">
        <v>999.9</v>
      </c>
      <c r="V477">
        <v>0</v>
      </c>
    </row>
    <row r="478" spans="1:22" x14ac:dyDescent="0.2">
      <c r="A478">
        <v>340090</v>
      </c>
      <c r="B478">
        <v>99999</v>
      </c>
      <c r="C478">
        <v>20130421</v>
      </c>
      <c r="D478">
        <v>48.1</v>
      </c>
      <c r="E478">
        <v>12</v>
      </c>
      <c r="F478">
        <v>33.4</v>
      </c>
      <c r="G478">
        <v>12</v>
      </c>
      <c r="H478">
        <v>1016.9</v>
      </c>
      <c r="I478">
        <v>7</v>
      </c>
      <c r="J478">
        <v>986.9</v>
      </c>
      <c r="K478">
        <v>7</v>
      </c>
      <c r="L478">
        <v>6.5</v>
      </c>
      <c r="M478">
        <v>12</v>
      </c>
      <c r="N478">
        <v>6.6</v>
      </c>
      <c r="O478">
        <v>12</v>
      </c>
      <c r="P478">
        <v>11.7</v>
      </c>
      <c r="Q478">
        <v>21.4</v>
      </c>
      <c r="R478" t="s">
        <v>98</v>
      </c>
      <c r="S478" t="s">
        <v>250</v>
      </c>
      <c r="T478" t="s">
        <v>217</v>
      </c>
      <c r="U478">
        <v>999.9</v>
      </c>
      <c r="V478">
        <v>10000</v>
      </c>
    </row>
    <row r="479" spans="1:22" x14ac:dyDescent="0.2">
      <c r="A479">
        <v>340090</v>
      </c>
      <c r="B479">
        <v>99999</v>
      </c>
      <c r="C479">
        <v>20130422</v>
      </c>
      <c r="D479">
        <v>42.7</v>
      </c>
      <c r="E479">
        <v>21</v>
      </c>
      <c r="F479">
        <v>24.5</v>
      </c>
      <c r="G479">
        <v>21</v>
      </c>
      <c r="H479">
        <v>1019.5</v>
      </c>
      <c r="I479">
        <v>8</v>
      </c>
      <c r="J479">
        <v>989</v>
      </c>
      <c r="K479">
        <v>8</v>
      </c>
      <c r="L479">
        <v>6.7</v>
      </c>
      <c r="M479">
        <v>21</v>
      </c>
      <c r="N479">
        <v>8</v>
      </c>
      <c r="O479">
        <v>21</v>
      </c>
      <c r="P479">
        <v>15.5</v>
      </c>
      <c r="Q479">
        <v>25.3</v>
      </c>
      <c r="R479">
        <v>48.6</v>
      </c>
      <c r="S479">
        <v>35.1</v>
      </c>
      <c r="T479" t="s">
        <v>23</v>
      </c>
      <c r="U479">
        <v>999.9</v>
      </c>
      <c r="V479">
        <v>0</v>
      </c>
    </row>
    <row r="480" spans="1:22" x14ac:dyDescent="0.2">
      <c r="A480">
        <v>340090</v>
      </c>
      <c r="B480">
        <v>99999</v>
      </c>
      <c r="C480">
        <v>20130423</v>
      </c>
      <c r="D480">
        <v>44.8</v>
      </c>
      <c r="E480">
        <v>21</v>
      </c>
      <c r="F480">
        <v>24.4</v>
      </c>
      <c r="G480">
        <v>21</v>
      </c>
      <c r="H480">
        <v>1020.4</v>
      </c>
      <c r="I480">
        <v>8</v>
      </c>
      <c r="J480">
        <v>990.1</v>
      </c>
      <c r="K480">
        <v>8</v>
      </c>
      <c r="L480">
        <v>6.4</v>
      </c>
      <c r="M480">
        <v>21</v>
      </c>
      <c r="N480">
        <v>5.5</v>
      </c>
      <c r="O480">
        <v>21</v>
      </c>
      <c r="P480">
        <v>13.6</v>
      </c>
      <c r="Q480">
        <v>999.9</v>
      </c>
      <c r="R480" t="s">
        <v>176</v>
      </c>
      <c r="S480" t="s">
        <v>99</v>
      </c>
      <c r="T480" t="s">
        <v>23</v>
      </c>
      <c r="U480">
        <v>999.9</v>
      </c>
      <c r="V480">
        <v>0</v>
      </c>
    </row>
    <row r="481" spans="1:22" x14ac:dyDescent="0.2">
      <c r="A481">
        <v>340090</v>
      </c>
      <c r="B481">
        <v>99999</v>
      </c>
      <c r="C481">
        <v>20130424</v>
      </c>
      <c r="D481">
        <v>52.2</v>
      </c>
      <c r="E481">
        <v>19</v>
      </c>
      <c r="F481">
        <v>27.8</v>
      </c>
      <c r="G481">
        <v>19</v>
      </c>
      <c r="H481">
        <v>1014.8</v>
      </c>
      <c r="I481">
        <v>8</v>
      </c>
      <c r="J481">
        <v>985</v>
      </c>
      <c r="K481">
        <v>8</v>
      </c>
      <c r="L481">
        <v>6.6</v>
      </c>
      <c r="M481">
        <v>19</v>
      </c>
      <c r="N481">
        <v>9.9</v>
      </c>
      <c r="O481">
        <v>19</v>
      </c>
      <c r="P481">
        <v>19.399999999999999</v>
      </c>
      <c r="Q481">
        <v>31.1</v>
      </c>
      <c r="R481" t="s">
        <v>116</v>
      </c>
      <c r="S481" t="s">
        <v>36</v>
      </c>
      <c r="T481" t="s">
        <v>23</v>
      </c>
      <c r="U481">
        <v>999.9</v>
      </c>
      <c r="V481">
        <v>0</v>
      </c>
    </row>
    <row r="482" spans="1:22" x14ac:dyDescent="0.2">
      <c r="A482">
        <v>340090</v>
      </c>
      <c r="B482">
        <v>99999</v>
      </c>
      <c r="C482">
        <v>20130425</v>
      </c>
      <c r="D482">
        <v>52.7</v>
      </c>
      <c r="E482">
        <v>20</v>
      </c>
      <c r="F482">
        <v>29.1</v>
      </c>
      <c r="G482">
        <v>20</v>
      </c>
      <c r="H482">
        <v>1013.5</v>
      </c>
      <c r="I482">
        <v>8</v>
      </c>
      <c r="J482">
        <v>983.8</v>
      </c>
      <c r="K482">
        <v>8</v>
      </c>
      <c r="L482">
        <v>6.3</v>
      </c>
      <c r="M482">
        <v>20</v>
      </c>
      <c r="N482">
        <v>11</v>
      </c>
      <c r="O482">
        <v>20</v>
      </c>
      <c r="P482">
        <v>23.3</v>
      </c>
      <c r="Q482">
        <v>33</v>
      </c>
      <c r="R482" t="s">
        <v>158</v>
      </c>
      <c r="S482" t="s">
        <v>48</v>
      </c>
      <c r="T482" t="s">
        <v>23</v>
      </c>
      <c r="U482">
        <v>999.9</v>
      </c>
      <c r="V482">
        <v>0</v>
      </c>
    </row>
    <row r="483" spans="1:22" x14ac:dyDescent="0.2">
      <c r="A483">
        <v>340090</v>
      </c>
      <c r="B483">
        <v>99999</v>
      </c>
      <c r="C483">
        <v>20130426</v>
      </c>
      <c r="D483">
        <v>51.8</v>
      </c>
      <c r="E483">
        <v>19</v>
      </c>
      <c r="F483">
        <v>24.9</v>
      </c>
      <c r="G483">
        <v>19</v>
      </c>
      <c r="H483">
        <v>1015.9</v>
      </c>
      <c r="I483">
        <v>8</v>
      </c>
      <c r="J483">
        <v>986</v>
      </c>
      <c r="K483">
        <v>8</v>
      </c>
      <c r="L483">
        <v>6.4</v>
      </c>
      <c r="M483">
        <v>19</v>
      </c>
      <c r="N483">
        <v>9.5</v>
      </c>
      <c r="O483">
        <v>19</v>
      </c>
      <c r="P483">
        <v>15.5</v>
      </c>
      <c r="Q483">
        <v>25.3</v>
      </c>
      <c r="R483" t="s">
        <v>158</v>
      </c>
      <c r="S483">
        <v>38.299999999999997</v>
      </c>
      <c r="T483" t="s">
        <v>23</v>
      </c>
      <c r="U483">
        <v>999.9</v>
      </c>
      <c r="V483">
        <v>0</v>
      </c>
    </row>
    <row r="484" spans="1:22" x14ac:dyDescent="0.2">
      <c r="A484">
        <v>340090</v>
      </c>
      <c r="B484">
        <v>99999</v>
      </c>
      <c r="C484">
        <v>20130427</v>
      </c>
      <c r="D484">
        <v>62.9</v>
      </c>
      <c r="E484">
        <v>10</v>
      </c>
      <c r="F484">
        <v>36.1</v>
      </c>
      <c r="G484">
        <v>10</v>
      </c>
      <c r="H484">
        <v>1008.1</v>
      </c>
      <c r="I484">
        <v>8</v>
      </c>
      <c r="J484">
        <v>979.4</v>
      </c>
      <c r="K484">
        <v>8</v>
      </c>
      <c r="L484">
        <v>6.2</v>
      </c>
      <c r="M484">
        <v>10</v>
      </c>
      <c r="N484">
        <v>7.6</v>
      </c>
      <c r="O484">
        <v>10</v>
      </c>
      <c r="P484">
        <v>9.6999999999999993</v>
      </c>
      <c r="Q484">
        <v>23.3</v>
      </c>
      <c r="R484">
        <v>79</v>
      </c>
      <c r="S484" t="s">
        <v>101</v>
      </c>
      <c r="T484" t="s">
        <v>23</v>
      </c>
      <c r="U484">
        <v>999.9</v>
      </c>
      <c r="V484">
        <v>0</v>
      </c>
    </row>
    <row r="485" spans="1:22" x14ac:dyDescent="0.2">
      <c r="A485">
        <v>340090</v>
      </c>
      <c r="B485">
        <v>99999</v>
      </c>
      <c r="C485">
        <v>20130428</v>
      </c>
      <c r="D485">
        <v>69.3</v>
      </c>
      <c r="E485">
        <v>12</v>
      </c>
      <c r="F485">
        <v>48.7</v>
      </c>
      <c r="G485">
        <v>12</v>
      </c>
      <c r="H485">
        <v>1006.1</v>
      </c>
      <c r="I485">
        <v>8</v>
      </c>
      <c r="J485">
        <v>977.4</v>
      </c>
      <c r="K485">
        <v>8</v>
      </c>
      <c r="L485">
        <v>6</v>
      </c>
      <c r="M485">
        <v>12</v>
      </c>
      <c r="N485">
        <v>8.9</v>
      </c>
      <c r="O485">
        <v>12</v>
      </c>
      <c r="P485">
        <v>13.6</v>
      </c>
      <c r="Q485">
        <v>19.399999999999999</v>
      </c>
      <c r="R485" t="s">
        <v>121</v>
      </c>
      <c r="S485" t="s">
        <v>251</v>
      </c>
      <c r="T485" t="s">
        <v>78</v>
      </c>
      <c r="U485">
        <v>999.9</v>
      </c>
      <c r="V485">
        <v>10010</v>
      </c>
    </row>
    <row r="486" spans="1:22" x14ac:dyDescent="0.2">
      <c r="A486">
        <v>340090</v>
      </c>
      <c r="B486">
        <v>99999</v>
      </c>
      <c r="C486">
        <v>20130429</v>
      </c>
      <c r="D486">
        <v>53.9</v>
      </c>
      <c r="E486">
        <v>19</v>
      </c>
      <c r="F486">
        <v>40.799999999999997</v>
      </c>
      <c r="G486">
        <v>19</v>
      </c>
      <c r="H486">
        <v>1019.4</v>
      </c>
      <c r="I486">
        <v>8</v>
      </c>
      <c r="J486">
        <v>989.7</v>
      </c>
      <c r="K486">
        <v>8</v>
      </c>
      <c r="L486">
        <v>5.8</v>
      </c>
      <c r="M486">
        <v>19</v>
      </c>
      <c r="N486">
        <v>5</v>
      </c>
      <c r="O486">
        <v>18</v>
      </c>
      <c r="P486">
        <v>11.7</v>
      </c>
      <c r="Q486">
        <v>21.4</v>
      </c>
      <c r="R486">
        <v>61.2</v>
      </c>
      <c r="S486">
        <v>46.9</v>
      </c>
      <c r="T486" t="s">
        <v>78</v>
      </c>
      <c r="U486">
        <v>999.9</v>
      </c>
      <c r="V486">
        <v>10000</v>
      </c>
    </row>
    <row r="487" spans="1:22" x14ac:dyDescent="0.2">
      <c r="A487">
        <v>340090</v>
      </c>
      <c r="B487">
        <v>99999</v>
      </c>
      <c r="C487">
        <v>20130430</v>
      </c>
      <c r="D487">
        <v>59.8</v>
      </c>
      <c r="E487">
        <v>20</v>
      </c>
      <c r="F487">
        <v>47.7</v>
      </c>
      <c r="G487">
        <v>20</v>
      </c>
      <c r="H487">
        <v>1021.3</v>
      </c>
      <c r="I487">
        <v>8</v>
      </c>
      <c r="J487">
        <v>991.9</v>
      </c>
      <c r="K487">
        <v>8</v>
      </c>
      <c r="L487">
        <v>6.5</v>
      </c>
      <c r="M487">
        <v>20</v>
      </c>
      <c r="N487">
        <v>7.4</v>
      </c>
      <c r="O487">
        <v>20</v>
      </c>
      <c r="P487">
        <v>15.5</v>
      </c>
      <c r="Q487">
        <v>19.399999999999999</v>
      </c>
      <c r="R487" t="s">
        <v>122</v>
      </c>
      <c r="S487" t="s">
        <v>108</v>
      </c>
      <c r="T487" t="s">
        <v>58</v>
      </c>
      <c r="U487">
        <v>999.9</v>
      </c>
      <c r="V487">
        <v>10000</v>
      </c>
    </row>
    <row r="488" spans="1:22" x14ac:dyDescent="0.2">
      <c r="A488">
        <v>340090</v>
      </c>
      <c r="B488">
        <v>99999</v>
      </c>
      <c r="C488">
        <v>20130501</v>
      </c>
      <c r="D488">
        <v>54.9</v>
      </c>
      <c r="E488">
        <v>10</v>
      </c>
      <c r="F488">
        <v>50.8</v>
      </c>
      <c r="G488">
        <v>10</v>
      </c>
      <c r="H488">
        <v>1021.1</v>
      </c>
      <c r="I488">
        <v>8</v>
      </c>
      <c r="J488">
        <v>991.4</v>
      </c>
      <c r="K488">
        <v>8</v>
      </c>
      <c r="L488">
        <v>5.6</v>
      </c>
      <c r="M488">
        <v>10</v>
      </c>
      <c r="N488">
        <v>3.7</v>
      </c>
      <c r="O488">
        <v>10</v>
      </c>
      <c r="P488">
        <v>5.8</v>
      </c>
      <c r="Q488">
        <v>999.9</v>
      </c>
      <c r="R488">
        <v>60.6</v>
      </c>
      <c r="S488" t="s">
        <v>252</v>
      </c>
      <c r="T488" t="s">
        <v>50</v>
      </c>
      <c r="U488">
        <v>999.9</v>
      </c>
      <c r="V488">
        <v>10010</v>
      </c>
    </row>
    <row r="489" spans="1:22" x14ac:dyDescent="0.2">
      <c r="A489">
        <v>340090</v>
      </c>
      <c r="B489">
        <v>99999</v>
      </c>
      <c r="C489">
        <v>20130502</v>
      </c>
      <c r="D489">
        <v>53.3</v>
      </c>
      <c r="E489">
        <v>8</v>
      </c>
      <c r="F489">
        <v>35.799999999999997</v>
      </c>
      <c r="G489">
        <v>8</v>
      </c>
      <c r="H489">
        <v>1024.4000000000001</v>
      </c>
      <c r="I489">
        <v>8</v>
      </c>
      <c r="J489">
        <v>994.5</v>
      </c>
      <c r="K489">
        <v>8</v>
      </c>
      <c r="L489">
        <v>6.2</v>
      </c>
      <c r="M489">
        <v>8</v>
      </c>
      <c r="N489">
        <v>3.6</v>
      </c>
      <c r="O489">
        <v>8</v>
      </c>
      <c r="P489">
        <v>5.8</v>
      </c>
      <c r="Q489">
        <v>999.9</v>
      </c>
      <c r="R489">
        <v>62.6</v>
      </c>
      <c r="S489">
        <v>41.7</v>
      </c>
      <c r="T489" t="s">
        <v>23</v>
      </c>
      <c r="U489">
        <v>999.9</v>
      </c>
      <c r="V489">
        <v>0</v>
      </c>
    </row>
    <row r="490" spans="1:22" x14ac:dyDescent="0.2">
      <c r="A490">
        <v>340090</v>
      </c>
      <c r="B490">
        <v>99999</v>
      </c>
      <c r="C490">
        <v>20130503</v>
      </c>
      <c r="D490">
        <v>60.4</v>
      </c>
      <c r="E490">
        <v>8</v>
      </c>
      <c r="F490">
        <v>39.6</v>
      </c>
      <c r="G490">
        <v>8</v>
      </c>
      <c r="H490">
        <v>1019.8</v>
      </c>
      <c r="I490">
        <v>8</v>
      </c>
      <c r="J490">
        <v>990.4</v>
      </c>
      <c r="K490">
        <v>8</v>
      </c>
      <c r="L490">
        <v>6.2</v>
      </c>
      <c r="M490">
        <v>8</v>
      </c>
      <c r="N490">
        <v>3.2</v>
      </c>
      <c r="O490">
        <v>8</v>
      </c>
      <c r="P490">
        <v>3.9</v>
      </c>
      <c r="Q490">
        <v>999.9</v>
      </c>
      <c r="R490">
        <v>70.2</v>
      </c>
      <c r="S490">
        <v>46.4</v>
      </c>
      <c r="T490" t="s">
        <v>23</v>
      </c>
      <c r="U490">
        <v>999.9</v>
      </c>
      <c r="V490">
        <v>0</v>
      </c>
    </row>
    <row r="491" spans="1:22" x14ac:dyDescent="0.2">
      <c r="A491">
        <v>340090</v>
      </c>
      <c r="B491">
        <v>99999</v>
      </c>
      <c r="C491">
        <v>20130504</v>
      </c>
      <c r="D491">
        <v>67.2</v>
      </c>
      <c r="E491">
        <v>8</v>
      </c>
      <c r="F491">
        <v>53.2</v>
      </c>
      <c r="G491">
        <v>8</v>
      </c>
      <c r="H491">
        <v>1013.1</v>
      </c>
      <c r="I491">
        <v>8</v>
      </c>
      <c r="J491">
        <v>984.4</v>
      </c>
      <c r="K491">
        <v>8</v>
      </c>
      <c r="L491">
        <v>6.2</v>
      </c>
      <c r="M491">
        <v>8</v>
      </c>
      <c r="N491">
        <v>4.5999999999999996</v>
      </c>
      <c r="O491">
        <v>8</v>
      </c>
      <c r="P491">
        <v>5.8</v>
      </c>
      <c r="Q491">
        <v>999.9</v>
      </c>
      <c r="R491">
        <v>81</v>
      </c>
      <c r="S491">
        <v>55.4</v>
      </c>
      <c r="T491" t="s">
        <v>40</v>
      </c>
      <c r="U491">
        <v>999.9</v>
      </c>
      <c r="V491">
        <v>10010</v>
      </c>
    </row>
    <row r="492" spans="1:22" x14ac:dyDescent="0.2">
      <c r="A492">
        <v>340090</v>
      </c>
      <c r="B492">
        <v>99999</v>
      </c>
      <c r="C492">
        <v>20130505</v>
      </c>
      <c r="D492">
        <v>60.7</v>
      </c>
      <c r="E492">
        <v>8</v>
      </c>
      <c r="F492">
        <v>51.8</v>
      </c>
      <c r="G492">
        <v>8</v>
      </c>
      <c r="H492">
        <v>1014</v>
      </c>
      <c r="I492">
        <v>8</v>
      </c>
      <c r="J492">
        <v>985</v>
      </c>
      <c r="K492">
        <v>8</v>
      </c>
      <c r="L492">
        <v>6.2</v>
      </c>
      <c r="M492">
        <v>8</v>
      </c>
      <c r="N492">
        <v>5.0999999999999996</v>
      </c>
      <c r="O492">
        <v>8</v>
      </c>
      <c r="P492">
        <v>7.8</v>
      </c>
      <c r="Q492">
        <v>19.399999999999999</v>
      </c>
      <c r="R492">
        <v>67.099999999999994</v>
      </c>
      <c r="S492" t="s">
        <v>135</v>
      </c>
      <c r="T492" t="s">
        <v>23</v>
      </c>
      <c r="U492">
        <v>999.9</v>
      </c>
      <c r="V492">
        <v>0</v>
      </c>
    </row>
    <row r="493" spans="1:22" x14ac:dyDescent="0.2">
      <c r="A493">
        <v>340090</v>
      </c>
      <c r="B493">
        <v>99999</v>
      </c>
      <c r="C493">
        <v>20130506</v>
      </c>
      <c r="D493">
        <v>59.2</v>
      </c>
      <c r="E493">
        <v>14</v>
      </c>
      <c r="F493">
        <v>38.6</v>
      </c>
      <c r="G493">
        <v>14</v>
      </c>
      <c r="H493">
        <v>1019.9</v>
      </c>
      <c r="I493">
        <v>8</v>
      </c>
      <c r="J493">
        <v>990.5</v>
      </c>
      <c r="K493">
        <v>8</v>
      </c>
      <c r="L493">
        <v>6.3</v>
      </c>
      <c r="M493">
        <v>14</v>
      </c>
      <c r="N493">
        <v>7.6</v>
      </c>
      <c r="O493">
        <v>14</v>
      </c>
      <c r="P493">
        <v>15.5</v>
      </c>
      <c r="Q493">
        <v>21.4</v>
      </c>
      <c r="R493">
        <v>66.599999999999994</v>
      </c>
      <c r="S493">
        <v>49.1</v>
      </c>
      <c r="T493" t="s">
        <v>23</v>
      </c>
      <c r="U493">
        <v>999.9</v>
      </c>
      <c r="V493">
        <v>0</v>
      </c>
    </row>
    <row r="494" spans="1:22" x14ac:dyDescent="0.2">
      <c r="A494">
        <v>340090</v>
      </c>
      <c r="B494">
        <v>99999</v>
      </c>
      <c r="C494">
        <v>20130507</v>
      </c>
      <c r="D494">
        <v>55.8</v>
      </c>
      <c r="E494">
        <v>15</v>
      </c>
      <c r="F494">
        <v>38.299999999999997</v>
      </c>
      <c r="G494">
        <v>15</v>
      </c>
      <c r="H494">
        <v>1026.7</v>
      </c>
      <c r="I494">
        <v>8</v>
      </c>
      <c r="J494">
        <v>996.9</v>
      </c>
      <c r="K494">
        <v>8</v>
      </c>
      <c r="L494">
        <v>6.2</v>
      </c>
      <c r="M494">
        <v>15</v>
      </c>
      <c r="N494">
        <v>3.5</v>
      </c>
      <c r="O494">
        <v>15</v>
      </c>
      <c r="P494">
        <v>7.8</v>
      </c>
      <c r="Q494">
        <v>999.9</v>
      </c>
      <c r="R494" t="s">
        <v>132</v>
      </c>
      <c r="S494" t="s">
        <v>104</v>
      </c>
      <c r="T494" t="s">
        <v>23</v>
      </c>
      <c r="U494">
        <v>999.9</v>
      </c>
      <c r="V494">
        <v>0</v>
      </c>
    </row>
    <row r="495" spans="1:22" x14ac:dyDescent="0.2">
      <c r="A495">
        <v>340090</v>
      </c>
      <c r="B495">
        <v>99999</v>
      </c>
      <c r="C495">
        <v>20130508</v>
      </c>
      <c r="D495">
        <v>61.5</v>
      </c>
      <c r="E495">
        <v>14</v>
      </c>
      <c r="F495">
        <v>40.4</v>
      </c>
      <c r="G495">
        <v>14</v>
      </c>
      <c r="H495">
        <v>1024.0999999999999</v>
      </c>
      <c r="I495">
        <v>8</v>
      </c>
      <c r="J495">
        <v>994.7</v>
      </c>
      <c r="K495">
        <v>8</v>
      </c>
      <c r="L495">
        <v>6.2</v>
      </c>
      <c r="M495">
        <v>14</v>
      </c>
      <c r="N495">
        <v>1.5</v>
      </c>
      <c r="O495">
        <v>14</v>
      </c>
      <c r="P495">
        <v>5.8</v>
      </c>
      <c r="Q495">
        <v>999.9</v>
      </c>
      <c r="R495">
        <v>72.7</v>
      </c>
      <c r="S495" t="s">
        <v>110</v>
      </c>
      <c r="T495" t="s">
        <v>23</v>
      </c>
      <c r="U495">
        <v>999.9</v>
      </c>
      <c r="V495">
        <v>0</v>
      </c>
    </row>
    <row r="496" spans="1:22" x14ac:dyDescent="0.2">
      <c r="A496">
        <v>340090</v>
      </c>
      <c r="B496">
        <v>99999</v>
      </c>
      <c r="C496">
        <v>20130509</v>
      </c>
      <c r="D496">
        <v>66.900000000000006</v>
      </c>
      <c r="E496">
        <v>8</v>
      </c>
      <c r="F496">
        <v>42.8</v>
      </c>
      <c r="G496">
        <v>8</v>
      </c>
      <c r="H496">
        <v>1022.2</v>
      </c>
      <c r="I496">
        <v>8</v>
      </c>
      <c r="J496">
        <v>993.2</v>
      </c>
      <c r="K496">
        <v>8</v>
      </c>
      <c r="L496">
        <v>6.2</v>
      </c>
      <c r="M496">
        <v>8</v>
      </c>
      <c r="N496">
        <v>1</v>
      </c>
      <c r="O496">
        <v>8</v>
      </c>
      <c r="P496">
        <v>1.9</v>
      </c>
      <c r="Q496">
        <v>999.9</v>
      </c>
      <c r="R496">
        <v>78.099999999999994</v>
      </c>
      <c r="S496">
        <v>54</v>
      </c>
      <c r="T496" t="s">
        <v>23</v>
      </c>
      <c r="U496">
        <v>999.9</v>
      </c>
      <c r="V496">
        <v>0</v>
      </c>
    </row>
    <row r="497" spans="1:22" x14ac:dyDescent="0.2">
      <c r="A497">
        <v>340090</v>
      </c>
      <c r="B497">
        <v>99999</v>
      </c>
      <c r="C497">
        <v>20130510</v>
      </c>
      <c r="D497">
        <v>71</v>
      </c>
      <c r="E497">
        <v>8</v>
      </c>
      <c r="F497">
        <v>42.2</v>
      </c>
      <c r="G497">
        <v>8</v>
      </c>
      <c r="H497">
        <v>1018</v>
      </c>
      <c r="I497">
        <v>8</v>
      </c>
      <c r="J497">
        <v>989.3</v>
      </c>
      <c r="K497">
        <v>8</v>
      </c>
      <c r="L497">
        <v>6.2</v>
      </c>
      <c r="M497">
        <v>8</v>
      </c>
      <c r="N497">
        <v>3.2</v>
      </c>
      <c r="O497">
        <v>8</v>
      </c>
      <c r="P497">
        <v>5.8</v>
      </c>
      <c r="Q497">
        <v>999.9</v>
      </c>
      <c r="R497">
        <v>81.900000000000006</v>
      </c>
      <c r="S497">
        <v>57.7</v>
      </c>
      <c r="T497" t="s">
        <v>23</v>
      </c>
      <c r="U497">
        <v>999.9</v>
      </c>
      <c r="V497">
        <v>0</v>
      </c>
    </row>
    <row r="498" spans="1:22" x14ac:dyDescent="0.2">
      <c r="A498">
        <v>340090</v>
      </c>
      <c r="B498">
        <v>99999</v>
      </c>
      <c r="C498">
        <v>20130511</v>
      </c>
      <c r="D498">
        <v>72.5</v>
      </c>
      <c r="E498">
        <v>8</v>
      </c>
      <c r="F498">
        <v>44.7</v>
      </c>
      <c r="G498">
        <v>8</v>
      </c>
      <c r="H498">
        <v>1013.6</v>
      </c>
      <c r="I498">
        <v>8</v>
      </c>
      <c r="J498">
        <v>985.1</v>
      </c>
      <c r="K498">
        <v>8</v>
      </c>
      <c r="L498">
        <v>6.2</v>
      </c>
      <c r="M498">
        <v>8</v>
      </c>
      <c r="N498">
        <v>1.5</v>
      </c>
      <c r="O498">
        <v>8</v>
      </c>
      <c r="P498">
        <v>3.9</v>
      </c>
      <c r="Q498">
        <v>999.9</v>
      </c>
      <c r="R498">
        <v>82.6</v>
      </c>
      <c r="S498">
        <v>60.3</v>
      </c>
      <c r="T498" t="s">
        <v>23</v>
      </c>
      <c r="U498">
        <v>999.9</v>
      </c>
      <c r="V498">
        <v>0</v>
      </c>
    </row>
    <row r="499" spans="1:22" x14ac:dyDescent="0.2">
      <c r="A499">
        <v>340090</v>
      </c>
      <c r="B499">
        <v>99999</v>
      </c>
      <c r="C499">
        <v>20130512</v>
      </c>
      <c r="D499">
        <v>74.3</v>
      </c>
      <c r="E499">
        <v>12</v>
      </c>
      <c r="F499">
        <v>44.7</v>
      </c>
      <c r="G499">
        <v>12</v>
      </c>
      <c r="H499">
        <v>1010.4</v>
      </c>
      <c r="I499">
        <v>8</v>
      </c>
      <c r="J499">
        <v>982</v>
      </c>
      <c r="K499">
        <v>8</v>
      </c>
      <c r="L499">
        <v>6.3</v>
      </c>
      <c r="M499">
        <v>12</v>
      </c>
      <c r="N499">
        <v>4</v>
      </c>
      <c r="O499">
        <v>12</v>
      </c>
      <c r="P499">
        <v>7.8</v>
      </c>
      <c r="Q499">
        <v>999.9</v>
      </c>
      <c r="R499" t="s">
        <v>148</v>
      </c>
      <c r="S499">
        <v>59.9</v>
      </c>
      <c r="T499" t="s">
        <v>23</v>
      </c>
      <c r="U499">
        <v>999.9</v>
      </c>
      <c r="V499">
        <v>0</v>
      </c>
    </row>
    <row r="500" spans="1:22" x14ac:dyDescent="0.2">
      <c r="A500">
        <v>340090</v>
      </c>
      <c r="B500">
        <v>99999</v>
      </c>
      <c r="C500">
        <v>20130513</v>
      </c>
      <c r="D500">
        <v>73.5</v>
      </c>
      <c r="E500">
        <v>20</v>
      </c>
      <c r="F500">
        <v>43.3</v>
      </c>
      <c r="G500">
        <v>20</v>
      </c>
      <c r="H500">
        <v>1009.7</v>
      </c>
      <c r="I500">
        <v>8</v>
      </c>
      <c r="J500">
        <v>981.2</v>
      </c>
      <c r="K500">
        <v>8</v>
      </c>
      <c r="L500">
        <v>6.5</v>
      </c>
      <c r="M500">
        <v>20</v>
      </c>
      <c r="N500">
        <v>7.2</v>
      </c>
      <c r="O500">
        <v>20</v>
      </c>
      <c r="P500">
        <v>15.5</v>
      </c>
      <c r="Q500">
        <v>21.4</v>
      </c>
      <c r="R500" t="s">
        <v>144</v>
      </c>
      <c r="S500" t="s">
        <v>167</v>
      </c>
      <c r="T500" t="s">
        <v>23</v>
      </c>
      <c r="U500">
        <v>999.9</v>
      </c>
      <c r="V500">
        <v>0</v>
      </c>
    </row>
    <row r="501" spans="1:22" x14ac:dyDescent="0.2">
      <c r="A501">
        <v>340090</v>
      </c>
      <c r="B501">
        <v>99999</v>
      </c>
      <c r="C501">
        <v>20130514</v>
      </c>
      <c r="D501">
        <v>68.099999999999994</v>
      </c>
      <c r="E501">
        <v>21</v>
      </c>
      <c r="F501">
        <v>50.2</v>
      </c>
      <c r="G501">
        <v>21</v>
      </c>
      <c r="H501">
        <v>1007</v>
      </c>
      <c r="I501">
        <v>8</v>
      </c>
      <c r="J501">
        <v>978.6</v>
      </c>
      <c r="K501">
        <v>8</v>
      </c>
      <c r="L501">
        <v>6.7</v>
      </c>
      <c r="M501">
        <v>21</v>
      </c>
      <c r="N501">
        <v>6.3</v>
      </c>
      <c r="O501">
        <v>21</v>
      </c>
      <c r="P501">
        <v>15.5</v>
      </c>
      <c r="Q501">
        <v>21.4</v>
      </c>
      <c r="R501" t="s">
        <v>121</v>
      </c>
      <c r="S501" t="s">
        <v>130</v>
      </c>
      <c r="T501" t="s">
        <v>30</v>
      </c>
      <c r="U501">
        <v>999.9</v>
      </c>
      <c r="V501">
        <v>10010</v>
      </c>
    </row>
    <row r="502" spans="1:22" x14ac:dyDescent="0.2">
      <c r="A502">
        <v>340090</v>
      </c>
      <c r="B502">
        <v>99999</v>
      </c>
      <c r="C502">
        <v>20130515</v>
      </c>
      <c r="D502">
        <v>70.900000000000006</v>
      </c>
      <c r="E502">
        <v>16</v>
      </c>
      <c r="F502">
        <v>56.4</v>
      </c>
      <c r="G502">
        <v>16</v>
      </c>
      <c r="H502">
        <v>1007.9</v>
      </c>
      <c r="I502">
        <v>8</v>
      </c>
      <c r="J502">
        <v>979.6</v>
      </c>
      <c r="K502">
        <v>8</v>
      </c>
      <c r="L502">
        <v>6.2</v>
      </c>
      <c r="M502">
        <v>16</v>
      </c>
      <c r="N502">
        <v>2.5</v>
      </c>
      <c r="O502">
        <v>16</v>
      </c>
      <c r="P502">
        <v>5.8</v>
      </c>
      <c r="Q502">
        <v>999.9</v>
      </c>
      <c r="R502">
        <v>83.5</v>
      </c>
      <c r="S502" t="s">
        <v>124</v>
      </c>
      <c r="T502" t="s">
        <v>23</v>
      </c>
      <c r="U502">
        <v>999.9</v>
      </c>
      <c r="V502">
        <v>0</v>
      </c>
    </row>
    <row r="503" spans="1:22" x14ac:dyDescent="0.2">
      <c r="A503">
        <v>340090</v>
      </c>
      <c r="B503">
        <v>99999</v>
      </c>
      <c r="C503">
        <v>20130516</v>
      </c>
      <c r="D503">
        <v>75.099999999999994</v>
      </c>
      <c r="E503">
        <v>20</v>
      </c>
      <c r="F503">
        <v>55.4</v>
      </c>
      <c r="G503">
        <v>20</v>
      </c>
      <c r="H503">
        <v>1010.8</v>
      </c>
      <c r="I503">
        <v>8</v>
      </c>
      <c r="J503">
        <v>982.6</v>
      </c>
      <c r="K503">
        <v>8</v>
      </c>
      <c r="L503">
        <v>6.5</v>
      </c>
      <c r="M503">
        <v>20</v>
      </c>
      <c r="N503">
        <v>6.1</v>
      </c>
      <c r="O503">
        <v>20</v>
      </c>
      <c r="P503">
        <v>11.7</v>
      </c>
      <c r="Q503">
        <v>999.9</v>
      </c>
      <c r="R503">
        <v>85.8</v>
      </c>
      <c r="S503">
        <v>65.5</v>
      </c>
      <c r="T503" t="s">
        <v>23</v>
      </c>
      <c r="U503">
        <v>999.9</v>
      </c>
      <c r="V503">
        <v>10</v>
      </c>
    </row>
    <row r="504" spans="1:22" x14ac:dyDescent="0.2">
      <c r="A504">
        <v>340090</v>
      </c>
      <c r="B504">
        <v>99999</v>
      </c>
      <c r="C504">
        <v>20130517</v>
      </c>
      <c r="D504">
        <v>75.7</v>
      </c>
      <c r="E504">
        <v>21</v>
      </c>
      <c r="F504">
        <v>51.7</v>
      </c>
      <c r="G504">
        <v>21</v>
      </c>
      <c r="H504">
        <v>1013.4</v>
      </c>
      <c r="I504">
        <v>8</v>
      </c>
      <c r="J504">
        <v>985.2</v>
      </c>
      <c r="K504">
        <v>8</v>
      </c>
      <c r="L504">
        <v>6.4</v>
      </c>
      <c r="M504">
        <v>21</v>
      </c>
      <c r="N504">
        <v>5.5</v>
      </c>
      <c r="O504">
        <v>21</v>
      </c>
      <c r="P504">
        <v>13.6</v>
      </c>
      <c r="Q504">
        <v>999.9</v>
      </c>
      <c r="R504">
        <v>86.9</v>
      </c>
      <c r="S504" t="s">
        <v>124</v>
      </c>
      <c r="T504" t="s">
        <v>23</v>
      </c>
      <c r="U504">
        <v>999.9</v>
      </c>
      <c r="V504">
        <v>0</v>
      </c>
    </row>
    <row r="505" spans="1:22" x14ac:dyDescent="0.2">
      <c r="A505">
        <v>340090</v>
      </c>
      <c r="B505">
        <v>99999</v>
      </c>
      <c r="C505">
        <v>20130518</v>
      </c>
      <c r="D505">
        <v>74.2</v>
      </c>
      <c r="E505">
        <v>10</v>
      </c>
      <c r="F505">
        <v>53.4</v>
      </c>
      <c r="G505">
        <v>10</v>
      </c>
      <c r="H505">
        <v>1014.2</v>
      </c>
      <c r="I505">
        <v>8</v>
      </c>
      <c r="J505">
        <v>985.9</v>
      </c>
      <c r="K505">
        <v>8</v>
      </c>
      <c r="L505">
        <v>6.2</v>
      </c>
      <c r="M505">
        <v>10</v>
      </c>
      <c r="N505">
        <v>3.1</v>
      </c>
      <c r="O505">
        <v>10</v>
      </c>
      <c r="P505">
        <v>5.8</v>
      </c>
      <c r="Q505">
        <v>999.9</v>
      </c>
      <c r="R505">
        <v>86</v>
      </c>
      <c r="S505" t="s">
        <v>109</v>
      </c>
      <c r="T505" t="s">
        <v>23</v>
      </c>
      <c r="U505">
        <v>999.9</v>
      </c>
      <c r="V505">
        <v>0</v>
      </c>
    </row>
    <row r="506" spans="1:22" x14ac:dyDescent="0.2">
      <c r="A506">
        <v>340090</v>
      </c>
      <c r="B506">
        <v>99999</v>
      </c>
      <c r="C506">
        <v>20130519</v>
      </c>
      <c r="D506">
        <v>69.900000000000006</v>
      </c>
      <c r="E506">
        <v>11</v>
      </c>
      <c r="F506">
        <v>55.5</v>
      </c>
      <c r="G506">
        <v>11</v>
      </c>
      <c r="H506">
        <v>1015.6</v>
      </c>
      <c r="I506">
        <v>8</v>
      </c>
      <c r="J506">
        <v>986.9</v>
      </c>
      <c r="K506">
        <v>8</v>
      </c>
      <c r="L506">
        <v>6.2</v>
      </c>
      <c r="M506">
        <v>11</v>
      </c>
      <c r="N506">
        <v>4.5999999999999996</v>
      </c>
      <c r="O506">
        <v>11</v>
      </c>
      <c r="P506">
        <v>7.8</v>
      </c>
      <c r="Q506">
        <v>999.9</v>
      </c>
      <c r="R506">
        <v>77</v>
      </c>
      <c r="S506">
        <v>63.7</v>
      </c>
      <c r="T506" t="s">
        <v>23</v>
      </c>
      <c r="U506">
        <v>999.9</v>
      </c>
      <c r="V506">
        <v>0</v>
      </c>
    </row>
    <row r="507" spans="1:22" x14ac:dyDescent="0.2">
      <c r="A507">
        <v>340090</v>
      </c>
      <c r="B507">
        <v>99999</v>
      </c>
      <c r="C507">
        <v>20130520</v>
      </c>
      <c r="D507">
        <v>69.3</v>
      </c>
      <c r="E507">
        <v>20</v>
      </c>
      <c r="F507">
        <v>53.3</v>
      </c>
      <c r="G507">
        <v>20</v>
      </c>
      <c r="H507">
        <v>1013.9</v>
      </c>
      <c r="I507">
        <v>8</v>
      </c>
      <c r="J507">
        <v>985.2</v>
      </c>
      <c r="K507">
        <v>8</v>
      </c>
      <c r="L507">
        <v>6.6</v>
      </c>
      <c r="M507">
        <v>20</v>
      </c>
      <c r="N507">
        <v>5.4</v>
      </c>
      <c r="O507">
        <v>20</v>
      </c>
      <c r="P507">
        <v>9.6999999999999993</v>
      </c>
      <c r="Q507">
        <v>19.399999999999999</v>
      </c>
      <c r="R507">
        <v>81.7</v>
      </c>
      <c r="S507" t="s">
        <v>130</v>
      </c>
      <c r="T507" t="s">
        <v>23</v>
      </c>
      <c r="U507">
        <v>999.9</v>
      </c>
      <c r="V507">
        <v>10</v>
      </c>
    </row>
    <row r="508" spans="1:22" x14ac:dyDescent="0.2">
      <c r="A508">
        <v>340090</v>
      </c>
      <c r="B508">
        <v>99999</v>
      </c>
      <c r="C508">
        <v>20130521</v>
      </c>
      <c r="D508">
        <v>68.2</v>
      </c>
      <c r="E508">
        <v>21</v>
      </c>
      <c r="F508">
        <v>59.1</v>
      </c>
      <c r="G508">
        <v>21</v>
      </c>
      <c r="H508">
        <v>1009.8</v>
      </c>
      <c r="I508">
        <v>8</v>
      </c>
      <c r="J508">
        <v>981.2</v>
      </c>
      <c r="K508">
        <v>8</v>
      </c>
      <c r="L508">
        <v>6.5</v>
      </c>
      <c r="M508">
        <v>21</v>
      </c>
      <c r="N508">
        <v>4.5999999999999996</v>
      </c>
      <c r="O508">
        <v>21</v>
      </c>
      <c r="P508">
        <v>13.6</v>
      </c>
      <c r="Q508">
        <v>21.4</v>
      </c>
      <c r="R508" t="s">
        <v>148</v>
      </c>
      <c r="S508" t="s">
        <v>130</v>
      </c>
      <c r="T508" t="s">
        <v>32</v>
      </c>
      <c r="U508">
        <v>999.9</v>
      </c>
      <c r="V508">
        <v>10110</v>
      </c>
    </row>
    <row r="509" spans="1:22" x14ac:dyDescent="0.2">
      <c r="A509">
        <v>340090</v>
      </c>
      <c r="B509">
        <v>99999</v>
      </c>
      <c r="C509">
        <v>20130522</v>
      </c>
      <c r="D509">
        <v>68.8</v>
      </c>
      <c r="E509">
        <v>20</v>
      </c>
      <c r="F509">
        <v>55.7</v>
      </c>
      <c r="G509">
        <v>20</v>
      </c>
      <c r="H509">
        <v>1008.7</v>
      </c>
      <c r="I509">
        <v>8</v>
      </c>
      <c r="J509">
        <v>980.1</v>
      </c>
      <c r="K509">
        <v>8</v>
      </c>
      <c r="L509">
        <v>6.6</v>
      </c>
      <c r="M509">
        <v>20</v>
      </c>
      <c r="N509">
        <v>6.4</v>
      </c>
      <c r="O509">
        <v>20</v>
      </c>
      <c r="P509">
        <v>11.7</v>
      </c>
      <c r="Q509">
        <v>21.4</v>
      </c>
      <c r="R509" t="s">
        <v>128</v>
      </c>
      <c r="S509" t="s">
        <v>124</v>
      </c>
      <c r="T509" t="s">
        <v>23</v>
      </c>
      <c r="U509">
        <v>999.9</v>
      </c>
      <c r="V509">
        <v>0</v>
      </c>
    </row>
    <row r="510" spans="1:22" x14ac:dyDescent="0.2">
      <c r="A510">
        <v>340090</v>
      </c>
      <c r="B510">
        <v>99999</v>
      </c>
      <c r="C510">
        <v>20130523</v>
      </c>
      <c r="D510">
        <v>69</v>
      </c>
      <c r="E510">
        <v>20</v>
      </c>
      <c r="F510">
        <v>56.2</v>
      </c>
      <c r="G510">
        <v>20</v>
      </c>
      <c r="H510">
        <v>1007.3</v>
      </c>
      <c r="I510">
        <v>8</v>
      </c>
      <c r="J510">
        <v>978.9</v>
      </c>
      <c r="K510">
        <v>8</v>
      </c>
      <c r="L510">
        <v>6.1</v>
      </c>
      <c r="M510">
        <v>20</v>
      </c>
      <c r="N510">
        <v>7.9</v>
      </c>
      <c r="O510">
        <v>20</v>
      </c>
      <c r="P510">
        <v>15.5</v>
      </c>
      <c r="Q510">
        <v>25.3</v>
      </c>
      <c r="R510" t="s">
        <v>127</v>
      </c>
      <c r="S510">
        <v>55.2</v>
      </c>
      <c r="T510" t="s">
        <v>253</v>
      </c>
      <c r="U510">
        <v>999.9</v>
      </c>
      <c r="V510">
        <v>10010</v>
      </c>
    </row>
    <row r="511" spans="1:22" x14ac:dyDescent="0.2">
      <c r="A511">
        <v>340090</v>
      </c>
      <c r="B511">
        <v>99999</v>
      </c>
      <c r="C511">
        <v>20130524</v>
      </c>
      <c r="D511">
        <v>69.5</v>
      </c>
      <c r="E511">
        <v>21</v>
      </c>
      <c r="F511">
        <v>58.5</v>
      </c>
      <c r="G511">
        <v>21</v>
      </c>
      <c r="H511">
        <v>1004.9</v>
      </c>
      <c r="I511">
        <v>8</v>
      </c>
      <c r="J511">
        <v>976.5</v>
      </c>
      <c r="K511">
        <v>8</v>
      </c>
      <c r="L511">
        <v>6.8</v>
      </c>
      <c r="M511">
        <v>21</v>
      </c>
      <c r="N511">
        <v>7.8</v>
      </c>
      <c r="O511">
        <v>21</v>
      </c>
      <c r="P511">
        <v>13.6</v>
      </c>
      <c r="Q511">
        <v>23.3</v>
      </c>
      <c r="R511">
        <v>80.400000000000006</v>
      </c>
      <c r="S511" t="s">
        <v>254</v>
      </c>
      <c r="T511" t="s">
        <v>55</v>
      </c>
      <c r="U511">
        <v>999.9</v>
      </c>
      <c r="V511">
        <v>10010</v>
      </c>
    </row>
    <row r="512" spans="1:22" x14ac:dyDescent="0.2">
      <c r="A512">
        <v>340090</v>
      </c>
      <c r="B512">
        <v>99999</v>
      </c>
      <c r="C512">
        <v>20130525</v>
      </c>
      <c r="D512">
        <v>62.2</v>
      </c>
      <c r="E512">
        <v>11</v>
      </c>
      <c r="F512">
        <v>56.3</v>
      </c>
      <c r="G512">
        <v>11</v>
      </c>
      <c r="H512">
        <v>1005.6</v>
      </c>
      <c r="I512">
        <v>8</v>
      </c>
      <c r="J512">
        <v>976.3</v>
      </c>
      <c r="K512">
        <v>8</v>
      </c>
      <c r="L512">
        <v>6.3</v>
      </c>
      <c r="M512">
        <v>11</v>
      </c>
      <c r="N512">
        <v>5.0999999999999996</v>
      </c>
      <c r="O512">
        <v>11</v>
      </c>
      <c r="P512">
        <v>9.6999999999999993</v>
      </c>
      <c r="Q512">
        <v>999.9</v>
      </c>
      <c r="R512">
        <v>70</v>
      </c>
      <c r="S512">
        <v>57.7</v>
      </c>
      <c r="T512" t="s">
        <v>153</v>
      </c>
      <c r="U512">
        <v>999.9</v>
      </c>
      <c r="V512">
        <v>10010</v>
      </c>
    </row>
    <row r="513" spans="1:22" x14ac:dyDescent="0.2">
      <c r="A513">
        <v>340090</v>
      </c>
      <c r="B513">
        <v>99999</v>
      </c>
      <c r="C513">
        <v>20130526</v>
      </c>
      <c r="D513">
        <v>64.099999999999994</v>
      </c>
      <c r="E513">
        <v>8</v>
      </c>
      <c r="F513">
        <v>50</v>
      </c>
      <c r="G513">
        <v>8</v>
      </c>
      <c r="H513">
        <v>1011.5</v>
      </c>
      <c r="I513">
        <v>8</v>
      </c>
      <c r="J513">
        <v>982.7</v>
      </c>
      <c r="K513">
        <v>8</v>
      </c>
      <c r="L513">
        <v>5.7</v>
      </c>
      <c r="M513">
        <v>8</v>
      </c>
      <c r="N513">
        <v>1.9</v>
      </c>
      <c r="O513">
        <v>8</v>
      </c>
      <c r="P513">
        <v>3.9</v>
      </c>
      <c r="Q513">
        <v>999.9</v>
      </c>
      <c r="R513">
        <v>71.8</v>
      </c>
      <c r="S513">
        <v>56.5</v>
      </c>
      <c r="T513" t="s">
        <v>23</v>
      </c>
      <c r="U513">
        <v>999.9</v>
      </c>
      <c r="V513">
        <v>10000</v>
      </c>
    </row>
    <row r="514" spans="1:22" x14ac:dyDescent="0.2">
      <c r="A514">
        <v>340090</v>
      </c>
      <c r="B514">
        <v>99999</v>
      </c>
      <c r="C514">
        <v>20130527</v>
      </c>
      <c r="D514">
        <v>64</v>
      </c>
      <c r="E514">
        <v>21</v>
      </c>
      <c r="F514">
        <v>53.8</v>
      </c>
      <c r="G514">
        <v>20</v>
      </c>
      <c r="H514">
        <v>1011.1</v>
      </c>
      <c r="I514">
        <v>8</v>
      </c>
      <c r="J514">
        <v>982.3</v>
      </c>
      <c r="K514">
        <v>8</v>
      </c>
      <c r="L514">
        <v>6.5</v>
      </c>
      <c r="M514">
        <v>21</v>
      </c>
      <c r="N514">
        <v>5.5</v>
      </c>
      <c r="O514">
        <v>21</v>
      </c>
      <c r="P514">
        <v>11.7</v>
      </c>
      <c r="Q514">
        <v>19.399999999999999</v>
      </c>
      <c r="R514" t="s">
        <v>122</v>
      </c>
      <c r="S514" t="s">
        <v>167</v>
      </c>
      <c r="T514" t="s">
        <v>23</v>
      </c>
      <c r="U514">
        <v>999.9</v>
      </c>
      <c r="V514">
        <v>10</v>
      </c>
    </row>
    <row r="515" spans="1:22" x14ac:dyDescent="0.2">
      <c r="A515">
        <v>340090</v>
      </c>
      <c r="B515">
        <v>99999</v>
      </c>
      <c r="C515">
        <v>20130528</v>
      </c>
      <c r="D515">
        <v>63.4</v>
      </c>
      <c r="E515">
        <v>21</v>
      </c>
      <c r="F515">
        <v>56.7</v>
      </c>
      <c r="G515">
        <v>21</v>
      </c>
      <c r="H515">
        <v>1010</v>
      </c>
      <c r="I515">
        <v>8</v>
      </c>
      <c r="J515">
        <v>981.1</v>
      </c>
      <c r="K515">
        <v>8</v>
      </c>
      <c r="L515">
        <v>6.7</v>
      </c>
      <c r="M515">
        <v>21</v>
      </c>
      <c r="N515">
        <v>3.1</v>
      </c>
      <c r="O515">
        <v>21</v>
      </c>
      <c r="P515">
        <v>7.8</v>
      </c>
      <c r="Q515">
        <v>999.9</v>
      </c>
      <c r="R515" t="s">
        <v>122</v>
      </c>
      <c r="S515" t="s">
        <v>255</v>
      </c>
      <c r="T515" t="s">
        <v>30</v>
      </c>
      <c r="U515">
        <v>999.9</v>
      </c>
      <c r="V515">
        <v>10010</v>
      </c>
    </row>
    <row r="516" spans="1:22" x14ac:dyDescent="0.2">
      <c r="A516">
        <v>340090</v>
      </c>
      <c r="B516">
        <v>99999</v>
      </c>
      <c r="C516">
        <v>20130529</v>
      </c>
      <c r="D516">
        <v>62.5</v>
      </c>
      <c r="E516">
        <v>21</v>
      </c>
      <c r="F516">
        <v>49.7</v>
      </c>
      <c r="G516">
        <v>21</v>
      </c>
      <c r="H516">
        <v>1014.4</v>
      </c>
      <c r="I516">
        <v>8</v>
      </c>
      <c r="J516">
        <v>985.2</v>
      </c>
      <c r="K516">
        <v>8</v>
      </c>
      <c r="L516">
        <v>6.1</v>
      </c>
      <c r="M516">
        <v>21</v>
      </c>
      <c r="N516">
        <v>7.1</v>
      </c>
      <c r="O516">
        <v>21</v>
      </c>
      <c r="P516">
        <v>13.6</v>
      </c>
      <c r="Q516">
        <v>19.399999999999999</v>
      </c>
      <c r="R516" t="s">
        <v>134</v>
      </c>
      <c r="S516" t="s">
        <v>114</v>
      </c>
      <c r="T516" t="s">
        <v>23</v>
      </c>
      <c r="U516">
        <v>999.9</v>
      </c>
      <c r="V516">
        <v>0</v>
      </c>
    </row>
    <row r="517" spans="1:22" x14ac:dyDescent="0.2">
      <c r="A517">
        <v>340090</v>
      </c>
      <c r="B517">
        <v>99999</v>
      </c>
      <c r="C517">
        <v>20130530</v>
      </c>
      <c r="D517">
        <v>66.7</v>
      </c>
      <c r="E517">
        <v>20</v>
      </c>
      <c r="F517">
        <v>51.1</v>
      </c>
      <c r="G517">
        <v>20</v>
      </c>
      <c r="H517">
        <v>1014.7</v>
      </c>
      <c r="I517">
        <v>8</v>
      </c>
      <c r="J517">
        <v>985.9</v>
      </c>
      <c r="K517">
        <v>8</v>
      </c>
      <c r="L517">
        <v>6.7</v>
      </c>
      <c r="M517">
        <v>20</v>
      </c>
      <c r="N517">
        <v>2.4</v>
      </c>
      <c r="O517">
        <v>20</v>
      </c>
      <c r="P517">
        <v>7.8</v>
      </c>
      <c r="Q517">
        <v>999.9</v>
      </c>
      <c r="R517">
        <v>75.400000000000006</v>
      </c>
      <c r="S517">
        <v>53.6</v>
      </c>
      <c r="T517" t="s">
        <v>23</v>
      </c>
      <c r="U517">
        <v>999.9</v>
      </c>
      <c r="V517">
        <v>0</v>
      </c>
    </row>
    <row r="518" spans="1:22" x14ac:dyDescent="0.2">
      <c r="A518">
        <v>340090</v>
      </c>
      <c r="B518">
        <v>99999</v>
      </c>
      <c r="C518">
        <v>20130531</v>
      </c>
      <c r="D518">
        <v>69.7</v>
      </c>
      <c r="E518">
        <v>20</v>
      </c>
      <c r="F518">
        <v>52.4</v>
      </c>
      <c r="G518">
        <v>20</v>
      </c>
      <c r="H518">
        <v>1011.2</v>
      </c>
      <c r="I518">
        <v>8</v>
      </c>
      <c r="J518">
        <v>982.6</v>
      </c>
      <c r="K518">
        <v>8</v>
      </c>
      <c r="L518">
        <v>6.5</v>
      </c>
      <c r="M518">
        <v>20</v>
      </c>
      <c r="N518">
        <v>3.4</v>
      </c>
      <c r="O518">
        <v>20</v>
      </c>
      <c r="P518">
        <v>7.8</v>
      </c>
      <c r="Q518">
        <v>999.9</v>
      </c>
      <c r="R518">
        <v>77.900000000000006</v>
      </c>
      <c r="S518" t="s">
        <v>98</v>
      </c>
      <c r="T518" t="s">
        <v>23</v>
      </c>
      <c r="U518">
        <v>999.9</v>
      </c>
      <c r="V518">
        <v>0</v>
      </c>
    </row>
    <row r="519" spans="1:22" x14ac:dyDescent="0.2">
      <c r="A519">
        <v>340090</v>
      </c>
      <c r="B519">
        <v>99999</v>
      </c>
      <c r="C519">
        <v>20130601</v>
      </c>
      <c r="D519">
        <v>66.099999999999994</v>
      </c>
      <c r="E519">
        <v>10</v>
      </c>
      <c r="F519">
        <v>54.2</v>
      </c>
      <c r="G519">
        <v>10</v>
      </c>
      <c r="H519">
        <v>1006.9</v>
      </c>
      <c r="I519">
        <v>7</v>
      </c>
      <c r="J519">
        <v>978.5</v>
      </c>
      <c r="K519">
        <v>7</v>
      </c>
      <c r="L519">
        <v>6.2</v>
      </c>
      <c r="M519">
        <v>10</v>
      </c>
      <c r="N519">
        <v>2.2999999999999998</v>
      </c>
      <c r="O519">
        <v>10</v>
      </c>
      <c r="P519">
        <v>5.8</v>
      </c>
      <c r="Q519">
        <v>999.9</v>
      </c>
      <c r="R519">
        <v>79</v>
      </c>
      <c r="S519" t="s">
        <v>98</v>
      </c>
      <c r="T519" t="s">
        <v>23</v>
      </c>
      <c r="U519">
        <v>999.9</v>
      </c>
      <c r="V519">
        <v>10</v>
      </c>
    </row>
    <row r="520" spans="1:22" x14ac:dyDescent="0.2">
      <c r="A520">
        <v>340090</v>
      </c>
      <c r="B520">
        <v>99999</v>
      </c>
      <c r="C520">
        <v>20130602</v>
      </c>
      <c r="D520">
        <v>63.7</v>
      </c>
      <c r="E520">
        <v>8</v>
      </c>
      <c r="F520">
        <v>57.2</v>
      </c>
      <c r="G520">
        <v>7</v>
      </c>
      <c r="H520">
        <v>1008.8</v>
      </c>
      <c r="I520">
        <v>8</v>
      </c>
      <c r="J520">
        <v>977.5</v>
      </c>
      <c r="K520">
        <v>8</v>
      </c>
      <c r="L520">
        <v>4.8</v>
      </c>
      <c r="M520">
        <v>8</v>
      </c>
      <c r="N520">
        <v>4.0999999999999996</v>
      </c>
      <c r="O520">
        <v>8</v>
      </c>
      <c r="P520">
        <v>7.8</v>
      </c>
      <c r="Q520">
        <v>999.9</v>
      </c>
      <c r="R520">
        <v>72.7</v>
      </c>
      <c r="S520" t="s">
        <v>164</v>
      </c>
      <c r="T520" t="s">
        <v>78</v>
      </c>
      <c r="U520">
        <v>999.9</v>
      </c>
      <c r="V520">
        <v>10000</v>
      </c>
    </row>
    <row r="521" spans="1:22" x14ac:dyDescent="0.2">
      <c r="A521">
        <v>340090</v>
      </c>
      <c r="B521">
        <v>99999</v>
      </c>
      <c r="C521">
        <v>20130603</v>
      </c>
      <c r="D521">
        <v>61.2</v>
      </c>
      <c r="E521">
        <v>20</v>
      </c>
      <c r="F521">
        <v>55.8</v>
      </c>
      <c r="G521">
        <v>20</v>
      </c>
      <c r="H521">
        <v>1010.2</v>
      </c>
      <c r="I521">
        <v>8</v>
      </c>
      <c r="J521">
        <v>981.2</v>
      </c>
      <c r="K521">
        <v>8</v>
      </c>
      <c r="L521">
        <v>6.5</v>
      </c>
      <c r="M521">
        <v>20</v>
      </c>
      <c r="N521">
        <v>5.3</v>
      </c>
      <c r="O521">
        <v>20</v>
      </c>
      <c r="P521">
        <v>11.7</v>
      </c>
      <c r="Q521">
        <v>999.9</v>
      </c>
      <c r="R521">
        <v>66.400000000000006</v>
      </c>
      <c r="S521">
        <v>55.6</v>
      </c>
      <c r="T521" t="s">
        <v>256</v>
      </c>
      <c r="U521">
        <v>999.9</v>
      </c>
      <c r="V521">
        <v>10000</v>
      </c>
    </row>
    <row r="522" spans="1:22" x14ac:dyDescent="0.2">
      <c r="A522">
        <v>340090</v>
      </c>
      <c r="B522">
        <v>99999</v>
      </c>
      <c r="C522">
        <v>20130604</v>
      </c>
      <c r="D522">
        <v>67.7</v>
      </c>
      <c r="E522">
        <v>21</v>
      </c>
      <c r="F522">
        <v>51.5</v>
      </c>
      <c r="G522">
        <v>21</v>
      </c>
      <c r="H522">
        <v>1012.2</v>
      </c>
      <c r="I522">
        <v>7</v>
      </c>
      <c r="J522">
        <v>983.4</v>
      </c>
      <c r="K522">
        <v>7</v>
      </c>
      <c r="L522">
        <v>6.3</v>
      </c>
      <c r="M522">
        <v>21</v>
      </c>
      <c r="N522">
        <v>3.8</v>
      </c>
      <c r="O522">
        <v>21</v>
      </c>
      <c r="P522">
        <v>7.8</v>
      </c>
      <c r="Q522">
        <v>999.9</v>
      </c>
      <c r="R522">
        <v>75.2</v>
      </c>
      <c r="S522" t="s">
        <v>176</v>
      </c>
      <c r="T522" t="s">
        <v>23</v>
      </c>
      <c r="U522">
        <v>999.9</v>
      </c>
      <c r="V522">
        <v>0</v>
      </c>
    </row>
    <row r="523" spans="1:22" x14ac:dyDescent="0.2">
      <c r="A523">
        <v>340090</v>
      </c>
      <c r="B523">
        <v>99999</v>
      </c>
      <c r="C523">
        <v>20130605</v>
      </c>
      <c r="D523">
        <v>70.5</v>
      </c>
      <c r="E523">
        <v>21</v>
      </c>
      <c r="F523">
        <v>52.7</v>
      </c>
      <c r="G523">
        <v>21</v>
      </c>
      <c r="H523">
        <v>1013.2</v>
      </c>
      <c r="I523">
        <v>8</v>
      </c>
      <c r="J523">
        <v>984.6</v>
      </c>
      <c r="K523">
        <v>8</v>
      </c>
      <c r="L523">
        <v>6.6</v>
      </c>
      <c r="M523">
        <v>21</v>
      </c>
      <c r="N523">
        <v>5.8</v>
      </c>
      <c r="O523">
        <v>21</v>
      </c>
      <c r="P523">
        <v>13.6</v>
      </c>
      <c r="Q523">
        <v>999.9</v>
      </c>
      <c r="R523" t="s">
        <v>121</v>
      </c>
      <c r="S523" t="s">
        <v>167</v>
      </c>
      <c r="T523" t="s">
        <v>23</v>
      </c>
      <c r="U523">
        <v>999.9</v>
      </c>
      <c r="V523">
        <v>10010</v>
      </c>
    </row>
    <row r="524" spans="1:22" x14ac:dyDescent="0.2">
      <c r="A524">
        <v>340090</v>
      </c>
      <c r="B524">
        <v>99999</v>
      </c>
      <c r="C524">
        <v>20130606</v>
      </c>
      <c r="D524">
        <v>66.900000000000006</v>
      </c>
      <c r="E524">
        <v>20</v>
      </c>
      <c r="F524">
        <v>49.7</v>
      </c>
      <c r="G524">
        <v>20</v>
      </c>
      <c r="H524">
        <v>1016.4</v>
      </c>
      <c r="I524">
        <v>8</v>
      </c>
      <c r="J524">
        <v>987.5</v>
      </c>
      <c r="K524">
        <v>8</v>
      </c>
      <c r="L524">
        <v>6.3</v>
      </c>
      <c r="M524">
        <v>20</v>
      </c>
      <c r="N524">
        <v>6.9</v>
      </c>
      <c r="O524">
        <v>20</v>
      </c>
      <c r="P524">
        <v>13.6</v>
      </c>
      <c r="Q524">
        <v>19.399999999999999</v>
      </c>
      <c r="R524" t="s">
        <v>120</v>
      </c>
      <c r="S524">
        <v>56.8</v>
      </c>
      <c r="T524" t="s">
        <v>58</v>
      </c>
      <c r="U524">
        <v>999.9</v>
      </c>
      <c r="V524">
        <v>0</v>
      </c>
    </row>
    <row r="525" spans="1:22" x14ac:dyDescent="0.2">
      <c r="A525">
        <v>340090</v>
      </c>
      <c r="B525">
        <v>99999</v>
      </c>
      <c r="C525">
        <v>20130607</v>
      </c>
      <c r="D525">
        <v>66.400000000000006</v>
      </c>
      <c r="E525">
        <v>20</v>
      </c>
      <c r="F525">
        <v>44.5</v>
      </c>
      <c r="G525">
        <v>20</v>
      </c>
      <c r="H525">
        <v>1017.2</v>
      </c>
      <c r="I525">
        <v>8</v>
      </c>
      <c r="J525">
        <v>988.2</v>
      </c>
      <c r="K525">
        <v>8</v>
      </c>
      <c r="L525">
        <v>6.5</v>
      </c>
      <c r="M525">
        <v>20</v>
      </c>
      <c r="N525">
        <v>1.3</v>
      </c>
      <c r="O525">
        <v>20</v>
      </c>
      <c r="P525">
        <v>3.9</v>
      </c>
      <c r="Q525">
        <v>999.9</v>
      </c>
      <c r="R525" t="s">
        <v>122</v>
      </c>
      <c r="S525" t="s">
        <v>101</v>
      </c>
      <c r="T525" t="s">
        <v>23</v>
      </c>
      <c r="U525">
        <v>999.9</v>
      </c>
      <c r="V525">
        <v>0</v>
      </c>
    </row>
    <row r="526" spans="1:22" x14ac:dyDescent="0.2">
      <c r="A526">
        <v>340090</v>
      </c>
      <c r="B526">
        <v>99999</v>
      </c>
      <c r="C526">
        <v>20130608</v>
      </c>
      <c r="D526">
        <v>65.2</v>
      </c>
      <c r="E526">
        <v>10</v>
      </c>
      <c r="F526">
        <v>47.3</v>
      </c>
      <c r="G526">
        <v>10</v>
      </c>
      <c r="H526">
        <v>1014.7</v>
      </c>
      <c r="I526">
        <v>8</v>
      </c>
      <c r="J526">
        <v>986</v>
      </c>
      <c r="K526">
        <v>8</v>
      </c>
      <c r="L526">
        <v>6.2</v>
      </c>
      <c r="M526">
        <v>10</v>
      </c>
      <c r="N526">
        <v>2.1</v>
      </c>
      <c r="O526">
        <v>10</v>
      </c>
      <c r="P526">
        <v>5.8</v>
      </c>
      <c r="Q526">
        <v>999.9</v>
      </c>
      <c r="R526">
        <v>77.900000000000006</v>
      </c>
      <c r="S526" t="s">
        <v>114</v>
      </c>
      <c r="T526" t="s">
        <v>23</v>
      </c>
      <c r="U526">
        <v>999.9</v>
      </c>
      <c r="V526">
        <v>0</v>
      </c>
    </row>
    <row r="527" spans="1:22" x14ac:dyDescent="0.2">
      <c r="A527">
        <v>340090</v>
      </c>
      <c r="B527">
        <v>99999</v>
      </c>
      <c r="C527">
        <v>20130609</v>
      </c>
      <c r="D527">
        <v>67.2</v>
      </c>
      <c r="E527">
        <v>11</v>
      </c>
      <c r="F527">
        <v>55.9</v>
      </c>
      <c r="G527">
        <v>11</v>
      </c>
      <c r="H527">
        <v>1013</v>
      </c>
      <c r="I527">
        <v>8</v>
      </c>
      <c r="J527">
        <v>984.2</v>
      </c>
      <c r="K527">
        <v>8</v>
      </c>
      <c r="L527">
        <v>6.1</v>
      </c>
      <c r="M527">
        <v>11</v>
      </c>
      <c r="N527">
        <v>3</v>
      </c>
      <c r="O527">
        <v>11</v>
      </c>
      <c r="P527">
        <v>5.8</v>
      </c>
      <c r="Q527">
        <v>999.9</v>
      </c>
      <c r="R527">
        <v>78.099999999999994</v>
      </c>
      <c r="S527">
        <v>58.5</v>
      </c>
      <c r="T527" t="s">
        <v>187</v>
      </c>
      <c r="U527">
        <v>999.9</v>
      </c>
      <c r="V527">
        <v>10010</v>
      </c>
    </row>
    <row r="528" spans="1:22" x14ac:dyDescent="0.2">
      <c r="A528">
        <v>340090</v>
      </c>
      <c r="B528">
        <v>99999</v>
      </c>
      <c r="C528">
        <v>20130610</v>
      </c>
      <c r="D528">
        <v>70</v>
      </c>
      <c r="E528">
        <v>21</v>
      </c>
      <c r="F528">
        <v>58.5</v>
      </c>
      <c r="G528">
        <v>21</v>
      </c>
      <c r="H528">
        <v>1012.1</v>
      </c>
      <c r="I528">
        <v>8</v>
      </c>
      <c r="J528">
        <v>983.6</v>
      </c>
      <c r="K528">
        <v>8</v>
      </c>
      <c r="L528">
        <v>6</v>
      </c>
      <c r="M528">
        <v>21</v>
      </c>
      <c r="N528">
        <v>4.5</v>
      </c>
      <c r="O528">
        <v>21</v>
      </c>
      <c r="P528">
        <v>11.7</v>
      </c>
      <c r="Q528">
        <v>999.9</v>
      </c>
      <c r="R528" t="s">
        <v>121</v>
      </c>
      <c r="S528" t="s">
        <v>176</v>
      </c>
      <c r="T528" t="s">
        <v>23</v>
      </c>
      <c r="U528">
        <v>999.9</v>
      </c>
      <c r="V528">
        <v>10</v>
      </c>
    </row>
    <row r="529" spans="1:22" x14ac:dyDescent="0.2">
      <c r="A529">
        <v>340090</v>
      </c>
      <c r="B529">
        <v>99999</v>
      </c>
      <c r="C529">
        <v>20130611</v>
      </c>
      <c r="D529">
        <v>74.3</v>
      </c>
      <c r="E529">
        <v>21</v>
      </c>
      <c r="F529">
        <v>56.9</v>
      </c>
      <c r="G529">
        <v>21</v>
      </c>
      <c r="H529">
        <v>1011.5</v>
      </c>
      <c r="I529">
        <v>8</v>
      </c>
      <c r="J529">
        <v>983.1</v>
      </c>
      <c r="K529">
        <v>8</v>
      </c>
      <c r="L529">
        <v>6.5</v>
      </c>
      <c r="M529">
        <v>21</v>
      </c>
      <c r="N529">
        <v>4.9000000000000004</v>
      </c>
      <c r="O529">
        <v>21</v>
      </c>
      <c r="P529">
        <v>11.7</v>
      </c>
      <c r="Q529">
        <v>999.9</v>
      </c>
      <c r="R529" t="s">
        <v>148</v>
      </c>
      <c r="S529" t="s">
        <v>158</v>
      </c>
      <c r="T529" t="s">
        <v>78</v>
      </c>
      <c r="U529">
        <v>999.9</v>
      </c>
      <c r="V529">
        <v>10</v>
      </c>
    </row>
    <row r="530" spans="1:22" x14ac:dyDescent="0.2">
      <c r="A530">
        <v>340090</v>
      </c>
      <c r="B530">
        <v>99999</v>
      </c>
      <c r="C530">
        <v>20130612</v>
      </c>
      <c r="D530">
        <v>71.400000000000006</v>
      </c>
      <c r="E530">
        <v>18</v>
      </c>
      <c r="F530">
        <v>57.5</v>
      </c>
      <c r="G530">
        <v>18</v>
      </c>
      <c r="H530">
        <v>1013.5</v>
      </c>
      <c r="I530">
        <v>8</v>
      </c>
      <c r="J530">
        <v>985</v>
      </c>
      <c r="K530">
        <v>8</v>
      </c>
      <c r="L530">
        <v>6.6</v>
      </c>
      <c r="M530">
        <v>18</v>
      </c>
      <c r="N530">
        <v>3.5</v>
      </c>
      <c r="O530">
        <v>18</v>
      </c>
      <c r="P530">
        <v>7.8</v>
      </c>
      <c r="Q530">
        <v>999.9</v>
      </c>
      <c r="R530">
        <v>81.3</v>
      </c>
      <c r="S530" t="s">
        <v>130</v>
      </c>
      <c r="T530" t="s">
        <v>40</v>
      </c>
      <c r="U530">
        <v>999.9</v>
      </c>
      <c r="V530">
        <v>10</v>
      </c>
    </row>
    <row r="531" spans="1:22" x14ac:dyDescent="0.2">
      <c r="A531">
        <v>340090</v>
      </c>
      <c r="B531">
        <v>99999</v>
      </c>
      <c r="C531">
        <v>20130613</v>
      </c>
      <c r="D531">
        <v>69.099999999999994</v>
      </c>
      <c r="E531">
        <v>21</v>
      </c>
      <c r="F531">
        <v>55.5</v>
      </c>
      <c r="G531">
        <v>21</v>
      </c>
      <c r="H531">
        <v>1016.7</v>
      </c>
      <c r="I531">
        <v>8</v>
      </c>
      <c r="J531">
        <v>988</v>
      </c>
      <c r="K531">
        <v>8</v>
      </c>
      <c r="L531">
        <v>6.6</v>
      </c>
      <c r="M531">
        <v>21</v>
      </c>
      <c r="N531">
        <v>6.5</v>
      </c>
      <c r="O531">
        <v>21</v>
      </c>
      <c r="P531">
        <v>13.6</v>
      </c>
      <c r="Q531">
        <v>21.4</v>
      </c>
      <c r="R531" t="s">
        <v>128</v>
      </c>
      <c r="S531">
        <v>58.8</v>
      </c>
      <c r="T531" t="s">
        <v>55</v>
      </c>
      <c r="U531">
        <v>999.9</v>
      </c>
      <c r="V531">
        <v>0</v>
      </c>
    </row>
    <row r="532" spans="1:22" x14ac:dyDescent="0.2">
      <c r="A532">
        <v>340090</v>
      </c>
      <c r="B532">
        <v>99999</v>
      </c>
      <c r="C532">
        <v>20130614</v>
      </c>
      <c r="D532">
        <v>72.599999999999994</v>
      </c>
      <c r="E532">
        <v>20</v>
      </c>
      <c r="F532">
        <v>54.2</v>
      </c>
      <c r="G532">
        <v>20</v>
      </c>
      <c r="H532">
        <v>1017.4</v>
      </c>
      <c r="I532">
        <v>8</v>
      </c>
      <c r="J532">
        <v>988.8</v>
      </c>
      <c r="K532">
        <v>8</v>
      </c>
      <c r="L532">
        <v>6.4</v>
      </c>
      <c r="M532">
        <v>20</v>
      </c>
      <c r="N532">
        <v>6.3</v>
      </c>
      <c r="O532">
        <v>20</v>
      </c>
      <c r="P532">
        <v>13.6</v>
      </c>
      <c r="Q532">
        <v>999.9</v>
      </c>
      <c r="R532" t="s">
        <v>121</v>
      </c>
      <c r="S532">
        <v>58.1</v>
      </c>
      <c r="T532" t="s">
        <v>23</v>
      </c>
      <c r="U532">
        <v>999.9</v>
      </c>
      <c r="V532">
        <v>0</v>
      </c>
    </row>
    <row r="533" spans="1:22" x14ac:dyDescent="0.2">
      <c r="A533">
        <v>340090</v>
      </c>
      <c r="B533">
        <v>99999</v>
      </c>
      <c r="C533">
        <v>20130615</v>
      </c>
      <c r="D533">
        <v>76.599999999999994</v>
      </c>
      <c r="E533">
        <v>20</v>
      </c>
      <c r="F533">
        <v>58.3</v>
      </c>
      <c r="G533">
        <v>20</v>
      </c>
      <c r="H533">
        <v>1015.3</v>
      </c>
      <c r="I533">
        <v>8</v>
      </c>
      <c r="J533">
        <v>986.9</v>
      </c>
      <c r="K533">
        <v>8</v>
      </c>
      <c r="L533">
        <v>6.4</v>
      </c>
      <c r="M533">
        <v>20</v>
      </c>
      <c r="N533">
        <v>6.4</v>
      </c>
      <c r="O533">
        <v>20</v>
      </c>
      <c r="P533">
        <v>11.7</v>
      </c>
      <c r="Q533">
        <v>999.9</v>
      </c>
      <c r="R533">
        <v>84.2</v>
      </c>
      <c r="S533" t="s">
        <v>130</v>
      </c>
      <c r="T533" t="s">
        <v>23</v>
      </c>
      <c r="U533">
        <v>999.9</v>
      </c>
      <c r="V533">
        <v>10000</v>
      </c>
    </row>
    <row r="534" spans="1:22" x14ac:dyDescent="0.2">
      <c r="A534">
        <v>340090</v>
      </c>
      <c r="B534">
        <v>99999</v>
      </c>
      <c r="C534">
        <v>20130616</v>
      </c>
      <c r="D534">
        <v>75.900000000000006</v>
      </c>
      <c r="E534">
        <v>16</v>
      </c>
      <c r="F534">
        <v>57</v>
      </c>
      <c r="G534">
        <v>16</v>
      </c>
      <c r="H534">
        <v>1013</v>
      </c>
      <c r="I534">
        <v>8</v>
      </c>
      <c r="J534">
        <v>984.8</v>
      </c>
      <c r="K534">
        <v>8</v>
      </c>
      <c r="L534">
        <v>6.3</v>
      </c>
      <c r="M534">
        <v>16</v>
      </c>
      <c r="N534">
        <v>6.6</v>
      </c>
      <c r="O534">
        <v>16</v>
      </c>
      <c r="P534">
        <v>11.7</v>
      </c>
      <c r="Q534">
        <v>17.5</v>
      </c>
      <c r="R534">
        <v>86.9</v>
      </c>
      <c r="S534" t="s">
        <v>109</v>
      </c>
      <c r="T534" t="s">
        <v>40</v>
      </c>
      <c r="U534">
        <v>999.9</v>
      </c>
      <c r="V534">
        <v>10000</v>
      </c>
    </row>
    <row r="535" spans="1:22" x14ac:dyDescent="0.2">
      <c r="A535">
        <v>340090</v>
      </c>
      <c r="B535">
        <v>99999</v>
      </c>
      <c r="C535">
        <v>20130617</v>
      </c>
      <c r="D535">
        <v>74.8</v>
      </c>
      <c r="E535">
        <v>20</v>
      </c>
      <c r="F535">
        <v>61.6</v>
      </c>
      <c r="G535">
        <v>20</v>
      </c>
      <c r="H535">
        <v>1011.6</v>
      </c>
      <c r="I535">
        <v>8</v>
      </c>
      <c r="J535">
        <v>983.3</v>
      </c>
      <c r="K535">
        <v>8</v>
      </c>
      <c r="L535">
        <v>6.9</v>
      </c>
      <c r="M535">
        <v>20</v>
      </c>
      <c r="N535">
        <v>3.7</v>
      </c>
      <c r="O535">
        <v>20</v>
      </c>
      <c r="P535">
        <v>11.7</v>
      </c>
      <c r="Q535">
        <v>999.9</v>
      </c>
      <c r="R535" t="s">
        <v>155</v>
      </c>
      <c r="S535" t="s">
        <v>257</v>
      </c>
      <c r="T535" t="s">
        <v>23</v>
      </c>
      <c r="U535">
        <v>999.9</v>
      </c>
      <c r="V535">
        <v>10000</v>
      </c>
    </row>
    <row r="536" spans="1:22" x14ac:dyDescent="0.2">
      <c r="A536">
        <v>340090</v>
      </c>
      <c r="B536">
        <v>99999</v>
      </c>
      <c r="C536">
        <v>20130618</v>
      </c>
      <c r="D536">
        <v>67.400000000000006</v>
      </c>
      <c r="E536">
        <v>20</v>
      </c>
      <c r="F536">
        <v>50.9</v>
      </c>
      <c r="G536">
        <v>20</v>
      </c>
      <c r="H536">
        <v>1013.9</v>
      </c>
      <c r="I536">
        <v>8</v>
      </c>
      <c r="J536">
        <v>985.2</v>
      </c>
      <c r="K536">
        <v>8</v>
      </c>
      <c r="L536">
        <v>6.7</v>
      </c>
      <c r="M536">
        <v>20</v>
      </c>
      <c r="N536">
        <v>8.6999999999999993</v>
      </c>
      <c r="O536">
        <v>20</v>
      </c>
      <c r="P536">
        <v>15.5</v>
      </c>
      <c r="Q536">
        <v>999.9</v>
      </c>
      <c r="R536" t="s">
        <v>122</v>
      </c>
      <c r="S536">
        <v>59.2</v>
      </c>
      <c r="T536" t="s">
        <v>23</v>
      </c>
      <c r="U536">
        <v>999.9</v>
      </c>
      <c r="V536">
        <v>0</v>
      </c>
    </row>
    <row r="537" spans="1:22" x14ac:dyDescent="0.2">
      <c r="A537">
        <v>340090</v>
      </c>
      <c r="B537">
        <v>99999</v>
      </c>
      <c r="C537">
        <v>20130619</v>
      </c>
      <c r="D537">
        <v>64</v>
      </c>
      <c r="E537">
        <v>20</v>
      </c>
      <c r="F537">
        <v>48.6</v>
      </c>
      <c r="G537">
        <v>20</v>
      </c>
      <c r="H537">
        <v>1015.8</v>
      </c>
      <c r="I537">
        <v>8</v>
      </c>
      <c r="J537">
        <v>986.8</v>
      </c>
      <c r="K537">
        <v>8</v>
      </c>
      <c r="L537">
        <v>6.4</v>
      </c>
      <c r="M537">
        <v>20</v>
      </c>
      <c r="N537">
        <v>7.2</v>
      </c>
      <c r="O537">
        <v>20</v>
      </c>
      <c r="P537">
        <v>13.6</v>
      </c>
      <c r="Q537">
        <v>999.9</v>
      </c>
      <c r="R537" t="s">
        <v>120</v>
      </c>
      <c r="S537" t="s">
        <v>98</v>
      </c>
      <c r="T537" t="s">
        <v>23</v>
      </c>
      <c r="U537">
        <v>999.9</v>
      </c>
      <c r="V537">
        <v>10010</v>
      </c>
    </row>
    <row r="538" spans="1:22" x14ac:dyDescent="0.2">
      <c r="A538">
        <v>340090</v>
      </c>
      <c r="B538">
        <v>99999</v>
      </c>
      <c r="C538">
        <v>20130620</v>
      </c>
      <c r="D538">
        <v>66.3</v>
      </c>
      <c r="E538">
        <v>20</v>
      </c>
      <c r="F538">
        <v>45.8</v>
      </c>
      <c r="G538">
        <v>20</v>
      </c>
      <c r="H538">
        <v>1016.8</v>
      </c>
      <c r="I538">
        <v>8</v>
      </c>
      <c r="J538">
        <v>987.8</v>
      </c>
      <c r="K538">
        <v>8</v>
      </c>
      <c r="L538">
        <v>6.7</v>
      </c>
      <c r="M538">
        <v>20</v>
      </c>
      <c r="N538">
        <v>7.3</v>
      </c>
      <c r="O538">
        <v>20</v>
      </c>
      <c r="P538">
        <v>13.6</v>
      </c>
      <c r="Q538">
        <v>23.3</v>
      </c>
      <c r="R538" t="s">
        <v>122</v>
      </c>
      <c r="S538" t="s">
        <v>167</v>
      </c>
      <c r="T538" t="s">
        <v>23</v>
      </c>
      <c r="U538">
        <v>999.9</v>
      </c>
      <c r="V538">
        <v>0</v>
      </c>
    </row>
    <row r="539" spans="1:22" x14ac:dyDescent="0.2">
      <c r="A539">
        <v>340090</v>
      </c>
      <c r="B539">
        <v>99999</v>
      </c>
      <c r="C539">
        <v>20130621</v>
      </c>
      <c r="D539">
        <v>67.5</v>
      </c>
      <c r="E539">
        <v>21</v>
      </c>
      <c r="F539">
        <v>47.6</v>
      </c>
      <c r="G539">
        <v>21</v>
      </c>
      <c r="H539">
        <v>1013.1</v>
      </c>
      <c r="I539">
        <v>8</v>
      </c>
      <c r="J539">
        <v>984.3</v>
      </c>
      <c r="K539">
        <v>8</v>
      </c>
      <c r="L539">
        <v>6.7</v>
      </c>
      <c r="M539">
        <v>21</v>
      </c>
      <c r="N539">
        <v>7.1</v>
      </c>
      <c r="O539">
        <v>21</v>
      </c>
      <c r="P539">
        <v>13.6</v>
      </c>
      <c r="Q539">
        <v>21.4</v>
      </c>
      <c r="R539" t="s">
        <v>128</v>
      </c>
      <c r="S539" t="s">
        <v>98</v>
      </c>
      <c r="T539" t="s">
        <v>23</v>
      </c>
      <c r="U539">
        <v>999.9</v>
      </c>
      <c r="V539">
        <v>0</v>
      </c>
    </row>
    <row r="540" spans="1:22" x14ac:dyDescent="0.2">
      <c r="A540">
        <v>340090</v>
      </c>
      <c r="B540">
        <v>99999</v>
      </c>
      <c r="C540">
        <v>20130622</v>
      </c>
      <c r="D540">
        <v>66</v>
      </c>
      <c r="E540">
        <v>18</v>
      </c>
      <c r="F540">
        <v>47.6</v>
      </c>
      <c r="G540">
        <v>18</v>
      </c>
      <c r="H540">
        <v>1011.2</v>
      </c>
      <c r="I540">
        <v>8</v>
      </c>
      <c r="J540">
        <v>982.4</v>
      </c>
      <c r="K540">
        <v>8</v>
      </c>
      <c r="L540">
        <v>6.6</v>
      </c>
      <c r="M540">
        <v>18</v>
      </c>
      <c r="N540">
        <v>6.9</v>
      </c>
      <c r="O540">
        <v>18</v>
      </c>
      <c r="P540">
        <v>13.6</v>
      </c>
      <c r="Q540">
        <v>19.399999999999999</v>
      </c>
      <c r="R540" t="s">
        <v>122</v>
      </c>
      <c r="S540">
        <v>53.6</v>
      </c>
      <c r="T540" t="s">
        <v>23</v>
      </c>
      <c r="U540">
        <v>999.9</v>
      </c>
      <c r="V540">
        <v>0</v>
      </c>
    </row>
    <row r="541" spans="1:22" x14ac:dyDescent="0.2">
      <c r="A541">
        <v>340090</v>
      </c>
      <c r="B541">
        <v>99999</v>
      </c>
      <c r="C541">
        <v>20130623</v>
      </c>
      <c r="D541">
        <v>63</v>
      </c>
      <c r="E541">
        <v>20</v>
      </c>
      <c r="F541">
        <v>51.7</v>
      </c>
      <c r="G541">
        <v>20</v>
      </c>
      <c r="H541">
        <v>1012.5</v>
      </c>
      <c r="I541">
        <v>8</v>
      </c>
      <c r="J541">
        <v>983.6</v>
      </c>
      <c r="K541">
        <v>8</v>
      </c>
      <c r="L541">
        <v>6.8</v>
      </c>
      <c r="M541">
        <v>20</v>
      </c>
      <c r="N541">
        <v>3.6</v>
      </c>
      <c r="O541">
        <v>20</v>
      </c>
      <c r="P541">
        <v>9.6999999999999993</v>
      </c>
      <c r="Q541">
        <v>999.9</v>
      </c>
      <c r="R541">
        <v>69.8</v>
      </c>
      <c r="S541" t="s">
        <v>167</v>
      </c>
      <c r="T541" t="s">
        <v>23</v>
      </c>
      <c r="U541">
        <v>999.9</v>
      </c>
      <c r="V541">
        <v>0</v>
      </c>
    </row>
    <row r="542" spans="1:22" x14ac:dyDescent="0.2">
      <c r="A542">
        <v>340090</v>
      </c>
      <c r="B542">
        <v>99999</v>
      </c>
      <c r="C542">
        <v>20130624</v>
      </c>
      <c r="D542">
        <v>69.3</v>
      </c>
      <c r="E542">
        <v>18</v>
      </c>
      <c r="F542">
        <v>54.1</v>
      </c>
      <c r="G542">
        <v>18</v>
      </c>
      <c r="H542">
        <v>1012.8</v>
      </c>
      <c r="I542">
        <v>8</v>
      </c>
      <c r="J542">
        <v>984.3</v>
      </c>
      <c r="K542">
        <v>8</v>
      </c>
      <c r="L542">
        <v>6.6</v>
      </c>
      <c r="M542">
        <v>18</v>
      </c>
      <c r="N542">
        <v>4</v>
      </c>
      <c r="O542">
        <v>18</v>
      </c>
      <c r="P542">
        <v>9.6999999999999993</v>
      </c>
      <c r="Q542">
        <v>999.9</v>
      </c>
      <c r="R542">
        <v>79.900000000000006</v>
      </c>
      <c r="S542" t="s">
        <v>167</v>
      </c>
      <c r="T542" t="s">
        <v>23</v>
      </c>
      <c r="U542">
        <v>999.9</v>
      </c>
      <c r="V542">
        <v>0</v>
      </c>
    </row>
    <row r="543" spans="1:22" x14ac:dyDescent="0.2">
      <c r="A543">
        <v>340090</v>
      </c>
      <c r="B543">
        <v>99999</v>
      </c>
      <c r="C543">
        <v>20130625</v>
      </c>
      <c r="D543">
        <v>76</v>
      </c>
      <c r="E543">
        <v>21</v>
      </c>
      <c r="F543">
        <v>58</v>
      </c>
      <c r="G543">
        <v>21</v>
      </c>
      <c r="H543">
        <v>1013.3</v>
      </c>
      <c r="I543">
        <v>8</v>
      </c>
      <c r="J543">
        <v>985</v>
      </c>
      <c r="K543">
        <v>8</v>
      </c>
      <c r="L543">
        <v>6.6</v>
      </c>
      <c r="M543">
        <v>21</v>
      </c>
      <c r="N543">
        <v>4.7</v>
      </c>
      <c r="O543">
        <v>21</v>
      </c>
      <c r="P543">
        <v>9.6999999999999993</v>
      </c>
      <c r="Q543">
        <v>999.9</v>
      </c>
      <c r="R543" t="s">
        <v>155</v>
      </c>
      <c r="S543" t="s">
        <v>130</v>
      </c>
      <c r="T543" t="s">
        <v>23</v>
      </c>
      <c r="U543">
        <v>999.9</v>
      </c>
      <c r="V543">
        <v>0</v>
      </c>
    </row>
    <row r="544" spans="1:22" x14ac:dyDescent="0.2">
      <c r="A544">
        <v>340090</v>
      </c>
      <c r="B544">
        <v>99999</v>
      </c>
      <c r="C544">
        <v>20130626</v>
      </c>
      <c r="D544">
        <v>72.3</v>
      </c>
      <c r="E544">
        <v>19</v>
      </c>
      <c r="F544">
        <v>62.7</v>
      </c>
      <c r="G544">
        <v>19</v>
      </c>
      <c r="H544">
        <v>1015.7</v>
      </c>
      <c r="I544">
        <v>8</v>
      </c>
      <c r="J544">
        <v>987.3</v>
      </c>
      <c r="K544">
        <v>8</v>
      </c>
      <c r="L544">
        <v>5.9</v>
      </c>
      <c r="M544">
        <v>19</v>
      </c>
      <c r="N544">
        <v>3.4</v>
      </c>
      <c r="O544">
        <v>19</v>
      </c>
      <c r="P544">
        <v>7.8</v>
      </c>
      <c r="Q544">
        <v>999.9</v>
      </c>
      <c r="R544">
        <v>88.5</v>
      </c>
      <c r="S544" t="s">
        <v>109</v>
      </c>
      <c r="T544" t="s">
        <v>32</v>
      </c>
      <c r="U544">
        <v>999.9</v>
      </c>
      <c r="V544">
        <v>10010</v>
      </c>
    </row>
    <row r="545" spans="1:22" x14ac:dyDescent="0.2">
      <c r="A545">
        <v>340090</v>
      </c>
      <c r="B545">
        <v>99999</v>
      </c>
      <c r="C545">
        <v>20130627</v>
      </c>
      <c r="D545">
        <v>76.2</v>
      </c>
      <c r="E545">
        <v>20</v>
      </c>
      <c r="F545">
        <v>62.4</v>
      </c>
      <c r="G545">
        <v>20</v>
      </c>
      <c r="H545">
        <v>1017.7</v>
      </c>
      <c r="I545">
        <v>8</v>
      </c>
      <c r="J545">
        <v>989.3</v>
      </c>
      <c r="K545">
        <v>8</v>
      </c>
      <c r="L545">
        <v>6.1</v>
      </c>
      <c r="M545">
        <v>20</v>
      </c>
      <c r="N545">
        <v>2</v>
      </c>
      <c r="O545">
        <v>20</v>
      </c>
      <c r="P545">
        <v>7.8</v>
      </c>
      <c r="Q545">
        <v>999.9</v>
      </c>
      <c r="R545" t="s">
        <v>143</v>
      </c>
      <c r="S545" t="s">
        <v>109</v>
      </c>
      <c r="T545" t="s">
        <v>30</v>
      </c>
      <c r="U545">
        <v>999.9</v>
      </c>
      <c r="V545">
        <v>10010</v>
      </c>
    </row>
    <row r="546" spans="1:22" x14ac:dyDescent="0.2">
      <c r="A546">
        <v>340090</v>
      </c>
      <c r="B546">
        <v>99999</v>
      </c>
      <c r="C546">
        <v>20130628</v>
      </c>
      <c r="D546">
        <v>76.900000000000006</v>
      </c>
      <c r="E546">
        <v>19</v>
      </c>
      <c r="F546">
        <v>61.7</v>
      </c>
      <c r="G546">
        <v>19</v>
      </c>
      <c r="H546">
        <v>1014.8</v>
      </c>
      <c r="I546">
        <v>8</v>
      </c>
      <c r="J546">
        <v>986.7</v>
      </c>
      <c r="K546">
        <v>8</v>
      </c>
      <c r="L546">
        <v>6.6</v>
      </c>
      <c r="M546">
        <v>19</v>
      </c>
      <c r="N546">
        <v>4.5</v>
      </c>
      <c r="O546">
        <v>19</v>
      </c>
      <c r="P546">
        <v>11.7</v>
      </c>
      <c r="Q546">
        <v>21.4</v>
      </c>
      <c r="R546" t="s">
        <v>149</v>
      </c>
      <c r="S546" t="s">
        <v>116</v>
      </c>
      <c r="T546" t="s">
        <v>23</v>
      </c>
      <c r="U546">
        <v>999.9</v>
      </c>
      <c r="V546">
        <v>10</v>
      </c>
    </row>
    <row r="547" spans="1:22" x14ac:dyDescent="0.2">
      <c r="A547">
        <v>340090</v>
      </c>
      <c r="B547">
        <v>99999</v>
      </c>
      <c r="C547">
        <v>20130629</v>
      </c>
      <c r="D547">
        <v>74.599999999999994</v>
      </c>
      <c r="E547">
        <v>18</v>
      </c>
      <c r="F547">
        <v>61.9</v>
      </c>
      <c r="G547">
        <v>18</v>
      </c>
      <c r="H547">
        <v>1009.3</v>
      </c>
      <c r="I547">
        <v>8</v>
      </c>
      <c r="J547">
        <v>981</v>
      </c>
      <c r="K547">
        <v>8</v>
      </c>
      <c r="L547">
        <v>6.7</v>
      </c>
      <c r="M547">
        <v>18</v>
      </c>
      <c r="N547">
        <v>3.3</v>
      </c>
      <c r="O547">
        <v>18</v>
      </c>
      <c r="P547">
        <v>11.7</v>
      </c>
      <c r="Q547">
        <v>21.4</v>
      </c>
      <c r="R547" t="s">
        <v>148</v>
      </c>
      <c r="S547" t="s">
        <v>158</v>
      </c>
      <c r="T547" t="s">
        <v>23</v>
      </c>
      <c r="U547">
        <v>999.9</v>
      </c>
      <c r="V547">
        <v>10</v>
      </c>
    </row>
    <row r="548" spans="1:22" x14ac:dyDescent="0.2">
      <c r="A548">
        <v>340090</v>
      </c>
      <c r="B548">
        <v>99999</v>
      </c>
      <c r="C548">
        <v>20130630</v>
      </c>
      <c r="D548">
        <v>71.7</v>
      </c>
      <c r="E548">
        <v>14</v>
      </c>
      <c r="F548">
        <v>59.2</v>
      </c>
      <c r="G548">
        <v>14</v>
      </c>
      <c r="H548">
        <v>1006</v>
      </c>
      <c r="I548">
        <v>7</v>
      </c>
      <c r="J548">
        <v>977.7</v>
      </c>
      <c r="K548">
        <v>7</v>
      </c>
      <c r="L548">
        <v>6.4</v>
      </c>
      <c r="M548">
        <v>14</v>
      </c>
      <c r="N548">
        <v>5</v>
      </c>
      <c r="O548">
        <v>14</v>
      </c>
      <c r="P548">
        <v>7.8</v>
      </c>
      <c r="Q548">
        <v>999.9</v>
      </c>
      <c r="R548" t="s">
        <v>121</v>
      </c>
      <c r="S548" t="s">
        <v>109</v>
      </c>
      <c r="T548" t="s">
        <v>23</v>
      </c>
      <c r="U548">
        <v>999.9</v>
      </c>
      <c r="V548">
        <v>10</v>
      </c>
    </row>
    <row r="549" spans="1:22" x14ac:dyDescent="0.2">
      <c r="A549">
        <v>340090</v>
      </c>
      <c r="B549">
        <v>99999</v>
      </c>
      <c r="C549">
        <v>20130701</v>
      </c>
      <c r="D549">
        <v>70.2</v>
      </c>
      <c r="E549">
        <v>20</v>
      </c>
      <c r="F549">
        <v>62</v>
      </c>
      <c r="G549">
        <v>20</v>
      </c>
      <c r="H549">
        <v>1005.5</v>
      </c>
      <c r="I549">
        <v>8</v>
      </c>
      <c r="J549">
        <v>977.1</v>
      </c>
      <c r="K549">
        <v>8</v>
      </c>
      <c r="L549">
        <v>6.2</v>
      </c>
      <c r="M549">
        <v>20</v>
      </c>
      <c r="N549">
        <v>4.2</v>
      </c>
      <c r="O549">
        <v>20</v>
      </c>
      <c r="P549">
        <v>7.8</v>
      </c>
      <c r="Q549">
        <v>999.9</v>
      </c>
      <c r="R549">
        <v>79</v>
      </c>
      <c r="S549">
        <v>63.3</v>
      </c>
      <c r="T549" t="s">
        <v>78</v>
      </c>
      <c r="U549">
        <v>999.9</v>
      </c>
      <c r="V549">
        <v>10</v>
      </c>
    </row>
    <row r="550" spans="1:22" x14ac:dyDescent="0.2">
      <c r="A550">
        <v>340090</v>
      </c>
      <c r="B550">
        <v>99999</v>
      </c>
      <c r="C550">
        <v>20130702</v>
      </c>
      <c r="D550">
        <v>71.8</v>
      </c>
      <c r="E550">
        <v>20</v>
      </c>
      <c r="F550">
        <v>58.2</v>
      </c>
      <c r="G550">
        <v>20</v>
      </c>
      <c r="H550">
        <v>1010.2</v>
      </c>
      <c r="I550">
        <v>8</v>
      </c>
      <c r="J550">
        <v>981.8</v>
      </c>
      <c r="K550">
        <v>8</v>
      </c>
      <c r="L550">
        <v>6.6</v>
      </c>
      <c r="M550">
        <v>20</v>
      </c>
      <c r="N550">
        <v>5</v>
      </c>
      <c r="O550">
        <v>20</v>
      </c>
      <c r="P550">
        <v>9.6999999999999993</v>
      </c>
      <c r="Q550">
        <v>999.9</v>
      </c>
      <c r="R550">
        <v>82.6</v>
      </c>
      <c r="S550" t="s">
        <v>109</v>
      </c>
      <c r="T550" t="s">
        <v>58</v>
      </c>
      <c r="U550">
        <v>999.9</v>
      </c>
      <c r="V550">
        <v>10000</v>
      </c>
    </row>
    <row r="551" spans="1:22" x14ac:dyDescent="0.2">
      <c r="A551">
        <v>340090</v>
      </c>
      <c r="B551">
        <v>99999</v>
      </c>
      <c r="C551">
        <v>20130703</v>
      </c>
      <c r="D551">
        <v>75.099999999999994</v>
      </c>
      <c r="E551">
        <v>21</v>
      </c>
      <c r="F551">
        <v>49.5</v>
      </c>
      <c r="G551">
        <v>21</v>
      </c>
      <c r="H551">
        <v>1015.1</v>
      </c>
      <c r="I551">
        <v>8</v>
      </c>
      <c r="J551">
        <v>986.7</v>
      </c>
      <c r="K551">
        <v>8</v>
      </c>
      <c r="L551">
        <v>6.5</v>
      </c>
      <c r="M551">
        <v>21</v>
      </c>
      <c r="N551">
        <v>5.0999999999999996</v>
      </c>
      <c r="O551">
        <v>21</v>
      </c>
      <c r="P551">
        <v>13.6</v>
      </c>
      <c r="Q551">
        <v>999.9</v>
      </c>
      <c r="R551">
        <v>84.2</v>
      </c>
      <c r="S551" t="s">
        <v>124</v>
      </c>
      <c r="T551" t="s">
        <v>23</v>
      </c>
      <c r="U551">
        <v>999.9</v>
      </c>
      <c r="V551">
        <v>0</v>
      </c>
    </row>
    <row r="552" spans="1:22" x14ac:dyDescent="0.2">
      <c r="A552">
        <v>340090</v>
      </c>
      <c r="B552">
        <v>99999</v>
      </c>
      <c r="C552">
        <v>20130704</v>
      </c>
      <c r="D552">
        <v>77.2</v>
      </c>
      <c r="E552">
        <v>20</v>
      </c>
      <c r="F552">
        <v>53.6</v>
      </c>
      <c r="G552">
        <v>20</v>
      </c>
      <c r="H552">
        <v>1017.6</v>
      </c>
      <c r="I552">
        <v>8</v>
      </c>
      <c r="J552">
        <v>989.3</v>
      </c>
      <c r="K552">
        <v>8</v>
      </c>
      <c r="L552">
        <v>6.5</v>
      </c>
      <c r="M552">
        <v>20</v>
      </c>
      <c r="N552">
        <v>4.4000000000000004</v>
      </c>
      <c r="O552">
        <v>20</v>
      </c>
      <c r="P552">
        <v>9.6999999999999993</v>
      </c>
      <c r="Q552">
        <v>999.9</v>
      </c>
      <c r="R552">
        <v>86.9</v>
      </c>
      <c r="S552" t="s">
        <v>158</v>
      </c>
      <c r="T552" t="s">
        <v>23</v>
      </c>
      <c r="U552">
        <v>999.9</v>
      </c>
      <c r="V552">
        <v>0</v>
      </c>
    </row>
    <row r="553" spans="1:22" x14ac:dyDescent="0.2">
      <c r="A553">
        <v>340090</v>
      </c>
      <c r="B553">
        <v>99999</v>
      </c>
      <c r="C553">
        <v>20130705</v>
      </c>
      <c r="D553">
        <v>73.8</v>
      </c>
      <c r="E553">
        <v>21</v>
      </c>
      <c r="F553">
        <v>59.1</v>
      </c>
      <c r="G553">
        <v>21</v>
      </c>
      <c r="H553">
        <v>1018.8</v>
      </c>
      <c r="I553">
        <v>8</v>
      </c>
      <c r="J553">
        <v>990.3</v>
      </c>
      <c r="K553">
        <v>8</v>
      </c>
      <c r="L553">
        <v>6.5</v>
      </c>
      <c r="M553">
        <v>21</v>
      </c>
      <c r="N553">
        <v>4.4000000000000004</v>
      </c>
      <c r="O553">
        <v>21</v>
      </c>
      <c r="P553">
        <v>11.7</v>
      </c>
      <c r="Q553">
        <v>999.9</v>
      </c>
      <c r="R553">
        <v>85.6</v>
      </c>
      <c r="S553" t="s">
        <v>130</v>
      </c>
      <c r="T553" t="s">
        <v>23</v>
      </c>
      <c r="U553">
        <v>999.9</v>
      </c>
      <c r="V553">
        <v>10010</v>
      </c>
    </row>
    <row r="554" spans="1:22" x14ac:dyDescent="0.2">
      <c r="A554">
        <v>340090</v>
      </c>
      <c r="B554">
        <v>99999</v>
      </c>
      <c r="C554">
        <v>20130706</v>
      </c>
      <c r="D554">
        <v>78.099999999999994</v>
      </c>
      <c r="E554">
        <v>19</v>
      </c>
      <c r="F554">
        <v>55.7</v>
      </c>
      <c r="G554">
        <v>19</v>
      </c>
      <c r="H554">
        <v>1018.9</v>
      </c>
      <c r="I554">
        <v>8</v>
      </c>
      <c r="J554">
        <v>990.7</v>
      </c>
      <c r="K554">
        <v>8</v>
      </c>
      <c r="L554">
        <v>6.1</v>
      </c>
      <c r="M554">
        <v>19</v>
      </c>
      <c r="N554">
        <v>2.5</v>
      </c>
      <c r="O554">
        <v>19</v>
      </c>
      <c r="P554">
        <v>5.8</v>
      </c>
      <c r="Q554">
        <v>999.9</v>
      </c>
      <c r="R554">
        <v>88.5</v>
      </c>
      <c r="S554" t="s">
        <v>109</v>
      </c>
      <c r="T554" t="s">
        <v>23</v>
      </c>
      <c r="U554">
        <v>999.9</v>
      </c>
      <c r="V554">
        <v>0</v>
      </c>
    </row>
    <row r="555" spans="1:22" x14ac:dyDescent="0.2">
      <c r="A555">
        <v>340090</v>
      </c>
      <c r="B555">
        <v>99999</v>
      </c>
      <c r="C555">
        <v>20130707</v>
      </c>
      <c r="D555">
        <v>75.900000000000006</v>
      </c>
      <c r="E555">
        <v>17</v>
      </c>
      <c r="F555">
        <v>59.1</v>
      </c>
      <c r="G555">
        <v>17</v>
      </c>
      <c r="H555">
        <v>1018.5</v>
      </c>
      <c r="I555">
        <v>8</v>
      </c>
      <c r="J555">
        <v>990.2</v>
      </c>
      <c r="K555">
        <v>8</v>
      </c>
      <c r="L555">
        <v>6.5</v>
      </c>
      <c r="M555">
        <v>17</v>
      </c>
      <c r="N555">
        <v>3.3</v>
      </c>
      <c r="O555">
        <v>17</v>
      </c>
      <c r="P555">
        <v>11.7</v>
      </c>
      <c r="Q555">
        <v>999.9</v>
      </c>
      <c r="R555">
        <v>89.1</v>
      </c>
      <c r="S555" t="s">
        <v>109</v>
      </c>
      <c r="T555" t="s">
        <v>23</v>
      </c>
      <c r="U555">
        <v>999.9</v>
      </c>
      <c r="V555">
        <v>10</v>
      </c>
    </row>
    <row r="556" spans="1:22" x14ac:dyDescent="0.2">
      <c r="A556">
        <v>340090</v>
      </c>
      <c r="B556">
        <v>99999</v>
      </c>
      <c r="C556">
        <v>20130708</v>
      </c>
      <c r="D556">
        <v>72.8</v>
      </c>
      <c r="E556">
        <v>20</v>
      </c>
      <c r="F556">
        <v>57.9</v>
      </c>
      <c r="G556">
        <v>20</v>
      </c>
      <c r="H556">
        <v>1017.5</v>
      </c>
      <c r="I556">
        <v>8</v>
      </c>
      <c r="J556">
        <v>988.9</v>
      </c>
      <c r="K556">
        <v>8</v>
      </c>
      <c r="L556">
        <v>6.9</v>
      </c>
      <c r="M556">
        <v>20</v>
      </c>
      <c r="N556">
        <v>6</v>
      </c>
      <c r="O556">
        <v>20</v>
      </c>
      <c r="P556">
        <v>13.6</v>
      </c>
      <c r="Q556">
        <v>19.399999999999999</v>
      </c>
      <c r="R556" t="s">
        <v>144</v>
      </c>
      <c r="S556" t="s">
        <v>109</v>
      </c>
      <c r="T556" t="s">
        <v>23</v>
      </c>
      <c r="U556">
        <v>999.9</v>
      </c>
      <c r="V556">
        <v>10</v>
      </c>
    </row>
    <row r="557" spans="1:22" x14ac:dyDescent="0.2">
      <c r="A557">
        <v>340090</v>
      </c>
      <c r="B557">
        <v>99999</v>
      </c>
      <c r="C557">
        <v>20130709</v>
      </c>
      <c r="D557">
        <v>68.599999999999994</v>
      </c>
      <c r="E557">
        <v>21</v>
      </c>
      <c r="F557">
        <v>54.3</v>
      </c>
      <c r="G557">
        <v>21</v>
      </c>
      <c r="H557">
        <v>1014.7</v>
      </c>
      <c r="I557">
        <v>8</v>
      </c>
      <c r="J557">
        <v>985.9</v>
      </c>
      <c r="K557">
        <v>8</v>
      </c>
      <c r="L557">
        <v>6.7</v>
      </c>
      <c r="M557">
        <v>21</v>
      </c>
      <c r="N557">
        <v>8</v>
      </c>
      <c r="O557">
        <v>21</v>
      </c>
      <c r="P557">
        <v>15.5</v>
      </c>
      <c r="Q557">
        <v>999.9</v>
      </c>
      <c r="R557">
        <v>77.900000000000006</v>
      </c>
      <c r="S557">
        <v>56.7</v>
      </c>
      <c r="T557" t="s">
        <v>23</v>
      </c>
      <c r="U557">
        <v>999.9</v>
      </c>
      <c r="V557">
        <v>0</v>
      </c>
    </row>
    <row r="558" spans="1:22" x14ac:dyDescent="0.2">
      <c r="A558">
        <v>340090</v>
      </c>
      <c r="B558">
        <v>99999</v>
      </c>
      <c r="C558">
        <v>20130710</v>
      </c>
      <c r="D558">
        <v>69.5</v>
      </c>
      <c r="E558">
        <v>18</v>
      </c>
      <c r="F558">
        <v>57.2</v>
      </c>
      <c r="G558">
        <v>17</v>
      </c>
      <c r="H558">
        <v>1010.7</v>
      </c>
      <c r="I558">
        <v>7</v>
      </c>
      <c r="J558">
        <v>982.1</v>
      </c>
      <c r="K558">
        <v>7</v>
      </c>
      <c r="L558">
        <v>6.5</v>
      </c>
      <c r="M558">
        <v>18</v>
      </c>
      <c r="N558">
        <v>3.2</v>
      </c>
      <c r="O558">
        <v>18</v>
      </c>
      <c r="P558">
        <v>7.8</v>
      </c>
      <c r="Q558">
        <v>999.9</v>
      </c>
      <c r="R558">
        <v>78.099999999999994</v>
      </c>
      <c r="S558">
        <v>59</v>
      </c>
      <c r="T558" t="s">
        <v>23</v>
      </c>
      <c r="U558">
        <v>999.9</v>
      </c>
      <c r="V558">
        <v>0</v>
      </c>
    </row>
    <row r="559" spans="1:22" x14ac:dyDescent="0.2">
      <c r="A559">
        <v>340090</v>
      </c>
      <c r="B559">
        <v>99999</v>
      </c>
      <c r="C559">
        <v>20130711</v>
      </c>
      <c r="D559">
        <v>74.3</v>
      </c>
      <c r="E559">
        <v>20</v>
      </c>
      <c r="F559">
        <v>58</v>
      </c>
      <c r="G559">
        <v>20</v>
      </c>
      <c r="H559">
        <v>1008.6</v>
      </c>
      <c r="I559">
        <v>10</v>
      </c>
      <c r="J559">
        <v>980.2</v>
      </c>
      <c r="K559">
        <v>10</v>
      </c>
      <c r="L559">
        <v>6.8</v>
      </c>
      <c r="M559">
        <v>20</v>
      </c>
      <c r="N559">
        <v>3.6</v>
      </c>
      <c r="O559">
        <v>20</v>
      </c>
      <c r="P559">
        <v>9.6999999999999993</v>
      </c>
      <c r="Q559">
        <v>999.9</v>
      </c>
      <c r="R559" t="s">
        <v>144</v>
      </c>
      <c r="S559">
        <v>63.3</v>
      </c>
      <c r="T559" t="s">
        <v>23</v>
      </c>
      <c r="U559">
        <v>999.9</v>
      </c>
      <c r="V559">
        <v>0</v>
      </c>
    </row>
    <row r="560" spans="1:22" x14ac:dyDescent="0.2">
      <c r="A560">
        <v>340090</v>
      </c>
      <c r="B560">
        <v>99999</v>
      </c>
      <c r="C560">
        <v>20130712</v>
      </c>
      <c r="D560">
        <v>74.3</v>
      </c>
      <c r="E560">
        <v>19</v>
      </c>
      <c r="F560">
        <v>57.4</v>
      </c>
      <c r="G560">
        <v>19</v>
      </c>
      <c r="H560">
        <v>1010.8</v>
      </c>
      <c r="I560">
        <v>8</v>
      </c>
      <c r="J560">
        <v>982.5</v>
      </c>
      <c r="K560">
        <v>8</v>
      </c>
      <c r="L560">
        <v>6.9</v>
      </c>
      <c r="M560">
        <v>19</v>
      </c>
      <c r="N560">
        <v>3.5</v>
      </c>
      <c r="O560">
        <v>19</v>
      </c>
      <c r="P560">
        <v>7.8</v>
      </c>
      <c r="Q560">
        <v>999.9</v>
      </c>
      <c r="R560">
        <v>82.4</v>
      </c>
      <c r="S560">
        <v>61.5</v>
      </c>
      <c r="T560" t="s">
        <v>30</v>
      </c>
      <c r="U560">
        <v>999.9</v>
      </c>
      <c r="V560">
        <v>10000</v>
      </c>
    </row>
    <row r="561" spans="1:22" x14ac:dyDescent="0.2">
      <c r="A561">
        <v>340090</v>
      </c>
      <c r="B561">
        <v>99999</v>
      </c>
      <c r="C561">
        <v>20130713</v>
      </c>
      <c r="D561">
        <v>72.8</v>
      </c>
      <c r="E561">
        <v>20</v>
      </c>
      <c r="F561">
        <v>57.8</v>
      </c>
      <c r="G561">
        <v>20</v>
      </c>
      <c r="H561">
        <v>1011.2</v>
      </c>
      <c r="I561">
        <v>8</v>
      </c>
      <c r="J561">
        <v>982.8</v>
      </c>
      <c r="K561">
        <v>8</v>
      </c>
      <c r="L561">
        <v>6.8</v>
      </c>
      <c r="M561">
        <v>20</v>
      </c>
      <c r="N561">
        <v>5.0999999999999996</v>
      </c>
      <c r="O561">
        <v>20</v>
      </c>
      <c r="P561">
        <v>11.7</v>
      </c>
      <c r="Q561">
        <v>999.9</v>
      </c>
      <c r="R561" t="s">
        <v>121</v>
      </c>
      <c r="S561" t="s">
        <v>158</v>
      </c>
      <c r="T561" t="s">
        <v>50</v>
      </c>
      <c r="U561">
        <v>999.9</v>
      </c>
      <c r="V561">
        <v>10</v>
      </c>
    </row>
    <row r="562" spans="1:22" x14ac:dyDescent="0.2">
      <c r="A562">
        <v>340090</v>
      </c>
      <c r="B562">
        <v>99999</v>
      </c>
      <c r="C562">
        <v>20130714</v>
      </c>
      <c r="D562">
        <v>73</v>
      </c>
      <c r="E562">
        <v>16</v>
      </c>
      <c r="F562">
        <v>59.2</v>
      </c>
      <c r="G562">
        <v>16</v>
      </c>
      <c r="H562">
        <v>1009.6</v>
      </c>
      <c r="I562">
        <v>8</v>
      </c>
      <c r="J562">
        <v>981.2</v>
      </c>
      <c r="K562">
        <v>8</v>
      </c>
      <c r="L562">
        <v>6.1</v>
      </c>
      <c r="M562">
        <v>16</v>
      </c>
      <c r="N562">
        <v>2.8</v>
      </c>
      <c r="O562">
        <v>16</v>
      </c>
      <c r="P562">
        <v>5.8</v>
      </c>
      <c r="Q562">
        <v>999.9</v>
      </c>
      <c r="R562">
        <v>82</v>
      </c>
      <c r="S562" t="s">
        <v>158</v>
      </c>
      <c r="T562" t="s">
        <v>23</v>
      </c>
      <c r="U562">
        <v>999.9</v>
      </c>
      <c r="V562">
        <v>10</v>
      </c>
    </row>
    <row r="563" spans="1:22" x14ac:dyDescent="0.2">
      <c r="A563">
        <v>340090</v>
      </c>
      <c r="B563">
        <v>99999</v>
      </c>
      <c r="C563">
        <v>20130715</v>
      </c>
      <c r="D563">
        <v>65.5</v>
      </c>
      <c r="E563">
        <v>19</v>
      </c>
      <c r="F563">
        <v>58.4</v>
      </c>
      <c r="G563">
        <v>19</v>
      </c>
      <c r="H563">
        <v>1007.8</v>
      </c>
      <c r="I563">
        <v>8</v>
      </c>
      <c r="J563">
        <v>979.1</v>
      </c>
      <c r="K563">
        <v>8</v>
      </c>
      <c r="L563">
        <v>6.4</v>
      </c>
      <c r="M563">
        <v>19</v>
      </c>
      <c r="N563">
        <v>4.8</v>
      </c>
      <c r="O563">
        <v>19</v>
      </c>
      <c r="P563">
        <v>13.6</v>
      </c>
      <c r="Q563">
        <v>999.9</v>
      </c>
      <c r="R563" t="s">
        <v>134</v>
      </c>
      <c r="S563">
        <v>59.4</v>
      </c>
      <c r="T563" t="s">
        <v>129</v>
      </c>
      <c r="U563">
        <v>999.9</v>
      </c>
      <c r="V563">
        <v>10010</v>
      </c>
    </row>
    <row r="564" spans="1:22" x14ac:dyDescent="0.2">
      <c r="A564">
        <v>340090</v>
      </c>
      <c r="B564">
        <v>99999</v>
      </c>
      <c r="C564">
        <v>20130716</v>
      </c>
      <c r="D564">
        <v>66.2</v>
      </c>
      <c r="E564">
        <v>19</v>
      </c>
      <c r="F564">
        <v>56.5</v>
      </c>
      <c r="G564">
        <v>19</v>
      </c>
      <c r="H564">
        <v>1008.8</v>
      </c>
      <c r="I564">
        <v>7</v>
      </c>
      <c r="J564">
        <v>980</v>
      </c>
      <c r="K564">
        <v>8</v>
      </c>
      <c r="L564">
        <v>6</v>
      </c>
      <c r="M564">
        <v>19</v>
      </c>
      <c r="N564">
        <v>6.1</v>
      </c>
      <c r="O564">
        <v>19</v>
      </c>
      <c r="P564">
        <v>11.7</v>
      </c>
      <c r="Q564">
        <v>19.399999999999999</v>
      </c>
      <c r="R564" t="s">
        <v>122</v>
      </c>
      <c r="S564">
        <v>56.8</v>
      </c>
      <c r="T564" t="s">
        <v>35</v>
      </c>
      <c r="U564">
        <v>999.9</v>
      </c>
      <c r="V564">
        <v>100000</v>
      </c>
    </row>
    <row r="565" spans="1:22" x14ac:dyDescent="0.2">
      <c r="A565">
        <v>340090</v>
      </c>
      <c r="B565">
        <v>99999</v>
      </c>
      <c r="C565">
        <v>20130717</v>
      </c>
      <c r="D565">
        <v>66.7</v>
      </c>
      <c r="E565">
        <v>21</v>
      </c>
      <c r="F565">
        <v>54.7</v>
      </c>
      <c r="G565">
        <v>21</v>
      </c>
      <c r="H565">
        <v>1012.8</v>
      </c>
      <c r="I565">
        <v>8</v>
      </c>
      <c r="J565">
        <v>984</v>
      </c>
      <c r="K565">
        <v>8</v>
      </c>
      <c r="L565">
        <v>6.9</v>
      </c>
      <c r="M565">
        <v>21</v>
      </c>
      <c r="N565">
        <v>5.6</v>
      </c>
      <c r="O565">
        <v>21</v>
      </c>
      <c r="P565">
        <v>11.7</v>
      </c>
      <c r="Q565">
        <v>999.9</v>
      </c>
      <c r="R565">
        <v>74.099999999999994</v>
      </c>
      <c r="S565">
        <v>56.8</v>
      </c>
      <c r="T565" t="s">
        <v>23</v>
      </c>
      <c r="U565">
        <v>999.9</v>
      </c>
      <c r="V565">
        <v>0</v>
      </c>
    </row>
    <row r="566" spans="1:22" x14ac:dyDescent="0.2">
      <c r="A566">
        <v>340090</v>
      </c>
      <c r="B566">
        <v>99999</v>
      </c>
      <c r="C566">
        <v>20130718</v>
      </c>
      <c r="D566">
        <v>67.3</v>
      </c>
      <c r="E566">
        <v>19</v>
      </c>
      <c r="F566">
        <v>49.8</v>
      </c>
      <c r="G566">
        <v>19</v>
      </c>
      <c r="H566">
        <v>1015.5</v>
      </c>
      <c r="I566">
        <v>8</v>
      </c>
      <c r="J566">
        <v>986.7</v>
      </c>
      <c r="K566">
        <v>8</v>
      </c>
      <c r="L566">
        <v>6.6</v>
      </c>
      <c r="M566">
        <v>19</v>
      </c>
      <c r="N566">
        <v>5</v>
      </c>
      <c r="O566">
        <v>19</v>
      </c>
      <c r="P566">
        <v>9.6999999999999993</v>
      </c>
      <c r="Q566">
        <v>999.9</v>
      </c>
      <c r="R566">
        <v>75.2</v>
      </c>
      <c r="S566">
        <v>57.2</v>
      </c>
      <c r="T566" t="s">
        <v>23</v>
      </c>
      <c r="U566">
        <v>999.9</v>
      </c>
      <c r="V566">
        <v>0</v>
      </c>
    </row>
    <row r="567" spans="1:22" x14ac:dyDescent="0.2">
      <c r="A567">
        <v>340090</v>
      </c>
      <c r="B567">
        <v>99999</v>
      </c>
      <c r="C567">
        <v>20130719</v>
      </c>
      <c r="D567">
        <v>72.099999999999994</v>
      </c>
      <c r="E567">
        <v>20</v>
      </c>
      <c r="F567">
        <v>52</v>
      </c>
      <c r="G567">
        <v>20</v>
      </c>
      <c r="H567">
        <v>1012</v>
      </c>
      <c r="I567">
        <v>8</v>
      </c>
      <c r="J567">
        <v>983.4</v>
      </c>
      <c r="K567">
        <v>8</v>
      </c>
      <c r="L567">
        <v>6.6</v>
      </c>
      <c r="M567">
        <v>20</v>
      </c>
      <c r="N567">
        <v>5.2</v>
      </c>
      <c r="O567">
        <v>20</v>
      </c>
      <c r="P567">
        <v>13.6</v>
      </c>
      <c r="Q567">
        <v>999.9</v>
      </c>
      <c r="R567" t="s">
        <v>144</v>
      </c>
      <c r="S567" t="s">
        <v>124</v>
      </c>
      <c r="T567" t="s">
        <v>23</v>
      </c>
      <c r="U567">
        <v>999.9</v>
      </c>
      <c r="V567">
        <v>0</v>
      </c>
    </row>
    <row r="568" spans="1:22" x14ac:dyDescent="0.2">
      <c r="A568">
        <v>340090</v>
      </c>
      <c r="B568">
        <v>99999</v>
      </c>
      <c r="C568">
        <v>20130720</v>
      </c>
      <c r="D568">
        <v>65.900000000000006</v>
      </c>
      <c r="E568">
        <v>17</v>
      </c>
      <c r="F568">
        <v>56.1</v>
      </c>
      <c r="G568">
        <v>17</v>
      </c>
      <c r="H568">
        <v>1006.7</v>
      </c>
      <c r="I568">
        <v>8</v>
      </c>
      <c r="J568">
        <v>978</v>
      </c>
      <c r="K568">
        <v>8</v>
      </c>
      <c r="L568">
        <v>6.7</v>
      </c>
      <c r="M568">
        <v>17</v>
      </c>
      <c r="N568">
        <v>6.1</v>
      </c>
      <c r="O568">
        <v>17</v>
      </c>
      <c r="P568">
        <v>11.7</v>
      </c>
      <c r="Q568">
        <v>19.399999999999999</v>
      </c>
      <c r="R568" t="s">
        <v>120</v>
      </c>
      <c r="S568" t="s">
        <v>258</v>
      </c>
      <c r="T568" t="s">
        <v>58</v>
      </c>
      <c r="U568">
        <v>999.9</v>
      </c>
      <c r="V568">
        <v>10010</v>
      </c>
    </row>
    <row r="569" spans="1:22" x14ac:dyDescent="0.2">
      <c r="A569">
        <v>340090</v>
      </c>
      <c r="B569">
        <v>99999</v>
      </c>
      <c r="C569">
        <v>20130721</v>
      </c>
      <c r="D569">
        <v>58.3</v>
      </c>
      <c r="E569">
        <v>18</v>
      </c>
      <c r="F569">
        <v>52.1</v>
      </c>
      <c r="G569">
        <v>18</v>
      </c>
      <c r="H569">
        <v>1006.9</v>
      </c>
      <c r="I569">
        <v>7</v>
      </c>
      <c r="J569">
        <v>977.7</v>
      </c>
      <c r="K569">
        <v>7</v>
      </c>
      <c r="L569">
        <v>6.5</v>
      </c>
      <c r="M569">
        <v>18</v>
      </c>
      <c r="N569">
        <v>6.4</v>
      </c>
      <c r="O569">
        <v>18</v>
      </c>
      <c r="P569">
        <v>11.7</v>
      </c>
      <c r="Q569">
        <v>999.9</v>
      </c>
      <c r="R569">
        <v>65.3</v>
      </c>
      <c r="S569">
        <v>51.1</v>
      </c>
      <c r="T569" t="s">
        <v>259</v>
      </c>
      <c r="U569">
        <v>999.9</v>
      </c>
      <c r="V569">
        <v>10010</v>
      </c>
    </row>
    <row r="570" spans="1:22" x14ac:dyDescent="0.2">
      <c r="A570">
        <v>340090</v>
      </c>
      <c r="B570">
        <v>99999</v>
      </c>
      <c r="C570">
        <v>20130722</v>
      </c>
      <c r="D570">
        <v>58.3</v>
      </c>
      <c r="E570">
        <v>19</v>
      </c>
      <c r="F570">
        <v>50.5</v>
      </c>
      <c r="G570">
        <v>19</v>
      </c>
      <c r="H570">
        <v>1003.8</v>
      </c>
      <c r="I570">
        <v>8</v>
      </c>
      <c r="J570">
        <v>974.8</v>
      </c>
      <c r="K570">
        <v>8</v>
      </c>
      <c r="L570">
        <v>6.4</v>
      </c>
      <c r="M570">
        <v>19</v>
      </c>
      <c r="N570">
        <v>7.9</v>
      </c>
      <c r="O570">
        <v>19</v>
      </c>
      <c r="P570">
        <v>13.6</v>
      </c>
      <c r="Q570">
        <v>999.9</v>
      </c>
      <c r="R570">
        <v>66.2</v>
      </c>
      <c r="S570">
        <v>49.6</v>
      </c>
      <c r="T570" t="s">
        <v>50</v>
      </c>
      <c r="U570">
        <v>999.9</v>
      </c>
      <c r="V570">
        <v>10000</v>
      </c>
    </row>
    <row r="571" spans="1:22" x14ac:dyDescent="0.2">
      <c r="A571">
        <v>340090</v>
      </c>
      <c r="B571">
        <v>99999</v>
      </c>
      <c r="C571">
        <v>20130723</v>
      </c>
      <c r="D571">
        <v>58.7</v>
      </c>
      <c r="E571">
        <v>20</v>
      </c>
      <c r="F571">
        <v>51.2</v>
      </c>
      <c r="G571">
        <v>20</v>
      </c>
      <c r="H571">
        <v>1002.3</v>
      </c>
      <c r="I571">
        <v>8</v>
      </c>
      <c r="J571">
        <v>973.3</v>
      </c>
      <c r="K571">
        <v>8</v>
      </c>
      <c r="L571">
        <v>6.6</v>
      </c>
      <c r="M571">
        <v>20</v>
      </c>
      <c r="N571">
        <v>7.4</v>
      </c>
      <c r="O571">
        <v>20</v>
      </c>
      <c r="P571">
        <v>11.7</v>
      </c>
      <c r="Q571">
        <v>21.4</v>
      </c>
      <c r="R571" t="s">
        <v>132</v>
      </c>
      <c r="S571">
        <v>48.9</v>
      </c>
      <c r="T571" t="s">
        <v>41</v>
      </c>
      <c r="U571">
        <v>999.9</v>
      </c>
      <c r="V571">
        <v>10000</v>
      </c>
    </row>
    <row r="572" spans="1:22" x14ac:dyDescent="0.2">
      <c r="A572">
        <v>340090</v>
      </c>
      <c r="B572">
        <v>99999</v>
      </c>
      <c r="C572">
        <v>20130724</v>
      </c>
      <c r="D572">
        <v>60.1</v>
      </c>
      <c r="E572">
        <v>18</v>
      </c>
      <c r="F572">
        <v>52.2</v>
      </c>
      <c r="G572">
        <v>18</v>
      </c>
      <c r="H572">
        <v>1004.6</v>
      </c>
      <c r="I572">
        <v>8</v>
      </c>
      <c r="J572">
        <v>975.6</v>
      </c>
      <c r="K572">
        <v>8</v>
      </c>
      <c r="L572">
        <v>6.9</v>
      </c>
      <c r="M572">
        <v>18</v>
      </c>
      <c r="N572">
        <v>2.9</v>
      </c>
      <c r="O572">
        <v>18</v>
      </c>
      <c r="P572">
        <v>7.8</v>
      </c>
      <c r="Q572">
        <v>999.9</v>
      </c>
      <c r="R572" t="s">
        <v>119</v>
      </c>
      <c r="S572">
        <v>53.6</v>
      </c>
      <c r="T572" t="s">
        <v>40</v>
      </c>
      <c r="U572">
        <v>999.9</v>
      </c>
      <c r="V572">
        <v>10000</v>
      </c>
    </row>
    <row r="573" spans="1:22" x14ac:dyDescent="0.2">
      <c r="A573">
        <v>340090</v>
      </c>
      <c r="B573">
        <v>99999</v>
      </c>
      <c r="C573">
        <v>20130725</v>
      </c>
      <c r="D573">
        <v>65.2</v>
      </c>
      <c r="E573">
        <v>20</v>
      </c>
      <c r="F573">
        <v>52.5</v>
      </c>
      <c r="G573">
        <v>20</v>
      </c>
      <c r="H573">
        <v>1006.3</v>
      </c>
      <c r="I573">
        <v>8</v>
      </c>
      <c r="J573">
        <v>977.5</v>
      </c>
      <c r="K573">
        <v>8</v>
      </c>
      <c r="L573">
        <v>6.3</v>
      </c>
      <c r="M573">
        <v>20</v>
      </c>
      <c r="N573">
        <v>4.5999999999999996</v>
      </c>
      <c r="O573">
        <v>20</v>
      </c>
      <c r="P573">
        <v>11.7</v>
      </c>
      <c r="Q573">
        <v>999.9</v>
      </c>
      <c r="R573">
        <v>73.400000000000006</v>
      </c>
      <c r="S573">
        <v>52.7</v>
      </c>
      <c r="T573" t="s">
        <v>23</v>
      </c>
      <c r="U573">
        <v>999.9</v>
      </c>
      <c r="V573">
        <v>0</v>
      </c>
    </row>
    <row r="574" spans="1:22" x14ac:dyDescent="0.2">
      <c r="A574">
        <v>340090</v>
      </c>
      <c r="B574">
        <v>99999</v>
      </c>
      <c r="C574">
        <v>20130726</v>
      </c>
      <c r="D574">
        <v>63.2</v>
      </c>
      <c r="E574">
        <v>20</v>
      </c>
      <c r="F574">
        <v>53.2</v>
      </c>
      <c r="G574">
        <v>20</v>
      </c>
      <c r="H574">
        <v>1005.4</v>
      </c>
      <c r="I574">
        <v>8</v>
      </c>
      <c r="J574">
        <v>976.6</v>
      </c>
      <c r="K574">
        <v>8</v>
      </c>
      <c r="L574">
        <v>6.8</v>
      </c>
      <c r="M574">
        <v>20</v>
      </c>
      <c r="N574">
        <v>7.9</v>
      </c>
      <c r="O574">
        <v>20</v>
      </c>
      <c r="P574">
        <v>15.5</v>
      </c>
      <c r="Q574">
        <v>25.3</v>
      </c>
      <c r="R574" t="s">
        <v>134</v>
      </c>
      <c r="S574">
        <v>53.4</v>
      </c>
      <c r="T574" t="s">
        <v>40</v>
      </c>
      <c r="U574">
        <v>999.9</v>
      </c>
      <c r="V574">
        <v>0</v>
      </c>
    </row>
    <row r="575" spans="1:22" x14ac:dyDescent="0.2">
      <c r="A575">
        <v>340090</v>
      </c>
      <c r="B575">
        <v>99999</v>
      </c>
      <c r="C575">
        <v>20130727</v>
      </c>
      <c r="D575">
        <v>61.8</v>
      </c>
      <c r="E575">
        <v>19</v>
      </c>
      <c r="F575">
        <v>54.3</v>
      </c>
      <c r="G575">
        <v>19</v>
      </c>
      <c r="H575">
        <v>1008.4</v>
      </c>
      <c r="I575">
        <v>8</v>
      </c>
      <c r="J575">
        <v>979.4</v>
      </c>
      <c r="K575">
        <v>8</v>
      </c>
      <c r="L575">
        <v>6.2</v>
      </c>
      <c r="M575">
        <v>19</v>
      </c>
      <c r="N575">
        <v>7.6</v>
      </c>
      <c r="O575">
        <v>19</v>
      </c>
      <c r="P575">
        <v>15.5</v>
      </c>
      <c r="Q575">
        <v>19.399999999999999</v>
      </c>
      <c r="R575" t="s">
        <v>119</v>
      </c>
      <c r="S575">
        <v>54.5</v>
      </c>
      <c r="T575" t="s">
        <v>23</v>
      </c>
      <c r="U575">
        <v>999.9</v>
      </c>
      <c r="V575">
        <v>0</v>
      </c>
    </row>
    <row r="576" spans="1:22" x14ac:dyDescent="0.2">
      <c r="A576">
        <v>340090</v>
      </c>
      <c r="B576">
        <v>99999</v>
      </c>
      <c r="C576">
        <v>20130728</v>
      </c>
      <c r="D576">
        <v>65.7</v>
      </c>
      <c r="E576">
        <v>15</v>
      </c>
      <c r="F576">
        <v>53.9</v>
      </c>
      <c r="G576">
        <v>15</v>
      </c>
      <c r="H576">
        <v>1011.8</v>
      </c>
      <c r="I576">
        <v>8</v>
      </c>
      <c r="J576">
        <v>983.1</v>
      </c>
      <c r="K576">
        <v>8</v>
      </c>
      <c r="L576">
        <v>6.4</v>
      </c>
      <c r="M576">
        <v>15</v>
      </c>
      <c r="N576">
        <v>6.6</v>
      </c>
      <c r="O576">
        <v>15</v>
      </c>
      <c r="P576">
        <v>13.6</v>
      </c>
      <c r="Q576">
        <v>999.9</v>
      </c>
      <c r="R576">
        <v>74.5</v>
      </c>
      <c r="S576">
        <v>56.7</v>
      </c>
      <c r="T576" t="s">
        <v>23</v>
      </c>
      <c r="U576">
        <v>999.9</v>
      </c>
      <c r="V576">
        <v>0</v>
      </c>
    </row>
    <row r="577" spans="1:22" x14ac:dyDescent="0.2">
      <c r="A577">
        <v>340090</v>
      </c>
      <c r="B577">
        <v>99999</v>
      </c>
      <c r="C577">
        <v>20130729</v>
      </c>
      <c r="D577">
        <v>63.2</v>
      </c>
      <c r="E577">
        <v>20</v>
      </c>
      <c r="F577">
        <v>55.3</v>
      </c>
      <c r="G577">
        <v>20</v>
      </c>
      <c r="H577">
        <v>1013.8</v>
      </c>
      <c r="I577">
        <v>8</v>
      </c>
      <c r="J577">
        <v>984.9</v>
      </c>
      <c r="K577">
        <v>8</v>
      </c>
      <c r="L577">
        <v>6.1</v>
      </c>
      <c r="M577">
        <v>20</v>
      </c>
      <c r="N577">
        <v>7</v>
      </c>
      <c r="O577">
        <v>20</v>
      </c>
      <c r="P577">
        <v>13.6</v>
      </c>
      <c r="Q577">
        <v>21.4</v>
      </c>
      <c r="R577">
        <v>70.7</v>
      </c>
      <c r="S577">
        <v>55</v>
      </c>
      <c r="T577" t="s">
        <v>23</v>
      </c>
      <c r="U577">
        <v>999.9</v>
      </c>
      <c r="V577">
        <v>0</v>
      </c>
    </row>
    <row r="578" spans="1:22" x14ac:dyDescent="0.2">
      <c r="A578">
        <v>340090</v>
      </c>
      <c r="B578">
        <v>99999</v>
      </c>
      <c r="C578">
        <v>20130730</v>
      </c>
      <c r="D578">
        <v>63.7</v>
      </c>
      <c r="E578">
        <v>20</v>
      </c>
      <c r="F578">
        <v>54.6</v>
      </c>
      <c r="G578">
        <v>20</v>
      </c>
      <c r="H578">
        <v>1010.3</v>
      </c>
      <c r="I578">
        <v>8</v>
      </c>
      <c r="J578">
        <v>981.5</v>
      </c>
      <c r="K578">
        <v>8</v>
      </c>
      <c r="L578">
        <v>6.2</v>
      </c>
      <c r="M578">
        <v>20</v>
      </c>
      <c r="N578">
        <v>7.1</v>
      </c>
      <c r="O578">
        <v>20</v>
      </c>
      <c r="P578">
        <v>15.5</v>
      </c>
      <c r="Q578">
        <v>21.4</v>
      </c>
      <c r="R578">
        <v>73.8</v>
      </c>
      <c r="S578" t="s">
        <v>98</v>
      </c>
      <c r="T578" t="s">
        <v>44</v>
      </c>
      <c r="U578">
        <v>999.9</v>
      </c>
      <c r="V578">
        <v>10000</v>
      </c>
    </row>
    <row r="579" spans="1:22" x14ac:dyDescent="0.2">
      <c r="A579">
        <v>340090</v>
      </c>
      <c r="B579">
        <v>99999</v>
      </c>
      <c r="C579">
        <v>20130731</v>
      </c>
      <c r="D579">
        <v>68.8</v>
      </c>
      <c r="E579">
        <v>20</v>
      </c>
      <c r="F579">
        <v>57.3</v>
      </c>
      <c r="G579">
        <v>20</v>
      </c>
      <c r="H579">
        <v>1007.6</v>
      </c>
      <c r="I579">
        <v>8</v>
      </c>
      <c r="J579">
        <v>979</v>
      </c>
      <c r="K579">
        <v>8</v>
      </c>
      <c r="L579">
        <v>5.9</v>
      </c>
      <c r="M579">
        <v>20</v>
      </c>
      <c r="N579">
        <v>6.4</v>
      </c>
      <c r="O579">
        <v>20</v>
      </c>
      <c r="P579">
        <v>13.6</v>
      </c>
      <c r="Q579">
        <v>19.399999999999999</v>
      </c>
      <c r="R579" t="s">
        <v>127</v>
      </c>
      <c r="S579" t="s">
        <v>176</v>
      </c>
      <c r="T579" t="s">
        <v>23</v>
      </c>
      <c r="U579">
        <v>999.9</v>
      </c>
      <c r="V579">
        <v>110000</v>
      </c>
    </row>
    <row r="580" spans="1:22" x14ac:dyDescent="0.2">
      <c r="A580">
        <v>340090</v>
      </c>
      <c r="B580">
        <v>99999</v>
      </c>
      <c r="C580">
        <v>20130801</v>
      </c>
      <c r="D580">
        <v>69.8</v>
      </c>
      <c r="E580">
        <v>7</v>
      </c>
      <c r="F580">
        <v>56.3</v>
      </c>
      <c r="G580">
        <v>7</v>
      </c>
      <c r="H580">
        <v>1007.8</v>
      </c>
      <c r="I580">
        <v>7</v>
      </c>
      <c r="J580">
        <v>979.3</v>
      </c>
      <c r="K580">
        <v>7</v>
      </c>
      <c r="L580">
        <v>6.2</v>
      </c>
      <c r="M580">
        <v>7</v>
      </c>
      <c r="N580">
        <v>3.9</v>
      </c>
      <c r="O580">
        <v>7</v>
      </c>
      <c r="P580">
        <v>5.8</v>
      </c>
      <c r="Q580">
        <v>999.9</v>
      </c>
      <c r="R580" t="s">
        <v>260</v>
      </c>
      <c r="S580">
        <v>57.6</v>
      </c>
      <c r="T580" t="s">
        <v>64</v>
      </c>
      <c r="U580">
        <v>999.9</v>
      </c>
      <c r="V580">
        <v>0</v>
      </c>
    </row>
    <row r="581" spans="1:22" x14ac:dyDescent="0.2">
      <c r="A581">
        <v>340090</v>
      </c>
      <c r="B581">
        <v>99999</v>
      </c>
      <c r="C581">
        <v>20130802</v>
      </c>
      <c r="D581">
        <v>66.400000000000006</v>
      </c>
      <c r="E581">
        <v>8</v>
      </c>
      <c r="F581">
        <v>52.4</v>
      </c>
      <c r="G581">
        <v>8</v>
      </c>
      <c r="H581">
        <v>1009.4</v>
      </c>
      <c r="I581">
        <v>8</v>
      </c>
      <c r="J581">
        <v>980.8</v>
      </c>
      <c r="K581">
        <v>8</v>
      </c>
      <c r="L581">
        <v>5.7</v>
      </c>
      <c r="M581">
        <v>8</v>
      </c>
      <c r="N581">
        <v>4.0999999999999996</v>
      </c>
      <c r="O581">
        <v>8</v>
      </c>
      <c r="P581">
        <v>5.8</v>
      </c>
      <c r="Q581">
        <v>999.9</v>
      </c>
      <c r="R581" t="s">
        <v>261</v>
      </c>
      <c r="S581">
        <v>60.4</v>
      </c>
      <c r="T581" t="s">
        <v>64</v>
      </c>
      <c r="U581">
        <v>999.9</v>
      </c>
      <c r="V581">
        <v>0</v>
      </c>
    </row>
    <row r="582" spans="1:22" x14ac:dyDescent="0.2">
      <c r="A582">
        <v>340090</v>
      </c>
      <c r="B582">
        <v>99999</v>
      </c>
      <c r="C582">
        <v>20130803</v>
      </c>
      <c r="D582">
        <v>58.9</v>
      </c>
      <c r="E582">
        <v>8</v>
      </c>
      <c r="F582">
        <v>53.3</v>
      </c>
      <c r="G582">
        <v>8</v>
      </c>
      <c r="H582">
        <v>1008.9</v>
      </c>
      <c r="I582">
        <v>8</v>
      </c>
      <c r="J582">
        <v>979.8</v>
      </c>
      <c r="K582">
        <v>8</v>
      </c>
      <c r="L582">
        <v>6.2</v>
      </c>
      <c r="M582">
        <v>8</v>
      </c>
      <c r="N582">
        <v>2.9</v>
      </c>
      <c r="O582">
        <v>8</v>
      </c>
      <c r="P582">
        <v>3.9</v>
      </c>
      <c r="Q582">
        <v>25.3</v>
      </c>
      <c r="R582" t="s">
        <v>257</v>
      </c>
      <c r="S582" t="s">
        <v>262</v>
      </c>
      <c r="T582" t="s">
        <v>181</v>
      </c>
      <c r="U582">
        <v>999.9</v>
      </c>
      <c r="V582">
        <v>10010</v>
      </c>
    </row>
    <row r="583" spans="1:22" x14ac:dyDescent="0.2">
      <c r="A583">
        <v>340090</v>
      </c>
      <c r="B583">
        <v>99999</v>
      </c>
      <c r="C583">
        <v>20130804</v>
      </c>
      <c r="D583">
        <v>66</v>
      </c>
      <c r="E583">
        <v>8</v>
      </c>
      <c r="F583">
        <v>57.4</v>
      </c>
      <c r="G583">
        <v>8</v>
      </c>
      <c r="H583">
        <v>1010.2</v>
      </c>
      <c r="I583">
        <v>8</v>
      </c>
      <c r="J583">
        <v>981.5</v>
      </c>
      <c r="K583">
        <v>8</v>
      </c>
      <c r="L583">
        <v>6.2</v>
      </c>
      <c r="M583">
        <v>8</v>
      </c>
      <c r="N583">
        <v>5.0999999999999996</v>
      </c>
      <c r="O583">
        <v>8</v>
      </c>
      <c r="P583">
        <v>7.8</v>
      </c>
      <c r="Q583">
        <v>21.4</v>
      </c>
      <c r="R583" t="s">
        <v>263</v>
      </c>
      <c r="S583">
        <v>56.5</v>
      </c>
      <c r="T583" t="s">
        <v>126</v>
      </c>
      <c r="U583">
        <v>999.9</v>
      </c>
      <c r="V583">
        <v>10010</v>
      </c>
    </row>
    <row r="584" spans="1:22" x14ac:dyDescent="0.2">
      <c r="A584">
        <v>340090</v>
      </c>
      <c r="B584">
        <v>99999</v>
      </c>
      <c r="C584">
        <v>20130805</v>
      </c>
      <c r="D584">
        <v>66.2</v>
      </c>
      <c r="E584">
        <v>8</v>
      </c>
      <c r="F584">
        <v>59.6</v>
      </c>
      <c r="G584">
        <v>8</v>
      </c>
      <c r="H584">
        <v>1012.4</v>
      </c>
      <c r="I584">
        <v>8</v>
      </c>
      <c r="J584">
        <v>983.7</v>
      </c>
      <c r="K584">
        <v>8</v>
      </c>
      <c r="L584">
        <v>6.2</v>
      </c>
      <c r="M584">
        <v>8</v>
      </c>
      <c r="N584">
        <v>4.4000000000000004</v>
      </c>
      <c r="O584">
        <v>8</v>
      </c>
      <c r="P584">
        <v>7.8</v>
      </c>
      <c r="Q584">
        <v>999.9</v>
      </c>
      <c r="R584" t="s">
        <v>264</v>
      </c>
      <c r="S584">
        <v>59.7</v>
      </c>
      <c r="T584" t="s">
        <v>23</v>
      </c>
      <c r="U584">
        <v>999.9</v>
      </c>
      <c r="V584">
        <v>10000</v>
      </c>
    </row>
    <row r="585" spans="1:22" x14ac:dyDescent="0.2">
      <c r="A585">
        <v>340090</v>
      </c>
      <c r="B585">
        <v>99999</v>
      </c>
      <c r="C585">
        <v>20130806</v>
      </c>
      <c r="D585">
        <v>66.900000000000006</v>
      </c>
      <c r="E585">
        <v>8</v>
      </c>
      <c r="F585">
        <v>61.2</v>
      </c>
      <c r="G585">
        <v>8</v>
      </c>
      <c r="H585">
        <v>1014.6</v>
      </c>
      <c r="I585">
        <v>8</v>
      </c>
      <c r="J585">
        <v>985.9</v>
      </c>
      <c r="K585">
        <v>8</v>
      </c>
      <c r="L585">
        <v>4.8</v>
      </c>
      <c r="M585">
        <v>8</v>
      </c>
      <c r="N585">
        <v>3.9</v>
      </c>
      <c r="O585">
        <v>8</v>
      </c>
      <c r="P585">
        <v>5.8</v>
      </c>
      <c r="Q585">
        <v>999.9</v>
      </c>
      <c r="R585">
        <v>78.3</v>
      </c>
      <c r="S585">
        <v>60.4</v>
      </c>
      <c r="T585" t="s">
        <v>105</v>
      </c>
      <c r="U585">
        <v>999.9</v>
      </c>
      <c r="V585">
        <v>10010</v>
      </c>
    </row>
    <row r="586" spans="1:22" x14ac:dyDescent="0.2">
      <c r="A586">
        <v>340090</v>
      </c>
      <c r="B586">
        <v>99999</v>
      </c>
      <c r="C586">
        <v>20130807</v>
      </c>
      <c r="D586">
        <v>69</v>
      </c>
      <c r="E586">
        <v>8</v>
      </c>
      <c r="F586">
        <v>62.2</v>
      </c>
      <c r="G586">
        <v>8</v>
      </c>
      <c r="H586">
        <v>1015.6</v>
      </c>
      <c r="I586">
        <v>8</v>
      </c>
      <c r="J586">
        <v>987</v>
      </c>
      <c r="K586">
        <v>8</v>
      </c>
      <c r="L586">
        <v>6.2</v>
      </c>
      <c r="M586">
        <v>8</v>
      </c>
      <c r="N586">
        <v>2.7</v>
      </c>
      <c r="O586">
        <v>8</v>
      </c>
      <c r="P586">
        <v>3.9</v>
      </c>
      <c r="Q586">
        <v>999.9</v>
      </c>
      <c r="R586" t="s">
        <v>127</v>
      </c>
      <c r="S586">
        <v>63.7</v>
      </c>
      <c r="T586" t="s">
        <v>231</v>
      </c>
      <c r="U586">
        <v>999.9</v>
      </c>
      <c r="V586">
        <v>10010</v>
      </c>
    </row>
    <row r="587" spans="1:22" x14ac:dyDescent="0.2">
      <c r="A587">
        <v>340090</v>
      </c>
      <c r="B587">
        <v>99999</v>
      </c>
      <c r="C587">
        <v>20130808</v>
      </c>
      <c r="D587">
        <v>71.400000000000006</v>
      </c>
      <c r="E587">
        <v>8</v>
      </c>
      <c r="F587">
        <v>59.1</v>
      </c>
      <c r="G587">
        <v>8</v>
      </c>
      <c r="H587">
        <v>1017</v>
      </c>
      <c r="I587">
        <v>8</v>
      </c>
      <c r="J587">
        <v>988.5</v>
      </c>
      <c r="K587">
        <v>8</v>
      </c>
      <c r="L587">
        <v>6.2</v>
      </c>
      <c r="M587">
        <v>8</v>
      </c>
      <c r="N587">
        <v>2.4</v>
      </c>
      <c r="O587">
        <v>8</v>
      </c>
      <c r="P587">
        <v>5.8</v>
      </c>
      <c r="Q587">
        <v>999.9</v>
      </c>
      <c r="R587" t="s">
        <v>265</v>
      </c>
      <c r="S587">
        <v>60.6</v>
      </c>
      <c r="T587" t="s">
        <v>64</v>
      </c>
      <c r="U587">
        <v>999.9</v>
      </c>
      <c r="V587">
        <v>0</v>
      </c>
    </row>
    <row r="588" spans="1:22" x14ac:dyDescent="0.2">
      <c r="A588">
        <v>340090</v>
      </c>
      <c r="B588">
        <v>99999</v>
      </c>
      <c r="C588">
        <v>20130809</v>
      </c>
      <c r="D588">
        <v>72.400000000000006</v>
      </c>
      <c r="E588">
        <v>8</v>
      </c>
      <c r="F588">
        <v>53.4</v>
      </c>
      <c r="G588">
        <v>8</v>
      </c>
      <c r="H588">
        <v>1017.5</v>
      </c>
      <c r="I588">
        <v>8</v>
      </c>
      <c r="J588">
        <v>989</v>
      </c>
      <c r="K588">
        <v>8</v>
      </c>
      <c r="L588">
        <v>6.2</v>
      </c>
      <c r="M588">
        <v>8</v>
      </c>
      <c r="N588">
        <v>1.9</v>
      </c>
      <c r="O588">
        <v>8</v>
      </c>
      <c r="P588">
        <v>3.9</v>
      </c>
      <c r="Q588">
        <v>999.9</v>
      </c>
      <c r="R588" t="s">
        <v>266</v>
      </c>
      <c r="S588">
        <v>61.5</v>
      </c>
      <c r="T588" t="s">
        <v>64</v>
      </c>
      <c r="U588">
        <v>999.9</v>
      </c>
      <c r="V588">
        <v>0</v>
      </c>
    </row>
    <row r="589" spans="1:22" x14ac:dyDescent="0.2">
      <c r="A589">
        <v>340090</v>
      </c>
      <c r="B589">
        <v>99999</v>
      </c>
      <c r="C589">
        <v>20130810</v>
      </c>
      <c r="D589">
        <v>76.099999999999994</v>
      </c>
      <c r="E589">
        <v>8</v>
      </c>
      <c r="F589">
        <v>58.8</v>
      </c>
      <c r="G589">
        <v>8</v>
      </c>
      <c r="H589">
        <v>1014.8</v>
      </c>
      <c r="I589">
        <v>8</v>
      </c>
      <c r="J589">
        <v>986.6</v>
      </c>
      <c r="K589">
        <v>8</v>
      </c>
      <c r="L589">
        <v>6.2</v>
      </c>
      <c r="M589">
        <v>8</v>
      </c>
      <c r="N589">
        <v>2.9</v>
      </c>
      <c r="O589">
        <v>8</v>
      </c>
      <c r="P589">
        <v>15.5</v>
      </c>
      <c r="Q589">
        <v>999.9</v>
      </c>
      <c r="R589" t="s">
        <v>155</v>
      </c>
      <c r="S589">
        <v>62.6</v>
      </c>
      <c r="T589" t="s">
        <v>64</v>
      </c>
      <c r="U589">
        <v>999.9</v>
      </c>
      <c r="V589">
        <v>0</v>
      </c>
    </row>
    <row r="590" spans="1:22" x14ac:dyDescent="0.2">
      <c r="A590">
        <v>340090</v>
      </c>
      <c r="B590">
        <v>99999</v>
      </c>
      <c r="C590">
        <v>20130811</v>
      </c>
      <c r="D590">
        <v>78.599999999999994</v>
      </c>
      <c r="E590">
        <v>8</v>
      </c>
      <c r="F590">
        <v>59.2</v>
      </c>
      <c r="G590">
        <v>8</v>
      </c>
      <c r="H590">
        <v>1011.9</v>
      </c>
      <c r="I590">
        <v>8</v>
      </c>
      <c r="J590">
        <v>983.8</v>
      </c>
      <c r="K590">
        <v>8</v>
      </c>
      <c r="L590">
        <v>6.2</v>
      </c>
      <c r="M590">
        <v>8</v>
      </c>
      <c r="N590">
        <v>2.9</v>
      </c>
      <c r="O590">
        <v>8</v>
      </c>
      <c r="P590">
        <v>5.8</v>
      </c>
      <c r="Q590">
        <v>999.9</v>
      </c>
      <c r="R590" t="s">
        <v>267</v>
      </c>
      <c r="S590">
        <v>67.8</v>
      </c>
      <c r="T590" t="s">
        <v>46</v>
      </c>
      <c r="U590">
        <v>999.9</v>
      </c>
      <c r="V590">
        <v>0</v>
      </c>
    </row>
    <row r="591" spans="1:22" x14ac:dyDescent="0.2">
      <c r="A591">
        <v>340090</v>
      </c>
      <c r="B591">
        <v>99999</v>
      </c>
      <c r="C591">
        <v>20130812</v>
      </c>
      <c r="D591">
        <v>75.3</v>
      </c>
      <c r="E591">
        <v>8</v>
      </c>
      <c r="F591">
        <v>58.1</v>
      </c>
      <c r="G591">
        <v>8</v>
      </c>
      <c r="H591">
        <v>1013</v>
      </c>
      <c r="I591">
        <v>8</v>
      </c>
      <c r="J591">
        <v>984.8</v>
      </c>
      <c r="K591">
        <v>8</v>
      </c>
      <c r="L591">
        <v>6.2</v>
      </c>
      <c r="M591">
        <v>8</v>
      </c>
      <c r="N591">
        <v>3.2</v>
      </c>
      <c r="O591">
        <v>8</v>
      </c>
      <c r="P591">
        <v>5.8</v>
      </c>
      <c r="Q591">
        <v>999.9</v>
      </c>
      <c r="R591" t="s">
        <v>268</v>
      </c>
      <c r="S591">
        <v>68.7</v>
      </c>
      <c r="T591" t="s">
        <v>78</v>
      </c>
      <c r="U591">
        <v>999.9</v>
      </c>
      <c r="V591">
        <v>10000</v>
      </c>
    </row>
    <row r="592" spans="1:22" x14ac:dyDescent="0.2">
      <c r="A592">
        <v>340090</v>
      </c>
      <c r="B592">
        <v>99999</v>
      </c>
      <c r="C592">
        <v>20130813</v>
      </c>
      <c r="D592">
        <v>73.7</v>
      </c>
      <c r="E592">
        <v>8</v>
      </c>
      <c r="F592">
        <v>60.6</v>
      </c>
      <c r="G592">
        <v>8</v>
      </c>
      <c r="H592">
        <v>1014.1</v>
      </c>
      <c r="I592">
        <v>8</v>
      </c>
      <c r="J592">
        <v>985.8</v>
      </c>
      <c r="K592">
        <v>8</v>
      </c>
      <c r="L592">
        <v>6.2</v>
      </c>
      <c r="M592">
        <v>8</v>
      </c>
      <c r="N592">
        <v>3.2</v>
      </c>
      <c r="O592">
        <v>8</v>
      </c>
      <c r="P592">
        <v>3.9</v>
      </c>
      <c r="Q592">
        <v>999.9</v>
      </c>
      <c r="R592">
        <v>84.7</v>
      </c>
      <c r="S592">
        <v>62.8</v>
      </c>
      <c r="T592" t="s">
        <v>184</v>
      </c>
      <c r="U592">
        <v>999.9</v>
      </c>
      <c r="V592">
        <v>10010</v>
      </c>
    </row>
    <row r="593" spans="1:22" x14ac:dyDescent="0.2">
      <c r="A593">
        <v>340090</v>
      </c>
      <c r="B593">
        <v>99999</v>
      </c>
      <c r="C593">
        <v>20130814</v>
      </c>
      <c r="D593">
        <v>75.099999999999994</v>
      </c>
      <c r="E593">
        <v>8</v>
      </c>
      <c r="F593">
        <v>54.8</v>
      </c>
      <c r="G593">
        <v>8</v>
      </c>
      <c r="H593">
        <v>1014.7</v>
      </c>
      <c r="I593">
        <v>8</v>
      </c>
      <c r="J593">
        <v>986.3</v>
      </c>
      <c r="K593">
        <v>8</v>
      </c>
      <c r="L593">
        <v>6.2</v>
      </c>
      <c r="M593">
        <v>8</v>
      </c>
      <c r="N593">
        <v>3.4</v>
      </c>
      <c r="O593">
        <v>8</v>
      </c>
      <c r="P593">
        <v>3.9</v>
      </c>
      <c r="Q593">
        <v>999.9</v>
      </c>
      <c r="R593">
        <v>84.6</v>
      </c>
      <c r="S593">
        <v>66</v>
      </c>
      <c r="T593" t="s">
        <v>23</v>
      </c>
      <c r="U593">
        <v>999.9</v>
      </c>
      <c r="V593">
        <v>0</v>
      </c>
    </row>
    <row r="594" spans="1:22" x14ac:dyDescent="0.2">
      <c r="A594">
        <v>340090</v>
      </c>
      <c r="B594">
        <v>99999</v>
      </c>
      <c r="C594">
        <v>20130815</v>
      </c>
      <c r="D594">
        <v>64.5</v>
      </c>
      <c r="E594">
        <v>8</v>
      </c>
      <c r="F594">
        <v>56.4</v>
      </c>
      <c r="G594">
        <v>8</v>
      </c>
      <c r="H594">
        <v>1018.2</v>
      </c>
      <c r="I594">
        <v>8</v>
      </c>
      <c r="J594">
        <v>989.2</v>
      </c>
      <c r="K594">
        <v>8</v>
      </c>
      <c r="L594">
        <v>6.2</v>
      </c>
      <c r="M594">
        <v>8</v>
      </c>
      <c r="N594">
        <v>4.9000000000000004</v>
      </c>
      <c r="O594">
        <v>8</v>
      </c>
      <c r="P594">
        <v>7.8</v>
      </c>
      <c r="Q594">
        <v>999.9</v>
      </c>
      <c r="R594">
        <v>74.3</v>
      </c>
      <c r="S594">
        <v>59.2</v>
      </c>
      <c r="T594" t="s">
        <v>184</v>
      </c>
      <c r="U594">
        <v>999.9</v>
      </c>
      <c r="V594">
        <v>10000</v>
      </c>
    </row>
    <row r="595" spans="1:22" x14ac:dyDescent="0.2">
      <c r="A595">
        <v>340090</v>
      </c>
      <c r="B595">
        <v>99999</v>
      </c>
      <c r="C595">
        <v>20130816</v>
      </c>
      <c r="D595">
        <v>66.8</v>
      </c>
      <c r="E595">
        <v>7</v>
      </c>
      <c r="F595">
        <v>49.1</v>
      </c>
      <c r="G595">
        <v>7</v>
      </c>
      <c r="H595">
        <v>1020.7</v>
      </c>
      <c r="I595">
        <v>7</v>
      </c>
      <c r="J595">
        <v>991.8</v>
      </c>
      <c r="K595">
        <v>7</v>
      </c>
      <c r="L595">
        <v>6.2</v>
      </c>
      <c r="M595">
        <v>7</v>
      </c>
      <c r="N595">
        <v>3.3</v>
      </c>
      <c r="O595">
        <v>7</v>
      </c>
      <c r="P595">
        <v>5.8</v>
      </c>
      <c r="Q595">
        <v>999.9</v>
      </c>
      <c r="R595" t="s">
        <v>269</v>
      </c>
      <c r="S595">
        <v>58.1</v>
      </c>
      <c r="T595" t="s">
        <v>23</v>
      </c>
      <c r="U595">
        <v>999.9</v>
      </c>
      <c r="V595">
        <v>0</v>
      </c>
    </row>
    <row r="596" spans="1:22" x14ac:dyDescent="0.2">
      <c r="A596">
        <v>340090</v>
      </c>
      <c r="B596">
        <v>99999</v>
      </c>
      <c r="C596">
        <v>20130817</v>
      </c>
      <c r="D596">
        <v>66</v>
      </c>
      <c r="E596">
        <v>8</v>
      </c>
      <c r="F596">
        <v>49.1</v>
      </c>
      <c r="G596">
        <v>8</v>
      </c>
      <c r="H596">
        <v>1021.2</v>
      </c>
      <c r="I596">
        <v>8</v>
      </c>
      <c r="J596">
        <v>992.2</v>
      </c>
      <c r="K596">
        <v>8</v>
      </c>
      <c r="L596">
        <v>6.2</v>
      </c>
      <c r="M596">
        <v>8</v>
      </c>
      <c r="N596">
        <v>2.7</v>
      </c>
      <c r="O596">
        <v>8</v>
      </c>
      <c r="P596">
        <v>5.8</v>
      </c>
      <c r="Q596">
        <v>999.9</v>
      </c>
      <c r="R596" t="s">
        <v>263</v>
      </c>
      <c r="S596">
        <v>55.4</v>
      </c>
      <c r="T596" t="s">
        <v>64</v>
      </c>
      <c r="U596">
        <v>999.9</v>
      </c>
      <c r="V596">
        <v>0</v>
      </c>
    </row>
    <row r="597" spans="1:22" x14ac:dyDescent="0.2">
      <c r="A597">
        <v>340090</v>
      </c>
      <c r="B597">
        <v>99999</v>
      </c>
      <c r="C597">
        <v>20130818</v>
      </c>
      <c r="D597">
        <v>66.099999999999994</v>
      </c>
      <c r="E597">
        <v>8</v>
      </c>
      <c r="F597">
        <v>48.6</v>
      </c>
      <c r="G597">
        <v>8</v>
      </c>
      <c r="H597">
        <v>1021</v>
      </c>
      <c r="I597">
        <v>8</v>
      </c>
      <c r="J597">
        <v>991.9</v>
      </c>
      <c r="K597">
        <v>8</v>
      </c>
      <c r="L597">
        <v>6.2</v>
      </c>
      <c r="M597">
        <v>8</v>
      </c>
      <c r="N597">
        <v>2.9</v>
      </c>
      <c r="O597">
        <v>8</v>
      </c>
      <c r="P597">
        <v>3.9</v>
      </c>
      <c r="Q597">
        <v>19.399999999999999</v>
      </c>
      <c r="R597" t="s">
        <v>270</v>
      </c>
      <c r="S597">
        <v>55.8</v>
      </c>
      <c r="T597" t="s">
        <v>64</v>
      </c>
      <c r="U597">
        <v>999.9</v>
      </c>
      <c r="V597">
        <v>0</v>
      </c>
    </row>
    <row r="598" spans="1:22" x14ac:dyDescent="0.2">
      <c r="A598">
        <v>340090</v>
      </c>
      <c r="B598">
        <v>99999</v>
      </c>
      <c r="C598">
        <v>20130819</v>
      </c>
      <c r="D598">
        <v>67.3</v>
      </c>
      <c r="E598">
        <v>8</v>
      </c>
      <c r="F598">
        <v>47.3</v>
      </c>
      <c r="G598">
        <v>8</v>
      </c>
      <c r="H598">
        <v>1020.1</v>
      </c>
      <c r="I598">
        <v>7</v>
      </c>
      <c r="J598">
        <v>991.4</v>
      </c>
      <c r="K598">
        <v>8</v>
      </c>
      <c r="L598">
        <v>6.2</v>
      </c>
      <c r="M598">
        <v>8</v>
      </c>
      <c r="N598">
        <v>2.9</v>
      </c>
      <c r="O598">
        <v>8</v>
      </c>
      <c r="P598">
        <v>3.9</v>
      </c>
      <c r="Q598">
        <v>999.9</v>
      </c>
      <c r="R598" t="s">
        <v>271</v>
      </c>
      <c r="S598">
        <v>57.7</v>
      </c>
      <c r="T598" t="s">
        <v>64</v>
      </c>
      <c r="U598">
        <v>999.9</v>
      </c>
      <c r="V598">
        <v>0</v>
      </c>
    </row>
    <row r="599" spans="1:22" x14ac:dyDescent="0.2">
      <c r="A599">
        <v>340090</v>
      </c>
      <c r="B599">
        <v>99999</v>
      </c>
      <c r="C599">
        <v>20130820</v>
      </c>
      <c r="D599">
        <v>68.3</v>
      </c>
      <c r="E599">
        <v>8</v>
      </c>
      <c r="F599">
        <v>48.2</v>
      </c>
      <c r="G599">
        <v>8</v>
      </c>
      <c r="H599">
        <v>1021.6</v>
      </c>
      <c r="I599">
        <v>8</v>
      </c>
      <c r="J599">
        <v>992.7</v>
      </c>
      <c r="K599">
        <v>8</v>
      </c>
      <c r="L599">
        <v>6.2</v>
      </c>
      <c r="M599">
        <v>8</v>
      </c>
      <c r="N599">
        <v>2.4</v>
      </c>
      <c r="O599">
        <v>8</v>
      </c>
      <c r="P599">
        <v>3.9</v>
      </c>
      <c r="Q599">
        <v>999.9</v>
      </c>
      <c r="R599" t="s">
        <v>272</v>
      </c>
      <c r="S599">
        <v>60.8</v>
      </c>
      <c r="T599" t="s">
        <v>64</v>
      </c>
      <c r="U599">
        <v>999.9</v>
      </c>
      <c r="V599">
        <v>0</v>
      </c>
    </row>
    <row r="600" spans="1:22" x14ac:dyDescent="0.2">
      <c r="A600">
        <v>340090</v>
      </c>
      <c r="B600">
        <v>99999</v>
      </c>
      <c r="C600">
        <v>20130821</v>
      </c>
      <c r="D600">
        <v>68.900000000000006</v>
      </c>
      <c r="E600">
        <v>8</v>
      </c>
      <c r="F600">
        <v>49.3</v>
      </c>
      <c r="G600">
        <v>8</v>
      </c>
      <c r="H600">
        <v>1022.2</v>
      </c>
      <c r="I600">
        <v>8</v>
      </c>
      <c r="J600">
        <v>993.2</v>
      </c>
      <c r="K600">
        <v>8</v>
      </c>
      <c r="L600">
        <v>6.2</v>
      </c>
      <c r="M600">
        <v>8</v>
      </c>
      <c r="N600">
        <v>2.4</v>
      </c>
      <c r="O600">
        <v>8</v>
      </c>
      <c r="P600">
        <v>3.9</v>
      </c>
      <c r="Q600">
        <v>999.9</v>
      </c>
      <c r="R600" t="s">
        <v>272</v>
      </c>
      <c r="S600">
        <v>59</v>
      </c>
      <c r="T600" t="s">
        <v>64</v>
      </c>
      <c r="U600">
        <v>999.9</v>
      </c>
      <c r="V600">
        <v>0</v>
      </c>
    </row>
    <row r="601" spans="1:22" x14ac:dyDescent="0.2">
      <c r="A601">
        <v>340090</v>
      </c>
      <c r="B601">
        <v>99999</v>
      </c>
      <c r="C601">
        <v>20130822</v>
      </c>
      <c r="D601">
        <v>71.5</v>
      </c>
      <c r="E601">
        <v>8</v>
      </c>
      <c r="F601">
        <v>49.2</v>
      </c>
      <c r="G601">
        <v>8</v>
      </c>
      <c r="H601">
        <v>1018.8</v>
      </c>
      <c r="I601">
        <v>8</v>
      </c>
      <c r="J601">
        <v>990.1</v>
      </c>
      <c r="K601">
        <v>8</v>
      </c>
      <c r="L601">
        <v>6.2</v>
      </c>
      <c r="M601">
        <v>8</v>
      </c>
      <c r="N601">
        <v>2.9</v>
      </c>
      <c r="O601">
        <v>8</v>
      </c>
      <c r="P601">
        <v>3.9</v>
      </c>
      <c r="Q601">
        <v>999.9</v>
      </c>
      <c r="R601" t="s">
        <v>273</v>
      </c>
      <c r="S601">
        <v>59.7</v>
      </c>
      <c r="T601" t="s">
        <v>64</v>
      </c>
      <c r="U601">
        <v>999.9</v>
      </c>
      <c r="V601">
        <v>0</v>
      </c>
    </row>
    <row r="602" spans="1:22" x14ac:dyDescent="0.2">
      <c r="A602">
        <v>340090</v>
      </c>
      <c r="B602">
        <v>99999</v>
      </c>
      <c r="C602">
        <v>20130823</v>
      </c>
      <c r="D602">
        <v>72</v>
      </c>
      <c r="E602">
        <v>8</v>
      </c>
      <c r="F602">
        <v>49.8</v>
      </c>
      <c r="G602">
        <v>8</v>
      </c>
      <c r="H602">
        <v>1013.2</v>
      </c>
      <c r="I602">
        <v>8</v>
      </c>
      <c r="J602">
        <v>984.8</v>
      </c>
      <c r="K602">
        <v>8</v>
      </c>
      <c r="L602">
        <v>6.2</v>
      </c>
      <c r="M602">
        <v>8</v>
      </c>
      <c r="N602">
        <v>3.6</v>
      </c>
      <c r="O602">
        <v>7</v>
      </c>
      <c r="P602">
        <v>5.8</v>
      </c>
      <c r="Q602">
        <v>999.9</v>
      </c>
      <c r="R602">
        <v>84.2</v>
      </c>
      <c r="S602">
        <v>59.4</v>
      </c>
      <c r="T602" t="s">
        <v>23</v>
      </c>
      <c r="U602">
        <v>999.9</v>
      </c>
      <c r="V602">
        <v>0</v>
      </c>
    </row>
    <row r="603" spans="1:22" x14ac:dyDescent="0.2">
      <c r="A603">
        <v>340090</v>
      </c>
      <c r="B603">
        <v>99999</v>
      </c>
      <c r="C603">
        <v>20130824</v>
      </c>
      <c r="D603">
        <v>66.5</v>
      </c>
      <c r="E603">
        <v>8</v>
      </c>
      <c r="F603">
        <v>54.5</v>
      </c>
      <c r="G603">
        <v>8</v>
      </c>
      <c r="H603">
        <v>1011.4</v>
      </c>
      <c r="I603">
        <v>8</v>
      </c>
      <c r="J603">
        <v>982.8</v>
      </c>
      <c r="K603">
        <v>8</v>
      </c>
      <c r="L603">
        <v>6.2</v>
      </c>
      <c r="M603">
        <v>8</v>
      </c>
      <c r="N603">
        <v>2.7</v>
      </c>
      <c r="O603">
        <v>8</v>
      </c>
      <c r="P603">
        <v>3.9</v>
      </c>
      <c r="Q603">
        <v>999.9</v>
      </c>
      <c r="R603">
        <v>78.099999999999994</v>
      </c>
      <c r="S603">
        <v>56.7</v>
      </c>
      <c r="T603" t="s">
        <v>23</v>
      </c>
      <c r="U603">
        <v>999.9</v>
      </c>
      <c r="V603">
        <v>0</v>
      </c>
    </row>
    <row r="604" spans="1:22" x14ac:dyDescent="0.2">
      <c r="A604">
        <v>340090</v>
      </c>
      <c r="B604">
        <v>99999</v>
      </c>
      <c r="C604">
        <v>20130825</v>
      </c>
      <c r="D604">
        <v>61.3</v>
      </c>
      <c r="E604">
        <v>8</v>
      </c>
      <c r="F604">
        <v>54.1</v>
      </c>
      <c r="G604">
        <v>8</v>
      </c>
      <c r="H604">
        <v>1012.2</v>
      </c>
      <c r="I604">
        <v>8</v>
      </c>
      <c r="J604">
        <v>983.2</v>
      </c>
      <c r="K604">
        <v>8</v>
      </c>
      <c r="L604">
        <v>5</v>
      </c>
      <c r="M604">
        <v>8</v>
      </c>
      <c r="N604">
        <v>3.6</v>
      </c>
      <c r="O604">
        <v>7</v>
      </c>
      <c r="P604">
        <v>5.8</v>
      </c>
      <c r="Q604">
        <v>999.9</v>
      </c>
      <c r="R604">
        <v>68.7</v>
      </c>
      <c r="S604">
        <v>53.4</v>
      </c>
      <c r="T604" t="s">
        <v>23</v>
      </c>
      <c r="U604">
        <v>999.9</v>
      </c>
      <c r="V604">
        <v>100000</v>
      </c>
    </row>
    <row r="605" spans="1:22" x14ac:dyDescent="0.2">
      <c r="A605">
        <v>340090</v>
      </c>
      <c r="B605">
        <v>99999</v>
      </c>
      <c r="C605">
        <v>20130826</v>
      </c>
      <c r="D605">
        <v>61.2</v>
      </c>
      <c r="E605">
        <v>8</v>
      </c>
      <c r="F605">
        <v>52.7</v>
      </c>
      <c r="G605">
        <v>8</v>
      </c>
      <c r="H605">
        <v>1014.5</v>
      </c>
      <c r="I605">
        <v>8</v>
      </c>
      <c r="J605">
        <v>985.4</v>
      </c>
      <c r="K605">
        <v>8</v>
      </c>
      <c r="L605">
        <v>5.7</v>
      </c>
      <c r="M605">
        <v>8</v>
      </c>
      <c r="N605">
        <v>3.4</v>
      </c>
      <c r="O605">
        <v>8</v>
      </c>
      <c r="P605">
        <v>5.8</v>
      </c>
      <c r="Q605">
        <v>999.9</v>
      </c>
      <c r="R605" t="s">
        <v>115</v>
      </c>
      <c r="S605">
        <v>55.8</v>
      </c>
      <c r="T605" t="s">
        <v>23</v>
      </c>
      <c r="U605">
        <v>999.9</v>
      </c>
      <c r="V605">
        <v>0</v>
      </c>
    </row>
    <row r="606" spans="1:22" x14ac:dyDescent="0.2">
      <c r="A606">
        <v>340090</v>
      </c>
      <c r="B606">
        <v>99999</v>
      </c>
      <c r="C606">
        <v>20130827</v>
      </c>
      <c r="D606">
        <v>59.9</v>
      </c>
      <c r="E606">
        <v>8</v>
      </c>
      <c r="F606">
        <v>47</v>
      </c>
      <c r="G606">
        <v>8</v>
      </c>
      <c r="H606">
        <v>1017.8</v>
      </c>
      <c r="I606">
        <v>8</v>
      </c>
      <c r="J606">
        <v>988.6</v>
      </c>
      <c r="K606">
        <v>8</v>
      </c>
      <c r="L606">
        <v>6.2</v>
      </c>
      <c r="M606">
        <v>8</v>
      </c>
      <c r="N606">
        <v>4.5999999999999996</v>
      </c>
      <c r="O606">
        <v>8</v>
      </c>
      <c r="P606">
        <v>7.8</v>
      </c>
      <c r="Q606">
        <v>19.399999999999999</v>
      </c>
      <c r="R606">
        <v>65.3</v>
      </c>
      <c r="S606">
        <v>52.7</v>
      </c>
      <c r="T606" t="s">
        <v>47</v>
      </c>
      <c r="U606">
        <v>999.9</v>
      </c>
      <c r="V606">
        <v>10000</v>
      </c>
    </row>
    <row r="607" spans="1:22" x14ac:dyDescent="0.2">
      <c r="A607">
        <v>340090</v>
      </c>
      <c r="B607">
        <v>99999</v>
      </c>
      <c r="C607">
        <v>20130828</v>
      </c>
      <c r="D607">
        <v>61.8</v>
      </c>
      <c r="E607">
        <v>8</v>
      </c>
      <c r="F607">
        <v>51.7</v>
      </c>
      <c r="G607">
        <v>8</v>
      </c>
      <c r="H607">
        <v>1017.9</v>
      </c>
      <c r="I607">
        <v>8</v>
      </c>
      <c r="J607">
        <v>988.7</v>
      </c>
      <c r="K607">
        <v>8</v>
      </c>
      <c r="L607">
        <v>6.2</v>
      </c>
      <c r="M607">
        <v>8</v>
      </c>
      <c r="N607">
        <v>3.6</v>
      </c>
      <c r="O607">
        <v>8</v>
      </c>
      <c r="P607">
        <v>5.8</v>
      </c>
      <c r="Q607">
        <v>999.9</v>
      </c>
      <c r="R607">
        <v>70.7</v>
      </c>
      <c r="S607">
        <v>52.9</v>
      </c>
      <c r="T607" t="s">
        <v>78</v>
      </c>
      <c r="U607">
        <v>999.9</v>
      </c>
      <c r="V607">
        <v>10000</v>
      </c>
    </row>
    <row r="608" spans="1:22" x14ac:dyDescent="0.2">
      <c r="A608">
        <v>340090</v>
      </c>
      <c r="B608">
        <v>99999</v>
      </c>
      <c r="C608">
        <v>20130829</v>
      </c>
      <c r="D608">
        <v>59.4</v>
      </c>
      <c r="E608">
        <v>8</v>
      </c>
      <c r="F608">
        <v>56.7</v>
      </c>
      <c r="G608">
        <v>8</v>
      </c>
      <c r="H608">
        <v>1016.5</v>
      </c>
      <c r="I608">
        <v>8</v>
      </c>
      <c r="J608">
        <v>987.3</v>
      </c>
      <c r="K608">
        <v>8</v>
      </c>
      <c r="L608">
        <v>3.7</v>
      </c>
      <c r="M608">
        <v>8</v>
      </c>
      <c r="N608">
        <v>1.9</v>
      </c>
      <c r="O608">
        <v>8</v>
      </c>
      <c r="P608">
        <v>3.9</v>
      </c>
      <c r="Q608">
        <v>999.9</v>
      </c>
      <c r="R608">
        <v>63.5</v>
      </c>
      <c r="S608">
        <v>54.5</v>
      </c>
      <c r="T608" t="s">
        <v>105</v>
      </c>
      <c r="U608">
        <v>999.9</v>
      </c>
      <c r="V608">
        <v>10000</v>
      </c>
    </row>
    <row r="609" spans="1:22" x14ac:dyDescent="0.2">
      <c r="A609">
        <v>340090</v>
      </c>
      <c r="B609">
        <v>99999</v>
      </c>
      <c r="C609">
        <v>20130830</v>
      </c>
      <c r="D609">
        <v>58.6</v>
      </c>
      <c r="E609">
        <v>8</v>
      </c>
      <c r="F609">
        <v>55.8</v>
      </c>
      <c r="G609">
        <v>8</v>
      </c>
      <c r="H609">
        <v>1011.9</v>
      </c>
      <c r="I609">
        <v>8</v>
      </c>
      <c r="J609">
        <v>982.7</v>
      </c>
      <c r="K609">
        <v>8</v>
      </c>
      <c r="L609">
        <v>3.6</v>
      </c>
      <c r="M609">
        <v>8</v>
      </c>
      <c r="N609">
        <v>3.2</v>
      </c>
      <c r="O609">
        <v>8</v>
      </c>
      <c r="P609">
        <v>3.9</v>
      </c>
      <c r="Q609">
        <v>999.9</v>
      </c>
      <c r="R609" t="s">
        <v>274</v>
      </c>
      <c r="S609" t="s">
        <v>275</v>
      </c>
      <c r="T609" t="s">
        <v>30</v>
      </c>
      <c r="U609">
        <v>999.9</v>
      </c>
      <c r="V609">
        <v>10010</v>
      </c>
    </row>
    <row r="610" spans="1:22" x14ac:dyDescent="0.2">
      <c r="A610">
        <v>340090</v>
      </c>
      <c r="B610">
        <v>99999</v>
      </c>
      <c r="C610">
        <v>20130831</v>
      </c>
      <c r="D610">
        <v>58.8</v>
      </c>
      <c r="E610">
        <v>8</v>
      </c>
      <c r="F610">
        <v>57.2</v>
      </c>
      <c r="G610">
        <v>7</v>
      </c>
      <c r="H610">
        <v>1005.8</v>
      </c>
      <c r="I610">
        <v>8</v>
      </c>
      <c r="J610">
        <v>976.7</v>
      </c>
      <c r="K610">
        <v>8</v>
      </c>
      <c r="L610">
        <v>2.8</v>
      </c>
      <c r="M610">
        <v>8</v>
      </c>
      <c r="N610">
        <v>1.7000000000000002</v>
      </c>
      <c r="O610">
        <v>8</v>
      </c>
      <c r="P610">
        <v>1.9</v>
      </c>
      <c r="Q610">
        <v>999.9</v>
      </c>
      <c r="R610" t="s">
        <v>276</v>
      </c>
      <c r="S610">
        <v>55.2</v>
      </c>
      <c r="T610" t="s">
        <v>277</v>
      </c>
      <c r="U610">
        <v>999.9</v>
      </c>
      <c r="V610">
        <v>110010</v>
      </c>
    </row>
    <row r="611" spans="1:22" x14ac:dyDescent="0.2">
      <c r="A611">
        <v>340090</v>
      </c>
      <c r="B611">
        <v>99999</v>
      </c>
      <c r="C611">
        <v>20130901</v>
      </c>
      <c r="D611">
        <v>56.9</v>
      </c>
      <c r="E611">
        <v>8</v>
      </c>
      <c r="F611">
        <v>53</v>
      </c>
      <c r="G611">
        <v>8</v>
      </c>
      <c r="H611">
        <v>1007.7</v>
      </c>
      <c r="I611">
        <v>8</v>
      </c>
      <c r="J611">
        <v>978.5</v>
      </c>
      <c r="K611">
        <v>8</v>
      </c>
      <c r="L611">
        <v>5.3</v>
      </c>
      <c r="M611">
        <v>8</v>
      </c>
      <c r="N611">
        <v>5.6</v>
      </c>
      <c r="O611">
        <v>8</v>
      </c>
      <c r="P611">
        <v>7.8</v>
      </c>
      <c r="Q611">
        <v>19.399999999999999</v>
      </c>
      <c r="R611" t="s">
        <v>161</v>
      </c>
      <c r="S611">
        <v>54.5</v>
      </c>
      <c r="T611" t="s">
        <v>78</v>
      </c>
      <c r="U611">
        <v>999.9</v>
      </c>
      <c r="V611">
        <v>10000</v>
      </c>
    </row>
    <row r="612" spans="1:22" x14ac:dyDescent="0.2">
      <c r="A612">
        <v>340090</v>
      </c>
      <c r="B612">
        <v>99999</v>
      </c>
      <c r="C612">
        <v>20130902</v>
      </c>
      <c r="D612">
        <v>57.3</v>
      </c>
      <c r="E612">
        <v>8</v>
      </c>
      <c r="F612">
        <v>51.9</v>
      </c>
      <c r="G612">
        <v>8</v>
      </c>
      <c r="H612">
        <v>1010.7</v>
      </c>
      <c r="I612">
        <v>8</v>
      </c>
      <c r="J612">
        <v>981.5</v>
      </c>
      <c r="K612">
        <v>8</v>
      </c>
      <c r="L612">
        <v>5.7</v>
      </c>
      <c r="M612">
        <v>8</v>
      </c>
      <c r="N612">
        <v>3.9</v>
      </c>
      <c r="O612">
        <v>8</v>
      </c>
      <c r="P612">
        <v>5.8</v>
      </c>
      <c r="Q612">
        <v>25.3</v>
      </c>
      <c r="R612">
        <v>67.5</v>
      </c>
      <c r="S612" t="s">
        <v>166</v>
      </c>
      <c r="T612" t="s">
        <v>137</v>
      </c>
      <c r="U612">
        <v>999.9</v>
      </c>
      <c r="V612">
        <v>0</v>
      </c>
    </row>
    <row r="613" spans="1:22" x14ac:dyDescent="0.2">
      <c r="A613">
        <v>340090</v>
      </c>
      <c r="B613">
        <v>99999</v>
      </c>
      <c r="C613">
        <v>20130903</v>
      </c>
      <c r="D613">
        <v>53.2</v>
      </c>
      <c r="E613">
        <v>8</v>
      </c>
      <c r="F613">
        <v>47.6</v>
      </c>
      <c r="G613">
        <v>8</v>
      </c>
      <c r="H613">
        <v>1007.1</v>
      </c>
      <c r="I613">
        <v>8</v>
      </c>
      <c r="J613">
        <v>977.7</v>
      </c>
      <c r="K613">
        <v>8</v>
      </c>
      <c r="L613">
        <v>6.2</v>
      </c>
      <c r="M613">
        <v>8</v>
      </c>
      <c r="N613">
        <v>4.0999999999999996</v>
      </c>
      <c r="O613">
        <v>8</v>
      </c>
      <c r="P613">
        <v>7.8</v>
      </c>
      <c r="Q613">
        <v>21.4</v>
      </c>
      <c r="R613" t="s">
        <v>278</v>
      </c>
      <c r="S613" t="s">
        <v>112</v>
      </c>
      <c r="T613" t="s">
        <v>105</v>
      </c>
      <c r="U613">
        <v>999.9</v>
      </c>
      <c r="V613">
        <v>10000</v>
      </c>
    </row>
    <row r="614" spans="1:22" x14ac:dyDescent="0.2">
      <c r="A614">
        <v>340090</v>
      </c>
      <c r="B614">
        <v>99999</v>
      </c>
      <c r="C614">
        <v>20130904</v>
      </c>
      <c r="D614">
        <v>52.2</v>
      </c>
      <c r="E614">
        <v>8</v>
      </c>
      <c r="F614">
        <v>47.8</v>
      </c>
      <c r="G614">
        <v>7</v>
      </c>
      <c r="H614">
        <v>1008.4</v>
      </c>
      <c r="I614">
        <v>8</v>
      </c>
      <c r="J614">
        <v>979</v>
      </c>
      <c r="K614">
        <v>8</v>
      </c>
      <c r="L614">
        <v>4.8</v>
      </c>
      <c r="M614">
        <v>8</v>
      </c>
      <c r="N614">
        <v>3.3</v>
      </c>
      <c r="O614">
        <v>7</v>
      </c>
      <c r="P614">
        <v>3.9</v>
      </c>
      <c r="Q614">
        <v>999.9</v>
      </c>
      <c r="R614" t="s">
        <v>279</v>
      </c>
      <c r="S614">
        <v>43.5</v>
      </c>
      <c r="T614" t="s">
        <v>23</v>
      </c>
      <c r="U614">
        <v>999.9</v>
      </c>
      <c r="V614">
        <v>100000</v>
      </c>
    </row>
    <row r="615" spans="1:22" x14ac:dyDescent="0.2">
      <c r="A615">
        <v>340090</v>
      </c>
      <c r="B615">
        <v>99999</v>
      </c>
      <c r="C615">
        <v>20130905</v>
      </c>
      <c r="D615">
        <v>49.3</v>
      </c>
      <c r="E615">
        <v>8</v>
      </c>
      <c r="F615">
        <v>47.1</v>
      </c>
      <c r="G615">
        <v>8</v>
      </c>
      <c r="H615">
        <v>1007.5</v>
      </c>
      <c r="I615">
        <v>8</v>
      </c>
      <c r="J615">
        <v>977.9</v>
      </c>
      <c r="K615">
        <v>8</v>
      </c>
      <c r="L615">
        <v>3.4</v>
      </c>
      <c r="M615">
        <v>8</v>
      </c>
      <c r="N615">
        <v>5.6</v>
      </c>
      <c r="O615">
        <v>8</v>
      </c>
      <c r="P615">
        <v>7.8</v>
      </c>
      <c r="Q615">
        <v>19.399999999999999</v>
      </c>
      <c r="R615" t="s">
        <v>167</v>
      </c>
      <c r="S615" t="s">
        <v>280</v>
      </c>
      <c r="T615" t="s">
        <v>281</v>
      </c>
      <c r="U615">
        <v>999.9</v>
      </c>
      <c r="V615">
        <v>10000</v>
      </c>
    </row>
    <row r="616" spans="1:22" x14ac:dyDescent="0.2">
      <c r="A616">
        <v>340090</v>
      </c>
      <c r="B616">
        <v>99999</v>
      </c>
      <c r="C616">
        <v>20130906</v>
      </c>
      <c r="D616">
        <v>49.8</v>
      </c>
      <c r="E616">
        <v>8</v>
      </c>
      <c r="F616">
        <v>46.6</v>
      </c>
      <c r="G616">
        <v>8</v>
      </c>
      <c r="H616">
        <v>1005.2</v>
      </c>
      <c r="I616">
        <v>8</v>
      </c>
      <c r="J616">
        <v>975.7</v>
      </c>
      <c r="K616">
        <v>8</v>
      </c>
      <c r="L616">
        <v>4.5</v>
      </c>
      <c r="M616">
        <v>8</v>
      </c>
      <c r="N616">
        <v>2.7</v>
      </c>
      <c r="O616">
        <v>8</v>
      </c>
      <c r="P616">
        <v>3.9</v>
      </c>
      <c r="Q616">
        <v>999.9</v>
      </c>
      <c r="R616" t="s">
        <v>282</v>
      </c>
      <c r="S616">
        <v>46</v>
      </c>
      <c r="T616" t="s">
        <v>85</v>
      </c>
      <c r="U616">
        <v>999.9</v>
      </c>
      <c r="V616">
        <v>10000</v>
      </c>
    </row>
    <row r="617" spans="1:22" x14ac:dyDescent="0.2">
      <c r="A617">
        <v>340090</v>
      </c>
      <c r="B617">
        <v>99999</v>
      </c>
      <c r="C617">
        <v>20130907</v>
      </c>
      <c r="D617">
        <v>51.5</v>
      </c>
      <c r="E617">
        <v>8</v>
      </c>
      <c r="F617">
        <v>48.3</v>
      </c>
      <c r="G617">
        <v>8</v>
      </c>
      <c r="H617">
        <v>1011.5</v>
      </c>
      <c r="I617">
        <v>8</v>
      </c>
      <c r="J617">
        <v>981.9</v>
      </c>
      <c r="K617">
        <v>8</v>
      </c>
      <c r="L617">
        <v>5.7</v>
      </c>
      <c r="M617">
        <v>8</v>
      </c>
      <c r="N617">
        <v>2.4</v>
      </c>
      <c r="O617">
        <v>8</v>
      </c>
      <c r="P617">
        <v>3.9</v>
      </c>
      <c r="Q617">
        <v>999.9</v>
      </c>
      <c r="R617" t="s">
        <v>283</v>
      </c>
      <c r="S617" t="s">
        <v>175</v>
      </c>
      <c r="T617" t="s">
        <v>28</v>
      </c>
      <c r="U617">
        <v>999.9</v>
      </c>
      <c r="V617">
        <v>10000</v>
      </c>
    </row>
    <row r="618" spans="1:22" x14ac:dyDescent="0.2">
      <c r="A618">
        <v>340090</v>
      </c>
      <c r="B618">
        <v>99999</v>
      </c>
      <c r="C618">
        <v>20130908</v>
      </c>
      <c r="D618">
        <v>54.5</v>
      </c>
      <c r="E618">
        <v>7</v>
      </c>
      <c r="F618">
        <v>48.8</v>
      </c>
      <c r="G618">
        <v>7</v>
      </c>
      <c r="H618">
        <v>1017.4</v>
      </c>
      <c r="I618">
        <v>7</v>
      </c>
      <c r="J618">
        <v>987.9</v>
      </c>
      <c r="K618">
        <v>7</v>
      </c>
      <c r="L618">
        <v>5.7</v>
      </c>
      <c r="M618">
        <v>7</v>
      </c>
      <c r="N618">
        <v>7.2</v>
      </c>
      <c r="O618">
        <v>7</v>
      </c>
      <c r="P618">
        <v>9.6999999999999993</v>
      </c>
      <c r="Q618">
        <v>19.399999999999999</v>
      </c>
      <c r="R618">
        <v>60.1</v>
      </c>
      <c r="S618">
        <v>48.4</v>
      </c>
      <c r="T618" t="s">
        <v>44</v>
      </c>
      <c r="U618">
        <v>999.9</v>
      </c>
      <c r="V618">
        <v>10000</v>
      </c>
    </row>
    <row r="619" spans="1:22" x14ac:dyDescent="0.2">
      <c r="A619">
        <v>340090</v>
      </c>
      <c r="B619">
        <v>99999</v>
      </c>
      <c r="C619">
        <v>20130909</v>
      </c>
      <c r="D619">
        <v>54.2</v>
      </c>
      <c r="E619">
        <v>8</v>
      </c>
      <c r="F619">
        <v>50</v>
      </c>
      <c r="G619">
        <v>8</v>
      </c>
      <c r="H619">
        <v>1017.9</v>
      </c>
      <c r="I619">
        <v>8</v>
      </c>
      <c r="J619">
        <v>988.3</v>
      </c>
      <c r="K619">
        <v>8</v>
      </c>
      <c r="L619">
        <v>5</v>
      </c>
      <c r="M619">
        <v>8</v>
      </c>
      <c r="N619">
        <v>3.6</v>
      </c>
      <c r="O619">
        <v>8</v>
      </c>
      <c r="P619">
        <v>5.8</v>
      </c>
      <c r="Q619">
        <v>999.9</v>
      </c>
      <c r="R619">
        <v>64</v>
      </c>
      <c r="S619">
        <v>49.8</v>
      </c>
      <c r="T619" t="s">
        <v>23</v>
      </c>
      <c r="U619">
        <v>999.9</v>
      </c>
      <c r="V619">
        <v>0</v>
      </c>
    </row>
    <row r="620" spans="1:22" x14ac:dyDescent="0.2">
      <c r="A620">
        <v>340090</v>
      </c>
      <c r="B620">
        <v>99999</v>
      </c>
      <c r="C620">
        <v>20130910</v>
      </c>
      <c r="D620">
        <v>56.7</v>
      </c>
      <c r="E620">
        <v>8</v>
      </c>
      <c r="F620">
        <v>49.5</v>
      </c>
      <c r="G620">
        <v>8</v>
      </c>
      <c r="H620">
        <v>1017.8</v>
      </c>
      <c r="I620">
        <v>8</v>
      </c>
      <c r="J620">
        <v>988.3</v>
      </c>
      <c r="K620">
        <v>8</v>
      </c>
      <c r="L620">
        <v>6.2</v>
      </c>
      <c r="M620">
        <v>8</v>
      </c>
      <c r="N620">
        <v>2.9</v>
      </c>
      <c r="O620">
        <v>8</v>
      </c>
      <c r="P620">
        <v>5.8</v>
      </c>
      <c r="Q620">
        <v>999.9</v>
      </c>
      <c r="R620" t="s">
        <v>159</v>
      </c>
      <c r="S620">
        <v>49.8</v>
      </c>
      <c r="T620" t="s">
        <v>84</v>
      </c>
      <c r="U620">
        <v>999.9</v>
      </c>
      <c r="V620">
        <v>10000</v>
      </c>
    </row>
    <row r="621" spans="1:22" x14ac:dyDescent="0.2">
      <c r="A621">
        <v>340090</v>
      </c>
      <c r="B621">
        <v>99999</v>
      </c>
      <c r="C621">
        <v>20130911</v>
      </c>
      <c r="D621">
        <v>55.4</v>
      </c>
      <c r="E621">
        <v>8</v>
      </c>
      <c r="F621">
        <v>47.8</v>
      </c>
      <c r="G621">
        <v>7</v>
      </c>
      <c r="H621">
        <v>1020.4</v>
      </c>
      <c r="I621">
        <v>8</v>
      </c>
      <c r="J621">
        <v>990.8</v>
      </c>
      <c r="K621">
        <v>8</v>
      </c>
      <c r="L621">
        <v>4.7</v>
      </c>
      <c r="M621">
        <v>8</v>
      </c>
      <c r="N621">
        <v>2.4</v>
      </c>
      <c r="O621">
        <v>8</v>
      </c>
      <c r="P621">
        <v>3.9</v>
      </c>
      <c r="Q621">
        <v>999.9</v>
      </c>
      <c r="R621" t="s">
        <v>284</v>
      </c>
      <c r="S621">
        <v>45.9</v>
      </c>
      <c r="T621" t="s">
        <v>76</v>
      </c>
      <c r="U621">
        <v>999.9</v>
      </c>
      <c r="V621">
        <v>100000</v>
      </c>
    </row>
    <row r="622" spans="1:22" x14ac:dyDescent="0.2">
      <c r="A622">
        <v>340090</v>
      </c>
      <c r="B622">
        <v>99999</v>
      </c>
      <c r="C622">
        <v>20130912</v>
      </c>
      <c r="D622">
        <v>59.7</v>
      </c>
      <c r="E622">
        <v>8</v>
      </c>
      <c r="F622">
        <v>46.9</v>
      </c>
      <c r="G622">
        <v>8</v>
      </c>
      <c r="H622">
        <v>1020.3</v>
      </c>
      <c r="I622">
        <v>8</v>
      </c>
      <c r="J622">
        <v>991</v>
      </c>
      <c r="K622">
        <v>8</v>
      </c>
      <c r="L622">
        <v>6.2</v>
      </c>
      <c r="M622">
        <v>8</v>
      </c>
      <c r="N622">
        <v>2.9</v>
      </c>
      <c r="O622">
        <v>8</v>
      </c>
      <c r="P622">
        <v>3.9</v>
      </c>
      <c r="Q622">
        <v>999.9</v>
      </c>
      <c r="R622">
        <v>69.400000000000006</v>
      </c>
      <c r="S622">
        <v>48</v>
      </c>
      <c r="T622" t="s">
        <v>46</v>
      </c>
      <c r="U622">
        <v>999.9</v>
      </c>
      <c r="V622">
        <v>10000</v>
      </c>
    </row>
    <row r="623" spans="1:22" x14ac:dyDescent="0.2">
      <c r="A623">
        <v>340090</v>
      </c>
      <c r="B623">
        <v>99999</v>
      </c>
      <c r="C623">
        <v>20130913</v>
      </c>
      <c r="D623">
        <v>59.3</v>
      </c>
      <c r="E623">
        <v>8</v>
      </c>
      <c r="F623">
        <v>49.4</v>
      </c>
      <c r="G623">
        <v>8</v>
      </c>
      <c r="H623">
        <v>1019.3</v>
      </c>
      <c r="I623">
        <v>8</v>
      </c>
      <c r="J623">
        <v>990</v>
      </c>
      <c r="K623">
        <v>8</v>
      </c>
      <c r="L623">
        <v>6.2</v>
      </c>
      <c r="M623">
        <v>8</v>
      </c>
      <c r="N623">
        <v>3.2</v>
      </c>
      <c r="O623">
        <v>8</v>
      </c>
      <c r="P623">
        <v>3.9</v>
      </c>
      <c r="Q623">
        <v>999.9</v>
      </c>
      <c r="R623" t="s">
        <v>285</v>
      </c>
      <c r="S623">
        <v>54.5</v>
      </c>
      <c r="T623" t="s">
        <v>281</v>
      </c>
      <c r="U623">
        <v>999.9</v>
      </c>
      <c r="V623">
        <v>10000</v>
      </c>
    </row>
    <row r="624" spans="1:22" x14ac:dyDescent="0.2">
      <c r="A624">
        <v>340090</v>
      </c>
      <c r="B624">
        <v>99999</v>
      </c>
      <c r="C624">
        <v>20130914</v>
      </c>
      <c r="D624">
        <v>55.6</v>
      </c>
      <c r="E624">
        <v>8</v>
      </c>
      <c r="F624">
        <v>50.6</v>
      </c>
      <c r="G624">
        <v>8</v>
      </c>
      <c r="H624">
        <v>1013.3</v>
      </c>
      <c r="I624">
        <v>8</v>
      </c>
      <c r="J624">
        <v>984</v>
      </c>
      <c r="K624">
        <v>8</v>
      </c>
      <c r="L624">
        <v>5.3</v>
      </c>
      <c r="M624">
        <v>8</v>
      </c>
      <c r="N624">
        <v>4.4000000000000004</v>
      </c>
      <c r="O624">
        <v>8</v>
      </c>
      <c r="P624">
        <v>5.8</v>
      </c>
      <c r="Q624">
        <v>19.399999999999999</v>
      </c>
      <c r="R624" t="s">
        <v>286</v>
      </c>
      <c r="S624">
        <v>54.1</v>
      </c>
      <c r="T624" t="s">
        <v>117</v>
      </c>
      <c r="U624">
        <v>999.9</v>
      </c>
      <c r="V624">
        <v>10000</v>
      </c>
    </row>
    <row r="625" spans="1:22" x14ac:dyDescent="0.2">
      <c r="A625">
        <v>340090</v>
      </c>
      <c r="B625">
        <v>99999</v>
      </c>
      <c r="C625">
        <v>20130915</v>
      </c>
      <c r="D625">
        <v>57.5</v>
      </c>
      <c r="E625">
        <v>8</v>
      </c>
      <c r="F625">
        <v>50.9</v>
      </c>
      <c r="G625">
        <v>8</v>
      </c>
      <c r="H625">
        <v>1005.2</v>
      </c>
      <c r="I625">
        <v>8</v>
      </c>
      <c r="J625">
        <v>976.2</v>
      </c>
      <c r="K625">
        <v>8</v>
      </c>
      <c r="L625">
        <v>4.8</v>
      </c>
      <c r="M625">
        <v>8</v>
      </c>
      <c r="N625">
        <v>4.0999999999999996</v>
      </c>
      <c r="O625">
        <v>8</v>
      </c>
      <c r="P625">
        <v>5.8</v>
      </c>
      <c r="Q625">
        <v>19.399999999999999</v>
      </c>
      <c r="R625" t="s">
        <v>287</v>
      </c>
      <c r="S625" t="s">
        <v>262</v>
      </c>
      <c r="T625" t="s">
        <v>288</v>
      </c>
      <c r="U625">
        <v>999.9</v>
      </c>
      <c r="V625">
        <v>10000</v>
      </c>
    </row>
    <row r="626" spans="1:22" x14ac:dyDescent="0.2">
      <c r="A626">
        <v>340090</v>
      </c>
      <c r="B626">
        <v>99999</v>
      </c>
      <c r="C626">
        <v>20130916</v>
      </c>
      <c r="D626">
        <v>57.7</v>
      </c>
      <c r="E626">
        <v>8</v>
      </c>
      <c r="F626">
        <v>49.7</v>
      </c>
      <c r="G626">
        <v>8</v>
      </c>
      <c r="H626">
        <v>1004.5</v>
      </c>
      <c r="I626">
        <v>8</v>
      </c>
      <c r="J626">
        <v>975.5</v>
      </c>
      <c r="K626">
        <v>8</v>
      </c>
      <c r="L626">
        <v>6.2</v>
      </c>
      <c r="M626">
        <v>8</v>
      </c>
      <c r="N626">
        <v>3.2</v>
      </c>
      <c r="O626">
        <v>8</v>
      </c>
      <c r="P626">
        <v>5.8</v>
      </c>
      <c r="Q626">
        <v>999.9</v>
      </c>
      <c r="R626" t="s">
        <v>284</v>
      </c>
      <c r="S626">
        <v>52.3</v>
      </c>
      <c r="T626" t="s">
        <v>46</v>
      </c>
      <c r="U626">
        <v>999.9</v>
      </c>
      <c r="V626">
        <v>0</v>
      </c>
    </row>
    <row r="627" spans="1:22" x14ac:dyDescent="0.2">
      <c r="A627">
        <v>340090</v>
      </c>
      <c r="B627">
        <v>99999</v>
      </c>
      <c r="C627">
        <v>20130917</v>
      </c>
      <c r="D627">
        <v>57.3</v>
      </c>
      <c r="E627">
        <v>8</v>
      </c>
      <c r="F627">
        <v>50.9</v>
      </c>
      <c r="G627">
        <v>8</v>
      </c>
      <c r="H627">
        <v>1006.3</v>
      </c>
      <c r="I627">
        <v>8</v>
      </c>
      <c r="J627">
        <v>977.2</v>
      </c>
      <c r="K627">
        <v>8</v>
      </c>
      <c r="L627">
        <v>5.7</v>
      </c>
      <c r="M627">
        <v>8</v>
      </c>
      <c r="N627">
        <v>1.7000000000000002</v>
      </c>
      <c r="O627">
        <v>7</v>
      </c>
      <c r="P627">
        <v>3.9</v>
      </c>
      <c r="Q627">
        <v>999.9</v>
      </c>
      <c r="R627">
        <v>66.2</v>
      </c>
      <c r="S627">
        <v>49.8</v>
      </c>
      <c r="T627" t="s">
        <v>46</v>
      </c>
      <c r="U627">
        <v>999.9</v>
      </c>
      <c r="V627">
        <v>10000</v>
      </c>
    </row>
    <row r="628" spans="1:22" x14ac:dyDescent="0.2">
      <c r="A628">
        <v>340090</v>
      </c>
      <c r="B628">
        <v>99999</v>
      </c>
      <c r="C628">
        <v>20130918</v>
      </c>
      <c r="D628">
        <v>60.4</v>
      </c>
      <c r="E628">
        <v>8</v>
      </c>
      <c r="F628">
        <v>50.5</v>
      </c>
      <c r="G628">
        <v>8</v>
      </c>
      <c r="H628">
        <v>1006</v>
      </c>
      <c r="I628">
        <v>8</v>
      </c>
      <c r="J628">
        <v>977</v>
      </c>
      <c r="K628">
        <v>8</v>
      </c>
      <c r="L628">
        <v>6.2</v>
      </c>
      <c r="M628">
        <v>8</v>
      </c>
      <c r="N628">
        <v>3.9</v>
      </c>
      <c r="O628">
        <v>8</v>
      </c>
      <c r="P628">
        <v>5.8</v>
      </c>
      <c r="Q628">
        <v>999.9</v>
      </c>
      <c r="R628" t="s">
        <v>141</v>
      </c>
      <c r="S628">
        <v>52</v>
      </c>
      <c r="T628" t="s">
        <v>23</v>
      </c>
      <c r="U628">
        <v>999.9</v>
      </c>
      <c r="V628">
        <v>0</v>
      </c>
    </row>
    <row r="629" spans="1:22" x14ac:dyDescent="0.2">
      <c r="A629">
        <v>340090</v>
      </c>
      <c r="B629">
        <v>99999</v>
      </c>
      <c r="C629">
        <v>20130919</v>
      </c>
      <c r="D629">
        <v>55.7</v>
      </c>
      <c r="E629">
        <v>8</v>
      </c>
      <c r="F629">
        <v>53.7</v>
      </c>
      <c r="G629">
        <v>8</v>
      </c>
      <c r="H629">
        <v>1001.7</v>
      </c>
      <c r="I629">
        <v>8</v>
      </c>
      <c r="J629">
        <v>972.6</v>
      </c>
      <c r="K629">
        <v>8</v>
      </c>
      <c r="L629">
        <v>2.5</v>
      </c>
      <c r="M629">
        <v>8</v>
      </c>
      <c r="N629">
        <v>5.3</v>
      </c>
      <c r="O629">
        <v>8</v>
      </c>
      <c r="P629">
        <v>7.8</v>
      </c>
      <c r="Q629">
        <v>23.3</v>
      </c>
      <c r="R629" t="s">
        <v>158</v>
      </c>
      <c r="S629" t="s">
        <v>289</v>
      </c>
      <c r="T629" t="s">
        <v>290</v>
      </c>
      <c r="U629">
        <v>999.9</v>
      </c>
      <c r="V629">
        <v>10000</v>
      </c>
    </row>
    <row r="630" spans="1:22" x14ac:dyDescent="0.2">
      <c r="A630">
        <v>340090</v>
      </c>
      <c r="B630">
        <v>99999</v>
      </c>
      <c r="C630">
        <v>20130920</v>
      </c>
      <c r="D630">
        <v>52.1</v>
      </c>
      <c r="E630">
        <v>8</v>
      </c>
      <c r="F630">
        <v>48.9</v>
      </c>
      <c r="G630">
        <v>8</v>
      </c>
      <c r="H630">
        <v>1002.9</v>
      </c>
      <c r="I630">
        <v>8</v>
      </c>
      <c r="J630">
        <v>973.6</v>
      </c>
      <c r="K630">
        <v>8</v>
      </c>
      <c r="L630">
        <v>4.3</v>
      </c>
      <c r="M630">
        <v>8</v>
      </c>
      <c r="N630">
        <v>4.5999999999999996</v>
      </c>
      <c r="O630">
        <v>8</v>
      </c>
      <c r="P630">
        <v>5.8</v>
      </c>
      <c r="Q630">
        <v>999.9</v>
      </c>
      <c r="R630" t="s">
        <v>286</v>
      </c>
      <c r="S630">
        <v>47.3</v>
      </c>
      <c r="T630" t="s">
        <v>50</v>
      </c>
      <c r="U630">
        <v>999.9</v>
      </c>
      <c r="V630">
        <v>10000</v>
      </c>
    </row>
    <row r="631" spans="1:22" x14ac:dyDescent="0.2">
      <c r="A631">
        <v>340090</v>
      </c>
      <c r="B631">
        <v>99999</v>
      </c>
      <c r="C631">
        <v>20130921</v>
      </c>
      <c r="D631">
        <v>52.5</v>
      </c>
      <c r="E631">
        <v>8</v>
      </c>
      <c r="F631">
        <v>49.7</v>
      </c>
      <c r="G631">
        <v>8</v>
      </c>
      <c r="H631">
        <v>1004.4</v>
      </c>
      <c r="I631">
        <v>8</v>
      </c>
      <c r="J631">
        <v>975</v>
      </c>
      <c r="K631">
        <v>8</v>
      </c>
      <c r="L631">
        <v>3.7</v>
      </c>
      <c r="M631">
        <v>8</v>
      </c>
      <c r="N631">
        <v>4.5999999999999996</v>
      </c>
      <c r="O631">
        <v>8</v>
      </c>
      <c r="P631">
        <v>5.8</v>
      </c>
      <c r="Q631">
        <v>21.4</v>
      </c>
      <c r="R631" t="s">
        <v>176</v>
      </c>
      <c r="S631">
        <v>49.8</v>
      </c>
      <c r="T631" t="s">
        <v>44</v>
      </c>
      <c r="U631">
        <v>999.9</v>
      </c>
      <c r="V631">
        <v>10000</v>
      </c>
    </row>
    <row r="632" spans="1:22" x14ac:dyDescent="0.2">
      <c r="A632">
        <v>340090</v>
      </c>
      <c r="B632">
        <v>99999</v>
      </c>
      <c r="C632">
        <v>20130922</v>
      </c>
      <c r="D632">
        <v>50.7</v>
      </c>
      <c r="E632">
        <v>8</v>
      </c>
      <c r="F632">
        <v>48.4</v>
      </c>
      <c r="G632">
        <v>8</v>
      </c>
      <c r="H632">
        <v>1008.8</v>
      </c>
      <c r="I632">
        <v>8</v>
      </c>
      <c r="J632">
        <v>979.3</v>
      </c>
      <c r="K632">
        <v>8</v>
      </c>
      <c r="L632">
        <v>4.8</v>
      </c>
      <c r="M632">
        <v>8</v>
      </c>
      <c r="N632">
        <v>3.4</v>
      </c>
      <c r="O632">
        <v>8</v>
      </c>
      <c r="P632">
        <v>3.9</v>
      </c>
      <c r="Q632">
        <v>999.9</v>
      </c>
      <c r="R632" t="s">
        <v>291</v>
      </c>
      <c r="S632">
        <v>49.8</v>
      </c>
      <c r="T632" t="s">
        <v>281</v>
      </c>
      <c r="U632">
        <v>999.9</v>
      </c>
      <c r="V632">
        <v>10000</v>
      </c>
    </row>
    <row r="633" spans="1:22" x14ac:dyDescent="0.2">
      <c r="A633">
        <v>340090</v>
      </c>
      <c r="B633">
        <v>99999</v>
      </c>
      <c r="C633">
        <v>20130923</v>
      </c>
      <c r="D633">
        <v>46.9</v>
      </c>
      <c r="E633">
        <v>8</v>
      </c>
      <c r="F633">
        <v>44.9</v>
      </c>
      <c r="G633">
        <v>8</v>
      </c>
      <c r="H633">
        <v>995.1</v>
      </c>
      <c r="I633">
        <v>8</v>
      </c>
      <c r="J633">
        <v>965.8</v>
      </c>
      <c r="K633">
        <v>8</v>
      </c>
      <c r="L633">
        <v>2.5</v>
      </c>
      <c r="M633">
        <v>8</v>
      </c>
      <c r="N633">
        <v>6.3</v>
      </c>
      <c r="O633">
        <v>8</v>
      </c>
      <c r="P633">
        <v>9.6999999999999993</v>
      </c>
      <c r="Q633">
        <v>23.3</v>
      </c>
      <c r="R633" t="s">
        <v>123</v>
      </c>
      <c r="S633" t="s">
        <v>186</v>
      </c>
      <c r="T633" t="s">
        <v>253</v>
      </c>
      <c r="U633">
        <v>999.9</v>
      </c>
      <c r="V633">
        <v>10000</v>
      </c>
    </row>
    <row r="634" spans="1:22" x14ac:dyDescent="0.2">
      <c r="A634">
        <v>340090</v>
      </c>
      <c r="B634">
        <v>99999</v>
      </c>
      <c r="C634">
        <v>20130924</v>
      </c>
      <c r="D634">
        <v>45.5</v>
      </c>
      <c r="E634">
        <v>8</v>
      </c>
      <c r="F634">
        <v>43.1</v>
      </c>
      <c r="G634">
        <v>8</v>
      </c>
      <c r="H634">
        <v>986.8</v>
      </c>
      <c r="I634">
        <v>8</v>
      </c>
      <c r="J634">
        <v>957.6</v>
      </c>
      <c r="K634">
        <v>8</v>
      </c>
      <c r="L634">
        <v>4.3</v>
      </c>
      <c r="M634">
        <v>8</v>
      </c>
      <c r="N634">
        <v>5.0999999999999996</v>
      </c>
      <c r="O634">
        <v>8</v>
      </c>
      <c r="P634">
        <v>7.8</v>
      </c>
      <c r="Q634">
        <v>21.4</v>
      </c>
      <c r="R634">
        <v>49.5</v>
      </c>
      <c r="S634">
        <v>42.8</v>
      </c>
      <c r="T634" t="s">
        <v>184</v>
      </c>
      <c r="U634">
        <v>999.9</v>
      </c>
      <c r="V634">
        <v>10000</v>
      </c>
    </row>
    <row r="635" spans="1:22" x14ac:dyDescent="0.2">
      <c r="A635">
        <v>340090</v>
      </c>
      <c r="B635">
        <v>99999</v>
      </c>
      <c r="C635">
        <v>20130925</v>
      </c>
      <c r="D635">
        <v>43.5</v>
      </c>
      <c r="E635">
        <v>8</v>
      </c>
      <c r="F635">
        <v>36.299999999999997</v>
      </c>
      <c r="G635">
        <v>8</v>
      </c>
      <c r="H635">
        <v>1000.5</v>
      </c>
      <c r="I635">
        <v>8</v>
      </c>
      <c r="J635">
        <v>970.8</v>
      </c>
      <c r="K635">
        <v>8</v>
      </c>
      <c r="L635">
        <v>6.2</v>
      </c>
      <c r="M635">
        <v>8</v>
      </c>
      <c r="N635">
        <v>5.8</v>
      </c>
      <c r="O635">
        <v>8</v>
      </c>
      <c r="P635">
        <v>7.8</v>
      </c>
      <c r="Q635">
        <v>25.3</v>
      </c>
      <c r="R635" t="s">
        <v>252</v>
      </c>
      <c r="S635" t="s">
        <v>292</v>
      </c>
      <c r="T635" t="s">
        <v>76</v>
      </c>
      <c r="U635">
        <v>999.9</v>
      </c>
      <c r="V635">
        <v>10000</v>
      </c>
    </row>
    <row r="636" spans="1:22" x14ac:dyDescent="0.2">
      <c r="A636">
        <v>340090</v>
      </c>
      <c r="B636">
        <v>99999</v>
      </c>
      <c r="C636">
        <v>20130926</v>
      </c>
      <c r="D636">
        <v>41.2</v>
      </c>
      <c r="E636">
        <v>8</v>
      </c>
      <c r="F636">
        <v>33.1</v>
      </c>
      <c r="G636">
        <v>8</v>
      </c>
      <c r="H636">
        <v>1009.7</v>
      </c>
      <c r="I636">
        <v>8</v>
      </c>
      <c r="J636">
        <v>979.5</v>
      </c>
      <c r="K636">
        <v>8</v>
      </c>
      <c r="L636">
        <v>5.3</v>
      </c>
      <c r="M636">
        <v>8</v>
      </c>
      <c r="N636">
        <v>4.4000000000000004</v>
      </c>
      <c r="O636">
        <v>8</v>
      </c>
      <c r="P636">
        <v>7.8</v>
      </c>
      <c r="Q636">
        <v>999.9</v>
      </c>
      <c r="R636" t="s">
        <v>293</v>
      </c>
      <c r="S636">
        <v>35.4</v>
      </c>
      <c r="T636" t="s">
        <v>64</v>
      </c>
      <c r="U636">
        <v>999.9</v>
      </c>
      <c r="V636">
        <v>0</v>
      </c>
    </row>
    <row r="637" spans="1:22" x14ac:dyDescent="0.2">
      <c r="A637">
        <v>340090</v>
      </c>
      <c r="B637">
        <v>99999</v>
      </c>
      <c r="C637">
        <v>20130927</v>
      </c>
      <c r="D637">
        <v>38.4</v>
      </c>
      <c r="E637">
        <v>8</v>
      </c>
      <c r="F637">
        <v>33.299999999999997</v>
      </c>
      <c r="G637">
        <v>8</v>
      </c>
      <c r="H637">
        <v>1006.6</v>
      </c>
      <c r="I637">
        <v>8</v>
      </c>
      <c r="J637">
        <v>976.4</v>
      </c>
      <c r="K637">
        <v>8</v>
      </c>
      <c r="L637">
        <v>5.3</v>
      </c>
      <c r="M637">
        <v>8</v>
      </c>
      <c r="N637">
        <v>2.9</v>
      </c>
      <c r="O637">
        <v>8</v>
      </c>
      <c r="P637">
        <v>5.8</v>
      </c>
      <c r="Q637">
        <v>21.4</v>
      </c>
      <c r="R637" t="s">
        <v>198</v>
      </c>
      <c r="S637" t="s">
        <v>294</v>
      </c>
      <c r="T637" t="s">
        <v>184</v>
      </c>
      <c r="U637">
        <v>999.9</v>
      </c>
      <c r="V637">
        <v>10000</v>
      </c>
    </row>
    <row r="638" spans="1:22" x14ac:dyDescent="0.2">
      <c r="A638">
        <v>340090</v>
      </c>
      <c r="B638">
        <v>99999</v>
      </c>
      <c r="C638">
        <v>20130928</v>
      </c>
      <c r="D638">
        <v>39.4</v>
      </c>
      <c r="E638">
        <v>8</v>
      </c>
      <c r="F638">
        <v>36.299999999999997</v>
      </c>
      <c r="G638">
        <v>8</v>
      </c>
      <c r="H638">
        <v>1010.6</v>
      </c>
      <c r="I638">
        <v>8</v>
      </c>
      <c r="J638">
        <v>980.3</v>
      </c>
      <c r="K638">
        <v>8</v>
      </c>
      <c r="L638">
        <v>4.3</v>
      </c>
      <c r="M638">
        <v>8</v>
      </c>
      <c r="N638">
        <v>3.9</v>
      </c>
      <c r="O638">
        <v>8</v>
      </c>
      <c r="P638">
        <v>5.8</v>
      </c>
      <c r="Q638">
        <v>999.9</v>
      </c>
      <c r="R638" t="s">
        <v>293</v>
      </c>
      <c r="S638">
        <v>34</v>
      </c>
      <c r="T638" t="s">
        <v>78</v>
      </c>
      <c r="U638">
        <v>999.9</v>
      </c>
      <c r="V638">
        <v>10000</v>
      </c>
    </row>
    <row r="639" spans="1:22" x14ac:dyDescent="0.2">
      <c r="A639">
        <v>340090</v>
      </c>
      <c r="B639">
        <v>99999</v>
      </c>
      <c r="C639">
        <v>20130929</v>
      </c>
      <c r="D639">
        <v>41</v>
      </c>
      <c r="E639">
        <v>8</v>
      </c>
      <c r="F639">
        <v>36.9</v>
      </c>
      <c r="G639">
        <v>8</v>
      </c>
      <c r="H639">
        <v>1012.9</v>
      </c>
      <c r="I639">
        <v>8</v>
      </c>
      <c r="J639">
        <v>982.7</v>
      </c>
      <c r="K639">
        <v>8</v>
      </c>
      <c r="L639">
        <v>3.9</v>
      </c>
      <c r="M639">
        <v>8</v>
      </c>
      <c r="N639">
        <v>1.5</v>
      </c>
      <c r="O639">
        <v>8</v>
      </c>
      <c r="P639">
        <v>3.9</v>
      </c>
      <c r="Q639">
        <v>999.9</v>
      </c>
      <c r="R639" t="s">
        <v>252</v>
      </c>
      <c r="S639" t="s">
        <v>295</v>
      </c>
      <c r="T639" t="s">
        <v>84</v>
      </c>
      <c r="U639">
        <v>999.9</v>
      </c>
      <c r="V639">
        <v>0</v>
      </c>
    </row>
    <row r="640" spans="1:22" x14ac:dyDescent="0.2">
      <c r="A640">
        <v>340090</v>
      </c>
      <c r="B640">
        <v>99999</v>
      </c>
      <c r="C640">
        <v>20130930</v>
      </c>
      <c r="D640">
        <v>38.6</v>
      </c>
      <c r="E640">
        <v>8</v>
      </c>
      <c r="F640">
        <v>35.5</v>
      </c>
      <c r="G640">
        <v>8</v>
      </c>
      <c r="H640">
        <v>1015.7</v>
      </c>
      <c r="I640">
        <v>8</v>
      </c>
      <c r="J640">
        <v>985.2</v>
      </c>
      <c r="K640">
        <v>8</v>
      </c>
      <c r="L640">
        <v>5.3</v>
      </c>
      <c r="M640">
        <v>8</v>
      </c>
      <c r="N640">
        <v>2.7</v>
      </c>
      <c r="O640">
        <v>8</v>
      </c>
      <c r="P640">
        <v>3.9</v>
      </c>
      <c r="Q640">
        <v>999.9</v>
      </c>
      <c r="R640" t="s">
        <v>186</v>
      </c>
      <c r="S640">
        <v>34.200000000000003</v>
      </c>
      <c r="T640" t="s">
        <v>78</v>
      </c>
      <c r="U640">
        <v>999.9</v>
      </c>
      <c r="V640">
        <v>10000</v>
      </c>
    </row>
    <row r="641" spans="1:22" x14ac:dyDescent="0.2">
      <c r="A641">
        <v>340090</v>
      </c>
      <c r="B641">
        <v>99999</v>
      </c>
      <c r="C641">
        <v>20131001</v>
      </c>
      <c r="D641">
        <v>36.4</v>
      </c>
      <c r="E641">
        <v>8</v>
      </c>
      <c r="F641">
        <v>29.4</v>
      </c>
      <c r="G641">
        <v>8</v>
      </c>
      <c r="H641">
        <v>1017.8</v>
      </c>
      <c r="I641">
        <v>8</v>
      </c>
      <c r="J641">
        <v>987.1</v>
      </c>
      <c r="K641">
        <v>8</v>
      </c>
      <c r="L641">
        <v>6.2</v>
      </c>
      <c r="M641">
        <v>8</v>
      </c>
      <c r="N641">
        <v>1.9</v>
      </c>
      <c r="O641">
        <v>8</v>
      </c>
      <c r="P641">
        <v>3.9</v>
      </c>
      <c r="Q641">
        <v>999.9</v>
      </c>
      <c r="R641" t="s">
        <v>296</v>
      </c>
      <c r="S641">
        <v>35.1</v>
      </c>
      <c r="T641">
        <v>99.99</v>
      </c>
      <c r="U641">
        <v>999.9</v>
      </c>
      <c r="V641">
        <v>11000</v>
      </c>
    </row>
    <row r="642" spans="1:22" x14ac:dyDescent="0.2">
      <c r="A642">
        <v>340090</v>
      </c>
      <c r="B642">
        <v>99999</v>
      </c>
      <c r="C642">
        <v>20131002</v>
      </c>
      <c r="D642">
        <v>37.700000000000003</v>
      </c>
      <c r="E642">
        <v>8</v>
      </c>
      <c r="F642">
        <v>27.8</v>
      </c>
      <c r="G642">
        <v>8</v>
      </c>
      <c r="H642">
        <v>1020.9</v>
      </c>
      <c r="I642">
        <v>8</v>
      </c>
      <c r="J642">
        <v>990.2</v>
      </c>
      <c r="K642">
        <v>8</v>
      </c>
      <c r="L642">
        <v>6.2</v>
      </c>
      <c r="M642">
        <v>8</v>
      </c>
      <c r="N642">
        <v>3.6</v>
      </c>
      <c r="O642">
        <v>8</v>
      </c>
      <c r="P642">
        <v>5.8</v>
      </c>
      <c r="Q642">
        <v>999.9</v>
      </c>
      <c r="R642" t="s">
        <v>297</v>
      </c>
      <c r="S642">
        <v>31.8</v>
      </c>
      <c r="T642" t="s">
        <v>64</v>
      </c>
      <c r="U642">
        <v>999.9</v>
      </c>
      <c r="V642">
        <v>0</v>
      </c>
    </row>
    <row r="643" spans="1:22" x14ac:dyDescent="0.2">
      <c r="A643">
        <v>340090</v>
      </c>
      <c r="B643">
        <v>99999</v>
      </c>
      <c r="C643">
        <v>20131003</v>
      </c>
      <c r="D643">
        <v>36.4</v>
      </c>
      <c r="E643">
        <v>8</v>
      </c>
      <c r="F643">
        <v>26.6</v>
      </c>
      <c r="G643">
        <v>8</v>
      </c>
      <c r="H643">
        <v>1025.5</v>
      </c>
      <c r="I643">
        <v>8</v>
      </c>
      <c r="J643">
        <v>994.6</v>
      </c>
      <c r="K643">
        <v>8</v>
      </c>
      <c r="L643">
        <v>6.2</v>
      </c>
      <c r="M643">
        <v>8</v>
      </c>
      <c r="N643">
        <v>4.9000000000000004</v>
      </c>
      <c r="O643">
        <v>8</v>
      </c>
      <c r="P643">
        <v>5.8</v>
      </c>
      <c r="Q643">
        <v>23.3</v>
      </c>
      <c r="R643" t="s">
        <v>298</v>
      </c>
      <c r="S643" t="s">
        <v>36</v>
      </c>
      <c r="T643" t="s">
        <v>64</v>
      </c>
      <c r="U643">
        <v>999.9</v>
      </c>
      <c r="V643">
        <v>0</v>
      </c>
    </row>
    <row r="644" spans="1:22" x14ac:dyDescent="0.2">
      <c r="A644">
        <v>340090</v>
      </c>
      <c r="B644">
        <v>99999</v>
      </c>
      <c r="C644">
        <v>20131004</v>
      </c>
      <c r="D644">
        <v>33.299999999999997</v>
      </c>
      <c r="E644">
        <v>8</v>
      </c>
      <c r="F644">
        <v>26.2</v>
      </c>
      <c r="G644">
        <v>8</v>
      </c>
      <c r="H644">
        <v>1026.5</v>
      </c>
      <c r="I644">
        <v>8</v>
      </c>
      <c r="J644">
        <v>995.3</v>
      </c>
      <c r="K644">
        <v>8</v>
      </c>
      <c r="L644">
        <v>6.2</v>
      </c>
      <c r="M644">
        <v>8</v>
      </c>
      <c r="N644">
        <v>3.9</v>
      </c>
      <c r="O644">
        <v>8</v>
      </c>
      <c r="P644">
        <v>5.8</v>
      </c>
      <c r="Q644">
        <v>999.9</v>
      </c>
      <c r="R644" t="s">
        <v>191</v>
      </c>
      <c r="S644">
        <v>31.8</v>
      </c>
      <c r="T644" t="s">
        <v>64</v>
      </c>
      <c r="U644">
        <v>999.9</v>
      </c>
      <c r="V644">
        <v>0</v>
      </c>
    </row>
    <row r="645" spans="1:22" x14ac:dyDescent="0.2">
      <c r="A645">
        <v>340090</v>
      </c>
      <c r="B645">
        <v>99999</v>
      </c>
      <c r="C645">
        <v>20131005</v>
      </c>
      <c r="D645">
        <v>34.700000000000003</v>
      </c>
      <c r="E645">
        <v>8</v>
      </c>
      <c r="F645">
        <v>26.3</v>
      </c>
      <c r="G645">
        <v>8</v>
      </c>
      <c r="H645">
        <v>1026.0999999999999</v>
      </c>
      <c r="I645">
        <v>8</v>
      </c>
      <c r="J645">
        <v>995.1</v>
      </c>
      <c r="K645">
        <v>8</v>
      </c>
      <c r="L645">
        <v>6.2</v>
      </c>
      <c r="M645">
        <v>8</v>
      </c>
      <c r="N645">
        <v>2.9</v>
      </c>
      <c r="O645">
        <v>8</v>
      </c>
      <c r="P645">
        <v>3.9</v>
      </c>
      <c r="Q645">
        <v>999.9</v>
      </c>
      <c r="R645" t="s">
        <v>295</v>
      </c>
      <c r="S645">
        <v>31.6</v>
      </c>
      <c r="T645" t="s">
        <v>64</v>
      </c>
      <c r="U645">
        <v>999.9</v>
      </c>
      <c r="V645">
        <v>0</v>
      </c>
    </row>
    <row r="646" spans="1:22" x14ac:dyDescent="0.2">
      <c r="A646">
        <v>340090</v>
      </c>
      <c r="B646">
        <v>99999</v>
      </c>
      <c r="C646">
        <v>20131006</v>
      </c>
      <c r="D646">
        <v>41.9</v>
      </c>
      <c r="E646">
        <v>8</v>
      </c>
      <c r="F646">
        <v>35.9</v>
      </c>
      <c r="G646">
        <v>8</v>
      </c>
      <c r="H646">
        <v>1024.9000000000001</v>
      </c>
      <c r="I646">
        <v>8</v>
      </c>
      <c r="J646">
        <v>994.3</v>
      </c>
      <c r="K646">
        <v>8</v>
      </c>
      <c r="L646">
        <v>6.2</v>
      </c>
      <c r="M646">
        <v>8</v>
      </c>
      <c r="N646">
        <v>3.2</v>
      </c>
      <c r="O646">
        <v>8</v>
      </c>
      <c r="P646">
        <v>3.9</v>
      </c>
      <c r="Q646">
        <v>999.9</v>
      </c>
      <c r="R646" t="s">
        <v>293</v>
      </c>
      <c r="S646">
        <v>35.799999999999997</v>
      </c>
      <c r="T646" t="s">
        <v>46</v>
      </c>
      <c r="U646">
        <v>999.9</v>
      </c>
      <c r="V646">
        <v>0</v>
      </c>
    </row>
    <row r="647" spans="1:22" x14ac:dyDescent="0.2">
      <c r="A647">
        <v>340090</v>
      </c>
      <c r="B647">
        <v>99999</v>
      </c>
      <c r="C647">
        <v>20131007</v>
      </c>
      <c r="D647">
        <v>47.5</v>
      </c>
      <c r="E647">
        <v>8</v>
      </c>
      <c r="F647">
        <v>37.9</v>
      </c>
      <c r="G647">
        <v>8</v>
      </c>
      <c r="H647">
        <v>1025.5999999999999</v>
      </c>
      <c r="I647">
        <v>8</v>
      </c>
      <c r="J647">
        <v>995.3</v>
      </c>
      <c r="K647">
        <v>8</v>
      </c>
      <c r="L647">
        <v>6.2</v>
      </c>
      <c r="M647">
        <v>8</v>
      </c>
      <c r="N647">
        <v>4.5999999999999996</v>
      </c>
      <c r="O647">
        <v>8</v>
      </c>
      <c r="P647">
        <v>7.8</v>
      </c>
      <c r="Q647">
        <v>999.9</v>
      </c>
      <c r="R647" t="s">
        <v>299</v>
      </c>
      <c r="S647">
        <v>41.7</v>
      </c>
      <c r="T647" t="s">
        <v>64</v>
      </c>
      <c r="U647">
        <v>999.9</v>
      </c>
      <c r="V647">
        <v>0</v>
      </c>
    </row>
    <row r="648" spans="1:22" x14ac:dyDescent="0.2">
      <c r="A648">
        <v>340090</v>
      </c>
      <c r="B648">
        <v>99999</v>
      </c>
      <c r="C648">
        <v>20131008</v>
      </c>
      <c r="D648">
        <v>49.6</v>
      </c>
      <c r="E648">
        <v>8</v>
      </c>
      <c r="F648">
        <v>43.5</v>
      </c>
      <c r="G648">
        <v>8</v>
      </c>
      <c r="H648">
        <v>1025.2</v>
      </c>
      <c r="I648">
        <v>8</v>
      </c>
      <c r="J648">
        <v>995.1</v>
      </c>
      <c r="K648">
        <v>8</v>
      </c>
      <c r="L648">
        <v>5.7</v>
      </c>
      <c r="M648">
        <v>8</v>
      </c>
      <c r="N648">
        <v>4.0999999999999996</v>
      </c>
      <c r="O648">
        <v>8</v>
      </c>
      <c r="P648">
        <v>7.8</v>
      </c>
      <c r="Q648">
        <v>999.9</v>
      </c>
      <c r="R648" t="s">
        <v>300</v>
      </c>
      <c r="S648">
        <v>42.3</v>
      </c>
      <c r="T648">
        <v>99.99</v>
      </c>
      <c r="U648">
        <v>999.9</v>
      </c>
      <c r="V648">
        <v>10000</v>
      </c>
    </row>
    <row r="649" spans="1:22" x14ac:dyDescent="0.2">
      <c r="A649">
        <v>340090</v>
      </c>
      <c r="B649">
        <v>99999</v>
      </c>
      <c r="C649">
        <v>20131009</v>
      </c>
      <c r="D649">
        <v>50.9</v>
      </c>
      <c r="E649">
        <v>8</v>
      </c>
      <c r="F649">
        <v>46.8</v>
      </c>
      <c r="G649">
        <v>8</v>
      </c>
      <c r="H649">
        <v>1024.8</v>
      </c>
      <c r="I649">
        <v>8</v>
      </c>
      <c r="J649">
        <v>994.8</v>
      </c>
      <c r="K649">
        <v>8</v>
      </c>
      <c r="L649">
        <v>5</v>
      </c>
      <c r="M649">
        <v>8</v>
      </c>
      <c r="N649">
        <v>2.7</v>
      </c>
      <c r="O649">
        <v>8</v>
      </c>
      <c r="P649">
        <v>3.9</v>
      </c>
      <c r="Q649">
        <v>999.9</v>
      </c>
      <c r="R649" t="s">
        <v>301</v>
      </c>
      <c r="S649">
        <v>48.2</v>
      </c>
      <c r="T649" t="s">
        <v>46</v>
      </c>
      <c r="U649">
        <v>999.9</v>
      </c>
      <c r="V649">
        <v>10000</v>
      </c>
    </row>
    <row r="650" spans="1:22" x14ac:dyDescent="0.2">
      <c r="A650">
        <v>340090</v>
      </c>
      <c r="B650">
        <v>99999</v>
      </c>
      <c r="C650">
        <v>20131010</v>
      </c>
      <c r="D650">
        <v>51.5</v>
      </c>
      <c r="E650">
        <v>8</v>
      </c>
      <c r="F650">
        <v>41.5</v>
      </c>
      <c r="G650">
        <v>7</v>
      </c>
      <c r="H650">
        <v>1023</v>
      </c>
      <c r="I650">
        <v>8</v>
      </c>
      <c r="J650">
        <v>993.1</v>
      </c>
      <c r="K650">
        <v>8</v>
      </c>
      <c r="L650">
        <v>6.2</v>
      </c>
      <c r="M650">
        <v>8</v>
      </c>
      <c r="N650">
        <v>4.4000000000000004</v>
      </c>
      <c r="O650">
        <v>8</v>
      </c>
      <c r="P650">
        <v>5.8</v>
      </c>
      <c r="Q650">
        <v>999.9</v>
      </c>
      <c r="R650">
        <v>57</v>
      </c>
      <c r="S650">
        <v>47.8</v>
      </c>
      <c r="T650" t="s">
        <v>54</v>
      </c>
      <c r="U650">
        <v>999.9</v>
      </c>
      <c r="V650">
        <v>10000</v>
      </c>
    </row>
    <row r="651" spans="1:22" x14ac:dyDescent="0.2">
      <c r="A651">
        <v>340090</v>
      </c>
      <c r="B651">
        <v>99999</v>
      </c>
      <c r="C651">
        <v>20131011</v>
      </c>
      <c r="D651">
        <v>49.5</v>
      </c>
      <c r="E651">
        <v>8</v>
      </c>
      <c r="F651">
        <v>45.9</v>
      </c>
      <c r="G651">
        <v>8</v>
      </c>
      <c r="H651">
        <v>1024.2</v>
      </c>
      <c r="I651">
        <v>8</v>
      </c>
      <c r="J651">
        <v>994.2</v>
      </c>
      <c r="K651">
        <v>8</v>
      </c>
      <c r="L651">
        <v>5.3</v>
      </c>
      <c r="M651">
        <v>8</v>
      </c>
      <c r="N651">
        <v>1.2</v>
      </c>
      <c r="O651">
        <v>8</v>
      </c>
      <c r="P651">
        <v>1.9</v>
      </c>
      <c r="Q651">
        <v>999.9</v>
      </c>
      <c r="R651" t="s">
        <v>291</v>
      </c>
      <c r="S651">
        <v>45.5</v>
      </c>
      <c r="T651" t="s">
        <v>78</v>
      </c>
      <c r="U651">
        <v>999.9</v>
      </c>
      <c r="V651">
        <v>10000</v>
      </c>
    </row>
    <row r="652" spans="1:22" x14ac:dyDescent="0.2">
      <c r="A652">
        <v>340090</v>
      </c>
      <c r="B652">
        <v>99999</v>
      </c>
      <c r="C652">
        <v>20131012</v>
      </c>
      <c r="D652">
        <v>51.6</v>
      </c>
      <c r="E652">
        <v>8</v>
      </c>
      <c r="F652">
        <v>43.3</v>
      </c>
      <c r="G652">
        <v>8</v>
      </c>
      <c r="H652">
        <v>1025.3</v>
      </c>
      <c r="I652">
        <v>8</v>
      </c>
      <c r="J652">
        <v>995.3</v>
      </c>
      <c r="K652">
        <v>8</v>
      </c>
      <c r="L652">
        <v>5.7</v>
      </c>
      <c r="M652">
        <v>8</v>
      </c>
      <c r="N652">
        <v>3.2</v>
      </c>
      <c r="O652">
        <v>8</v>
      </c>
      <c r="P652">
        <v>3.9</v>
      </c>
      <c r="Q652">
        <v>999.9</v>
      </c>
      <c r="R652" t="s">
        <v>138</v>
      </c>
      <c r="S652">
        <v>44.6</v>
      </c>
      <c r="T652" t="s">
        <v>64</v>
      </c>
      <c r="U652">
        <v>999.9</v>
      </c>
      <c r="V652">
        <v>0</v>
      </c>
    </row>
    <row r="653" spans="1:22" x14ac:dyDescent="0.2">
      <c r="A653">
        <v>340090</v>
      </c>
      <c r="B653">
        <v>99999</v>
      </c>
      <c r="C653">
        <v>20131013</v>
      </c>
      <c r="D653">
        <v>48.2</v>
      </c>
      <c r="E653">
        <v>8</v>
      </c>
      <c r="F653">
        <v>41.9</v>
      </c>
      <c r="G653">
        <v>8</v>
      </c>
      <c r="H653">
        <v>1024</v>
      </c>
      <c r="I653">
        <v>8</v>
      </c>
      <c r="J653">
        <v>993.8</v>
      </c>
      <c r="K653">
        <v>8</v>
      </c>
      <c r="L653">
        <v>4.7</v>
      </c>
      <c r="M653">
        <v>8</v>
      </c>
      <c r="N653">
        <v>3.2</v>
      </c>
      <c r="O653">
        <v>8</v>
      </c>
      <c r="P653">
        <v>5.8</v>
      </c>
      <c r="Q653">
        <v>999.9</v>
      </c>
      <c r="R653" t="s">
        <v>300</v>
      </c>
      <c r="S653">
        <v>37.200000000000003</v>
      </c>
      <c r="T653" t="s">
        <v>64</v>
      </c>
      <c r="U653">
        <v>999.9</v>
      </c>
      <c r="V653">
        <v>100000</v>
      </c>
    </row>
    <row r="654" spans="1:22" x14ac:dyDescent="0.2">
      <c r="A654">
        <v>340090</v>
      </c>
      <c r="B654">
        <v>99999</v>
      </c>
      <c r="C654">
        <v>20131014</v>
      </c>
      <c r="D654">
        <v>46.4</v>
      </c>
      <c r="E654">
        <v>8</v>
      </c>
      <c r="F654">
        <v>41.9</v>
      </c>
      <c r="G654">
        <v>8</v>
      </c>
      <c r="H654">
        <v>1022</v>
      </c>
      <c r="I654">
        <v>8</v>
      </c>
      <c r="J654">
        <v>991.8</v>
      </c>
      <c r="K654">
        <v>8</v>
      </c>
      <c r="L654">
        <v>5.3</v>
      </c>
      <c r="M654">
        <v>8</v>
      </c>
      <c r="N654">
        <v>1.5</v>
      </c>
      <c r="O654">
        <v>8</v>
      </c>
      <c r="P654">
        <v>3.9</v>
      </c>
      <c r="Q654">
        <v>999.9</v>
      </c>
      <c r="R654" t="s">
        <v>175</v>
      </c>
      <c r="S654">
        <v>42.8</v>
      </c>
      <c r="T654" t="s">
        <v>64</v>
      </c>
      <c r="U654">
        <v>999.9</v>
      </c>
      <c r="V654">
        <v>0</v>
      </c>
    </row>
    <row r="655" spans="1:22" x14ac:dyDescent="0.2">
      <c r="A655">
        <v>340090</v>
      </c>
      <c r="B655">
        <v>99999</v>
      </c>
      <c r="C655">
        <v>20131015</v>
      </c>
      <c r="D655">
        <v>49</v>
      </c>
      <c r="E655">
        <v>8</v>
      </c>
      <c r="F655">
        <v>43.8</v>
      </c>
      <c r="G655">
        <v>8</v>
      </c>
      <c r="H655">
        <v>1019.1</v>
      </c>
      <c r="I655">
        <v>8</v>
      </c>
      <c r="J655">
        <v>989.1</v>
      </c>
      <c r="K655">
        <v>8</v>
      </c>
      <c r="L655">
        <v>5.3</v>
      </c>
      <c r="M655">
        <v>8</v>
      </c>
      <c r="N655">
        <v>2.9</v>
      </c>
      <c r="O655">
        <v>8</v>
      </c>
      <c r="P655">
        <v>5.8</v>
      </c>
      <c r="Q655">
        <v>999.9</v>
      </c>
      <c r="R655" t="s">
        <v>302</v>
      </c>
      <c r="S655">
        <v>45.3</v>
      </c>
      <c r="T655" t="s">
        <v>64</v>
      </c>
      <c r="U655">
        <v>999.9</v>
      </c>
      <c r="V655">
        <v>0</v>
      </c>
    </row>
    <row r="656" spans="1:22" x14ac:dyDescent="0.2">
      <c r="A656">
        <v>340090</v>
      </c>
      <c r="B656">
        <v>99999</v>
      </c>
      <c r="C656">
        <v>20131016</v>
      </c>
      <c r="D656">
        <v>50.2</v>
      </c>
      <c r="E656">
        <v>8</v>
      </c>
      <c r="F656">
        <v>48.4</v>
      </c>
      <c r="G656">
        <v>8</v>
      </c>
      <c r="H656">
        <v>1007.7</v>
      </c>
      <c r="I656">
        <v>8</v>
      </c>
      <c r="J656">
        <v>978.1</v>
      </c>
      <c r="K656">
        <v>8</v>
      </c>
      <c r="L656">
        <v>2.5</v>
      </c>
      <c r="M656">
        <v>8</v>
      </c>
      <c r="N656">
        <v>4.9000000000000004</v>
      </c>
      <c r="O656">
        <v>8</v>
      </c>
      <c r="P656">
        <v>5.8</v>
      </c>
      <c r="Q656">
        <v>999.9</v>
      </c>
      <c r="R656" t="s">
        <v>303</v>
      </c>
      <c r="S656">
        <v>47.8</v>
      </c>
      <c r="T656" t="s">
        <v>28</v>
      </c>
      <c r="U656">
        <v>999.9</v>
      </c>
      <c r="V656">
        <v>10000</v>
      </c>
    </row>
    <row r="657" spans="1:22" x14ac:dyDescent="0.2">
      <c r="A657">
        <v>340090</v>
      </c>
      <c r="B657">
        <v>99999</v>
      </c>
      <c r="C657">
        <v>20131017</v>
      </c>
      <c r="D657">
        <v>47.5</v>
      </c>
      <c r="E657">
        <v>8</v>
      </c>
      <c r="F657">
        <v>41.4</v>
      </c>
      <c r="G657">
        <v>8</v>
      </c>
      <c r="H657">
        <v>1011.8</v>
      </c>
      <c r="I657">
        <v>8</v>
      </c>
      <c r="J657">
        <v>982</v>
      </c>
      <c r="K657">
        <v>8</v>
      </c>
      <c r="L657">
        <v>3.9</v>
      </c>
      <c r="M657">
        <v>8</v>
      </c>
      <c r="N657">
        <v>2.4</v>
      </c>
      <c r="O657">
        <v>8</v>
      </c>
      <c r="P657">
        <v>3.9</v>
      </c>
      <c r="Q657">
        <v>999.9</v>
      </c>
      <c r="R657" t="s">
        <v>304</v>
      </c>
      <c r="S657" t="s">
        <v>108</v>
      </c>
      <c r="T657" t="s">
        <v>76</v>
      </c>
      <c r="U657">
        <v>999.9</v>
      </c>
      <c r="V657">
        <v>0</v>
      </c>
    </row>
    <row r="658" spans="1:22" x14ac:dyDescent="0.2">
      <c r="A658">
        <v>340090</v>
      </c>
      <c r="B658">
        <v>99999</v>
      </c>
      <c r="C658">
        <v>20131018</v>
      </c>
      <c r="D658">
        <v>43.5</v>
      </c>
      <c r="E658">
        <v>8</v>
      </c>
      <c r="F658">
        <v>43</v>
      </c>
      <c r="G658">
        <v>7</v>
      </c>
      <c r="H658">
        <v>1009</v>
      </c>
      <c r="I658">
        <v>8</v>
      </c>
      <c r="J658">
        <v>979.1</v>
      </c>
      <c r="K658">
        <v>8</v>
      </c>
      <c r="L658">
        <v>1.4</v>
      </c>
      <c r="M658">
        <v>8</v>
      </c>
      <c r="N658">
        <v>3.6</v>
      </c>
      <c r="O658">
        <v>8</v>
      </c>
      <c r="P658">
        <v>3.9</v>
      </c>
      <c r="Q658">
        <v>999.9</v>
      </c>
      <c r="R658" t="s">
        <v>252</v>
      </c>
      <c r="S658">
        <v>38.299999999999997</v>
      </c>
      <c r="T658" t="s">
        <v>187</v>
      </c>
      <c r="U658">
        <v>999.9</v>
      </c>
      <c r="V658">
        <v>110000</v>
      </c>
    </row>
    <row r="659" spans="1:22" x14ac:dyDescent="0.2">
      <c r="A659">
        <v>340090</v>
      </c>
      <c r="B659">
        <v>99999</v>
      </c>
      <c r="C659">
        <v>20131019</v>
      </c>
      <c r="D659">
        <v>40</v>
      </c>
      <c r="E659">
        <v>8</v>
      </c>
      <c r="F659">
        <v>34.700000000000003</v>
      </c>
      <c r="G659">
        <v>8</v>
      </c>
      <c r="H659">
        <v>1012.9</v>
      </c>
      <c r="I659">
        <v>8</v>
      </c>
      <c r="J659">
        <v>982.6</v>
      </c>
      <c r="K659">
        <v>8</v>
      </c>
      <c r="L659">
        <v>3.7</v>
      </c>
      <c r="M659">
        <v>8</v>
      </c>
      <c r="N659">
        <v>5.0999999999999996</v>
      </c>
      <c r="O659">
        <v>8</v>
      </c>
      <c r="P659">
        <v>7.8</v>
      </c>
      <c r="Q659">
        <v>23.3</v>
      </c>
      <c r="R659" t="s">
        <v>104</v>
      </c>
      <c r="S659" t="s">
        <v>99</v>
      </c>
      <c r="T659" t="s">
        <v>50</v>
      </c>
      <c r="U659">
        <v>999.9</v>
      </c>
      <c r="V659">
        <v>10000</v>
      </c>
    </row>
    <row r="660" spans="1:22" x14ac:dyDescent="0.2">
      <c r="A660">
        <v>340090</v>
      </c>
      <c r="B660">
        <v>99999</v>
      </c>
      <c r="C660">
        <v>20131020</v>
      </c>
      <c r="D660">
        <v>38.200000000000003</v>
      </c>
      <c r="E660">
        <v>8</v>
      </c>
      <c r="F660">
        <v>27.6</v>
      </c>
      <c r="G660">
        <v>8</v>
      </c>
      <c r="H660">
        <v>1024.3</v>
      </c>
      <c r="I660">
        <v>8</v>
      </c>
      <c r="J660">
        <v>993.5</v>
      </c>
      <c r="K660">
        <v>8</v>
      </c>
      <c r="L660">
        <v>6.2</v>
      </c>
      <c r="M660">
        <v>8</v>
      </c>
      <c r="N660">
        <v>4.9000000000000004</v>
      </c>
      <c r="O660">
        <v>8</v>
      </c>
      <c r="P660">
        <v>7.8</v>
      </c>
      <c r="Q660">
        <v>21.4</v>
      </c>
      <c r="R660" t="s">
        <v>104</v>
      </c>
      <c r="S660">
        <v>29.3</v>
      </c>
      <c r="T660" t="s">
        <v>46</v>
      </c>
      <c r="U660">
        <v>999.9</v>
      </c>
      <c r="V660">
        <v>0</v>
      </c>
    </row>
    <row r="661" spans="1:22" x14ac:dyDescent="0.2">
      <c r="A661">
        <v>340090</v>
      </c>
      <c r="B661">
        <v>99999</v>
      </c>
      <c r="C661">
        <v>20131021</v>
      </c>
      <c r="D661">
        <v>43.9</v>
      </c>
      <c r="E661">
        <v>8</v>
      </c>
      <c r="F661">
        <v>39.6</v>
      </c>
      <c r="G661">
        <v>7</v>
      </c>
      <c r="H661">
        <v>1017.1</v>
      </c>
      <c r="I661">
        <v>8</v>
      </c>
      <c r="J661">
        <v>986.9</v>
      </c>
      <c r="K661">
        <v>8</v>
      </c>
      <c r="L661">
        <v>3.9</v>
      </c>
      <c r="M661">
        <v>8</v>
      </c>
      <c r="N661">
        <v>3.4</v>
      </c>
      <c r="O661">
        <v>8</v>
      </c>
      <c r="P661">
        <v>5.8</v>
      </c>
      <c r="Q661">
        <v>19.399999999999999</v>
      </c>
      <c r="R661" t="s">
        <v>293</v>
      </c>
      <c r="S661">
        <v>40.5</v>
      </c>
      <c r="T661" t="s">
        <v>136</v>
      </c>
      <c r="U661">
        <v>999.9</v>
      </c>
      <c r="V661">
        <v>110000</v>
      </c>
    </row>
    <row r="662" spans="1:22" x14ac:dyDescent="0.2">
      <c r="A662">
        <v>340090</v>
      </c>
      <c r="B662">
        <v>99999</v>
      </c>
      <c r="C662">
        <v>20131022</v>
      </c>
      <c r="D662">
        <v>37.200000000000003</v>
      </c>
      <c r="E662">
        <v>8</v>
      </c>
      <c r="F662">
        <v>32.799999999999997</v>
      </c>
      <c r="G662">
        <v>8</v>
      </c>
      <c r="H662">
        <v>1021.4</v>
      </c>
      <c r="I662">
        <v>8</v>
      </c>
      <c r="J662">
        <v>990.7</v>
      </c>
      <c r="K662">
        <v>8</v>
      </c>
      <c r="L662">
        <v>4.2</v>
      </c>
      <c r="M662">
        <v>8</v>
      </c>
      <c r="N662">
        <v>4.5999999999999996</v>
      </c>
      <c r="O662">
        <v>8</v>
      </c>
      <c r="P662">
        <v>5.8</v>
      </c>
      <c r="Q662">
        <v>21.4</v>
      </c>
      <c r="R662" t="s">
        <v>111</v>
      </c>
      <c r="S662" t="s">
        <v>106</v>
      </c>
      <c r="T662" t="s">
        <v>242</v>
      </c>
      <c r="U662">
        <v>999.9</v>
      </c>
      <c r="V662">
        <v>10000</v>
      </c>
    </row>
    <row r="663" spans="1:22" x14ac:dyDescent="0.2">
      <c r="A663">
        <v>340090</v>
      </c>
      <c r="B663">
        <v>99999</v>
      </c>
      <c r="C663">
        <v>20131023</v>
      </c>
      <c r="D663">
        <v>34.9</v>
      </c>
      <c r="E663">
        <v>8</v>
      </c>
      <c r="F663">
        <v>26.7</v>
      </c>
      <c r="G663">
        <v>8</v>
      </c>
      <c r="H663">
        <v>1033.5999999999999</v>
      </c>
      <c r="I663">
        <v>8</v>
      </c>
      <c r="J663">
        <v>1002.2</v>
      </c>
      <c r="K663">
        <v>8</v>
      </c>
      <c r="L663">
        <v>6.2</v>
      </c>
      <c r="M663">
        <v>8</v>
      </c>
      <c r="N663">
        <v>3.4</v>
      </c>
      <c r="O663">
        <v>8</v>
      </c>
      <c r="P663">
        <v>5.8</v>
      </c>
      <c r="Q663">
        <v>999.9</v>
      </c>
      <c r="R663">
        <v>43.7</v>
      </c>
      <c r="S663">
        <v>27.3</v>
      </c>
      <c r="T663" t="s">
        <v>46</v>
      </c>
      <c r="U663">
        <v>999.9</v>
      </c>
      <c r="V663">
        <v>0</v>
      </c>
    </row>
    <row r="664" spans="1:22" x14ac:dyDescent="0.2">
      <c r="A664">
        <v>340090</v>
      </c>
      <c r="B664">
        <v>99999</v>
      </c>
      <c r="C664">
        <v>20131024</v>
      </c>
      <c r="D664">
        <v>39.4</v>
      </c>
      <c r="E664">
        <v>8</v>
      </c>
      <c r="F664">
        <v>31.5</v>
      </c>
      <c r="G664">
        <v>8</v>
      </c>
      <c r="H664">
        <v>1027.7</v>
      </c>
      <c r="I664">
        <v>8</v>
      </c>
      <c r="J664">
        <v>996.9</v>
      </c>
      <c r="K664">
        <v>8</v>
      </c>
      <c r="L664">
        <v>6.2</v>
      </c>
      <c r="M664">
        <v>8</v>
      </c>
      <c r="N664">
        <v>7.5</v>
      </c>
      <c r="O664">
        <v>8</v>
      </c>
      <c r="P664">
        <v>11.7</v>
      </c>
      <c r="Q664">
        <v>23.3</v>
      </c>
      <c r="R664" t="s">
        <v>198</v>
      </c>
      <c r="S664">
        <v>32.700000000000003</v>
      </c>
      <c r="T664" t="s">
        <v>64</v>
      </c>
      <c r="U664">
        <v>999.9</v>
      </c>
      <c r="V664">
        <v>0</v>
      </c>
    </row>
    <row r="665" spans="1:22" x14ac:dyDescent="0.2">
      <c r="A665">
        <v>340090</v>
      </c>
      <c r="B665">
        <v>99999</v>
      </c>
      <c r="C665">
        <v>20131025</v>
      </c>
      <c r="D665">
        <v>47</v>
      </c>
      <c r="E665">
        <v>8</v>
      </c>
      <c r="F665">
        <v>45.8</v>
      </c>
      <c r="G665">
        <v>6</v>
      </c>
      <c r="H665">
        <v>1021</v>
      </c>
      <c r="I665">
        <v>8</v>
      </c>
      <c r="J665">
        <v>990.9</v>
      </c>
      <c r="K665">
        <v>8</v>
      </c>
      <c r="L665">
        <v>1.6</v>
      </c>
      <c r="M665">
        <v>8</v>
      </c>
      <c r="N665">
        <v>4.9000000000000004</v>
      </c>
      <c r="O665">
        <v>8</v>
      </c>
      <c r="P665">
        <v>5.8</v>
      </c>
      <c r="Q665">
        <v>999.9</v>
      </c>
      <c r="R665">
        <v>50.5</v>
      </c>
      <c r="S665">
        <v>40.799999999999997</v>
      </c>
      <c r="T665" t="s">
        <v>46</v>
      </c>
      <c r="U665">
        <v>999.9</v>
      </c>
      <c r="V665">
        <v>110000</v>
      </c>
    </row>
    <row r="666" spans="1:22" x14ac:dyDescent="0.2">
      <c r="A666">
        <v>340090</v>
      </c>
      <c r="B666">
        <v>99999</v>
      </c>
      <c r="C666">
        <v>20131026</v>
      </c>
      <c r="D666">
        <v>47</v>
      </c>
      <c r="E666">
        <v>8</v>
      </c>
      <c r="F666">
        <v>42</v>
      </c>
      <c r="G666">
        <v>8</v>
      </c>
      <c r="H666">
        <v>1020.7</v>
      </c>
      <c r="I666">
        <v>8</v>
      </c>
      <c r="J666">
        <v>990.6</v>
      </c>
      <c r="K666">
        <v>8</v>
      </c>
      <c r="L666">
        <v>4.7</v>
      </c>
      <c r="M666">
        <v>8</v>
      </c>
      <c r="N666">
        <v>4.0999999999999996</v>
      </c>
      <c r="O666">
        <v>8</v>
      </c>
      <c r="P666">
        <v>7.8</v>
      </c>
      <c r="Q666">
        <v>999.9</v>
      </c>
      <c r="R666" t="s">
        <v>303</v>
      </c>
      <c r="S666">
        <v>41.9</v>
      </c>
      <c r="T666" t="s">
        <v>46</v>
      </c>
      <c r="U666">
        <v>999.9</v>
      </c>
      <c r="V666">
        <v>0</v>
      </c>
    </row>
    <row r="667" spans="1:22" x14ac:dyDescent="0.2">
      <c r="A667">
        <v>340090</v>
      </c>
      <c r="B667">
        <v>99999</v>
      </c>
      <c r="C667">
        <v>20131027</v>
      </c>
      <c r="D667">
        <v>49.7</v>
      </c>
      <c r="E667">
        <v>8</v>
      </c>
      <c r="F667">
        <v>49.2</v>
      </c>
      <c r="G667">
        <v>6</v>
      </c>
      <c r="H667">
        <v>1013</v>
      </c>
      <c r="I667">
        <v>8</v>
      </c>
      <c r="J667">
        <v>983.3</v>
      </c>
      <c r="K667">
        <v>8</v>
      </c>
      <c r="L667">
        <v>1.2</v>
      </c>
      <c r="M667">
        <v>8</v>
      </c>
      <c r="N667">
        <v>3.9</v>
      </c>
      <c r="O667">
        <v>8</v>
      </c>
      <c r="P667">
        <v>7.8</v>
      </c>
      <c r="Q667">
        <v>19.399999999999999</v>
      </c>
      <c r="R667" t="s">
        <v>291</v>
      </c>
      <c r="S667">
        <v>45.5</v>
      </c>
      <c r="T667" t="s">
        <v>44</v>
      </c>
      <c r="U667">
        <v>999.9</v>
      </c>
      <c r="V667">
        <v>110000</v>
      </c>
    </row>
    <row r="668" spans="1:22" x14ac:dyDescent="0.2">
      <c r="A668">
        <v>340090</v>
      </c>
      <c r="B668">
        <v>99999</v>
      </c>
      <c r="C668">
        <v>20131028</v>
      </c>
      <c r="D668">
        <v>50.8</v>
      </c>
      <c r="E668">
        <v>8</v>
      </c>
      <c r="F668">
        <v>50.1</v>
      </c>
      <c r="G668">
        <v>8</v>
      </c>
      <c r="H668">
        <v>1010.7</v>
      </c>
      <c r="I668">
        <v>8</v>
      </c>
      <c r="J668">
        <v>981.1</v>
      </c>
      <c r="K668">
        <v>8</v>
      </c>
      <c r="L668">
        <v>1.3</v>
      </c>
      <c r="M668">
        <v>8</v>
      </c>
      <c r="N668">
        <v>6.1</v>
      </c>
      <c r="O668">
        <v>8</v>
      </c>
      <c r="P668">
        <v>9.6999999999999993</v>
      </c>
      <c r="Q668">
        <v>25.3</v>
      </c>
      <c r="R668" t="s">
        <v>305</v>
      </c>
      <c r="S668">
        <v>48.4</v>
      </c>
      <c r="T668" t="s">
        <v>50</v>
      </c>
      <c r="U668">
        <v>999.9</v>
      </c>
      <c r="V668">
        <v>110000</v>
      </c>
    </row>
    <row r="669" spans="1:22" x14ac:dyDescent="0.2">
      <c r="A669">
        <v>340090</v>
      </c>
      <c r="B669">
        <v>99999</v>
      </c>
      <c r="C669">
        <v>20131029</v>
      </c>
      <c r="D669">
        <v>52.2</v>
      </c>
      <c r="E669">
        <v>8</v>
      </c>
      <c r="F669">
        <v>47.7</v>
      </c>
      <c r="G669">
        <v>8</v>
      </c>
      <c r="H669">
        <v>1013.4</v>
      </c>
      <c r="I669">
        <v>8</v>
      </c>
      <c r="J669">
        <v>983.8</v>
      </c>
      <c r="K669">
        <v>8</v>
      </c>
      <c r="L669">
        <v>4.9000000000000004</v>
      </c>
      <c r="M669">
        <v>8</v>
      </c>
      <c r="N669">
        <v>4.4000000000000004</v>
      </c>
      <c r="O669">
        <v>8</v>
      </c>
      <c r="P669">
        <v>7.8</v>
      </c>
      <c r="Q669">
        <v>21.4</v>
      </c>
      <c r="R669" t="s">
        <v>278</v>
      </c>
      <c r="S669">
        <v>45.5</v>
      </c>
      <c r="T669" t="s">
        <v>64</v>
      </c>
      <c r="U669">
        <v>999.9</v>
      </c>
      <c r="V669">
        <v>100000</v>
      </c>
    </row>
    <row r="670" spans="1:22" x14ac:dyDescent="0.2">
      <c r="A670">
        <v>340090</v>
      </c>
      <c r="B670">
        <v>99999</v>
      </c>
      <c r="C670">
        <v>20131030</v>
      </c>
      <c r="D670">
        <v>54.6</v>
      </c>
      <c r="E670">
        <v>8</v>
      </c>
      <c r="F670">
        <v>49.7</v>
      </c>
      <c r="G670">
        <v>8</v>
      </c>
      <c r="H670">
        <v>1017.3</v>
      </c>
      <c r="I670">
        <v>8</v>
      </c>
      <c r="J670">
        <v>987.8</v>
      </c>
      <c r="K670">
        <v>8</v>
      </c>
      <c r="L670">
        <v>6.2</v>
      </c>
      <c r="M670">
        <v>8</v>
      </c>
      <c r="N670">
        <v>2.5</v>
      </c>
      <c r="O670">
        <v>7</v>
      </c>
      <c r="P670">
        <v>3.9</v>
      </c>
      <c r="Q670">
        <v>999.9</v>
      </c>
      <c r="R670">
        <v>59.9</v>
      </c>
      <c r="S670" t="s">
        <v>302</v>
      </c>
      <c r="T670" t="s">
        <v>23</v>
      </c>
      <c r="U670">
        <v>999.9</v>
      </c>
      <c r="V670">
        <v>0</v>
      </c>
    </row>
    <row r="671" spans="1:22" x14ac:dyDescent="0.2">
      <c r="A671">
        <v>340090</v>
      </c>
      <c r="B671">
        <v>99999</v>
      </c>
      <c r="C671">
        <v>20131031</v>
      </c>
      <c r="D671">
        <v>46.2</v>
      </c>
      <c r="E671">
        <v>8</v>
      </c>
      <c r="F671">
        <v>39.4</v>
      </c>
      <c r="G671">
        <v>8</v>
      </c>
      <c r="H671">
        <v>1022.6</v>
      </c>
      <c r="I671">
        <v>8</v>
      </c>
      <c r="J671">
        <v>992.4</v>
      </c>
      <c r="K671">
        <v>8</v>
      </c>
      <c r="L671">
        <v>5.3</v>
      </c>
      <c r="M671">
        <v>8</v>
      </c>
      <c r="N671">
        <v>5.8</v>
      </c>
      <c r="O671">
        <v>8</v>
      </c>
      <c r="P671">
        <v>7.8</v>
      </c>
      <c r="Q671">
        <v>19.399999999999999</v>
      </c>
      <c r="R671" t="s">
        <v>123</v>
      </c>
      <c r="S671" t="s">
        <v>297</v>
      </c>
      <c r="T671" t="s">
        <v>105</v>
      </c>
      <c r="U671">
        <v>999.9</v>
      </c>
      <c r="V671">
        <v>10000</v>
      </c>
    </row>
    <row r="672" spans="1:22" x14ac:dyDescent="0.2">
      <c r="A672">
        <v>340090</v>
      </c>
      <c r="B672">
        <v>99999</v>
      </c>
      <c r="C672">
        <v>20131101</v>
      </c>
      <c r="D672">
        <v>42</v>
      </c>
      <c r="E672">
        <v>8</v>
      </c>
      <c r="F672">
        <v>35.9</v>
      </c>
      <c r="G672">
        <v>8</v>
      </c>
      <c r="H672">
        <v>1027.7</v>
      </c>
      <c r="I672">
        <v>8</v>
      </c>
      <c r="J672">
        <v>997</v>
      </c>
      <c r="K672">
        <v>8</v>
      </c>
      <c r="L672">
        <v>5.3</v>
      </c>
      <c r="M672">
        <v>8</v>
      </c>
      <c r="N672">
        <v>2.7</v>
      </c>
      <c r="O672">
        <v>8</v>
      </c>
      <c r="P672">
        <v>5.8</v>
      </c>
      <c r="Q672">
        <v>999.9</v>
      </c>
      <c r="R672" t="s">
        <v>306</v>
      </c>
      <c r="S672">
        <v>36.5</v>
      </c>
      <c r="T672" t="s">
        <v>64</v>
      </c>
      <c r="U672">
        <v>999.9</v>
      </c>
      <c r="V672">
        <v>0</v>
      </c>
    </row>
    <row r="673" spans="1:22" x14ac:dyDescent="0.2">
      <c r="A673">
        <v>340090</v>
      </c>
      <c r="B673">
        <v>99999</v>
      </c>
      <c r="C673">
        <v>20131102</v>
      </c>
      <c r="D673">
        <v>46.1</v>
      </c>
      <c r="E673">
        <v>8</v>
      </c>
      <c r="F673">
        <v>40.200000000000003</v>
      </c>
      <c r="G673">
        <v>8</v>
      </c>
      <c r="H673">
        <v>1019.1</v>
      </c>
      <c r="I673">
        <v>8</v>
      </c>
      <c r="J673">
        <v>988.9</v>
      </c>
      <c r="K673">
        <v>8</v>
      </c>
      <c r="L673">
        <v>6.2</v>
      </c>
      <c r="M673">
        <v>8</v>
      </c>
      <c r="N673">
        <v>4.5999999999999996</v>
      </c>
      <c r="O673">
        <v>8</v>
      </c>
      <c r="P673">
        <v>5.8</v>
      </c>
      <c r="Q673">
        <v>999.9</v>
      </c>
      <c r="R673" t="s">
        <v>112</v>
      </c>
      <c r="S673">
        <v>41.4</v>
      </c>
      <c r="T673" t="s">
        <v>76</v>
      </c>
      <c r="U673">
        <v>999.9</v>
      </c>
      <c r="V673">
        <v>10000</v>
      </c>
    </row>
    <row r="674" spans="1:22" x14ac:dyDescent="0.2">
      <c r="A674">
        <v>340090</v>
      </c>
      <c r="B674">
        <v>99999</v>
      </c>
      <c r="C674">
        <v>20131103</v>
      </c>
      <c r="D674">
        <v>47.1</v>
      </c>
      <c r="E674">
        <v>8</v>
      </c>
      <c r="F674">
        <v>44.4</v>
      </c>
      <c r="G674">
        <v>8</v>
      </c>
      <c r="H674">
        <v>1011.6</v>
      </c>
      <c r="I674">
        <v>8</v>
      </c>
      <c r="J674">
        <v>981.7</v>
      </c>
      <c r="K674">
        <v>8</v>
      </c>
      <c r="L674">
        <v>2.5</v>
      </c>
      <c r="M674">
        <v>8</v>
      </c>
      <c r="N674">
        <v>5.8</v>
      </c>
      <c r="O674">
        <v>8</v>
      </c>
      <c r="P674">
        <v>7.8</v>
      </c>
      <c r="Q674">
        <v>999.9</v>
      </c>
      <c r="R674" t="s">
        <v>289</v>
      </c>
      <c r="S674">
        <v>43.3</v>
      </c>
      <c r="T674" t="s">
        <v>76</v>
      </c>
      <c r="U674">
        <v>999.9</v>
      </c>
      <c r="V674">
        <v>10000</v>
      </c>
    </row>
    <row r="675" spans="1:22" x14ac:dyDescent="0.2">
      <c r="A675">
        <v>340090</v>
      </c>
      <c r="B675">
        <v>99999</v>
      </c>
      <c r="C675">
        <v>20131104</v>
      </c>
      <c r="D675">
        <v>48.6</v>
      </c>
      <c r="E675">
        <v>8</v>
      </c>
      <c r="F675">
        <v>46.4</v>
      </c>
      <c r="G675">
        <v>8</v>
      </c>
      <c r="H675">
        <v>1009.3</v>
      </c>
      <c r="I675">
        <v>8</v>
      </c>
      <c r="J675">
        <v>979.7</v>
      </c>
      <c r="K675">
        <v>8</v>
      </c>
      <c r="L675">
        <v>2.6</v>
      </c>
      <c r="M675">
        <v>8</v>
      </c>
      <c r="N675">
        <v>5.8</v>
      </c>
      <c r="O675">
        <v>8</v>
      </c>
      <c r="P675">
        <v>11.7</v>
      </c>
      <c r="Q675">
        <v>23.3</v>
      </c>
      <c r="R675" t="s">
        <v>307</v>
      </c>
      <c r="S675" t="s">
        <v>308</v>
      </c>
      <c r="T675" t="s">
        <v>105</v>
      </c>
      <c r="U675">
        <v>999.9</v>
      </c>
      <c r="V675">
        <v>10000</v>
      </c>
    </row>
    <row r="676" spans="1:22" x14ac:dyDescent="0.2">
      <c r="A676">
        <v>340090</v>
      </c>
      <c r="B676">
        <v>99999</v>
      </c>
      <c r="C676">
        <v>20131105</v>
      </c>
      <c r="D676">
        <v>48.2</v>
      </c>
      <c r="E676">
        <v>8</v>
      </c>
      <c r="F676">
        <v>46.7</v>
      </c>
      <c r="G676">
        <v>8</v>
      </c>
      <c r="H676">
        <v>1010.8</v>
      </c>
      <c r="I676">
        <v>8</v>
      </c>
      <c r="J676">
        <v>981.3</v>
      </c>
      <c r="K676">
        <v>7</v>
      </c>
      <c r="L676">
        <v>1.3</v>
      </c>
      <c r="M676">
        <v>8</v>
      </c>
      <c r="N676">
        <v>7</v>
      </c>
      <c r="O676">
        <v>8</v>
      </c>
      <c r="P676">
        <v>9.6999999999999993</v>
      </c>
      <c r="Q676">
        <v>23.3</v>
      </c>
      <c r="R676" t="s">
        <v>300</v>
      </c>
      <c r="S676">
        <v>41.4</v>
      </c>
      <c r="T676" t="s">
        <v>23</v>
      </c>
      <c r="U676">
        <v>999.9</v>
      </c>
      <c r="V676">
        <v>110000</v>
      </c>
    </row>
    <row r="677" spans="1:22" x14ac:dyDescent="0.2">
      <c r="A677">
        <v>340090</v>
      </c>
      <c r="B677">
        <v>99999</v>
      </c>
      <c r="C677">
        <v>20131106</v>
      </c>
      <c r="D677">
        <v>55.4</v>
      </c>
      <c r="E677">
        <v>8</v>
      </c>
      <c r="F677">
        <v>46.3</v>
      </c>
      <c r="G677">
        <v>8</v>
      </c>
      <c r="H677">
        <v>1005.5</v>
      </c>
      <c r="I677">
        <v>8</v>
      </c>
      <c r="J677">
        <v>976.3</v>
      </c>
      <c r="K677">
        <v>8</v>
      </c>
      <c r="L677">
        <v>6.2</v>
      </c>
      <c r="M677">
        <v>8</v>
      </c>
      <c r="N677">
        <v>10.199999999999999</v>
      </c>
      <c r="O677">
        <v>8</v>
      </c>
      <c r="P677">
        <v>11.7</v>
      </c>
      <c r="Q677">
        <v>25.3</v>
      </c>
      <c r="R677" t="s">
        <v>309</v>
      </c>
      <c r="S677">
        <v>49.1</v>
      </c>
      <c r="T677" t="s">
        <v>46</v>
      </c>
      <c r="U677">
        <v>999.9</v>
      </c>
      <c r="V677">
        <v>0</v>
      </c>
    </row>
    <row r="678" spans="1:22" x14ac:dyDescent="0.2">
      <c r="A678">
        <v>340090</v>
      </c>
      <c r="B678">
        <v>99999</v>
      </c>
      <c r="C678">
        <v>20131107</v>
      </c>
      <c r="D678">
        <v>46.6</v>
      </c>
      <c r="E678">
        <v>8</v>
      </c>
      <c r="F678">
        <v>42.7</v>
      </c>
      <c r="G678">
        <v>8</v>
      </c>
      <c r="H678">
        <v>1004.3</v>
      </c>
      <c r="I678">
        <v>8</v>
      </c>
      <c r="J678">
        <v>974.6</v>
      </c>
      <c r="K678">
        <v>8</v>
      </c>
      <c r="L678">
        <v>3.9</v>
      </c>
      <c r="M678">
        <v>8</v>
      </c>
      <c r="N678">
        <v>7.3</v>
      </c>
      <c r="O678">
        <v>8</v>
      </c>
      <c r="P678">
        <v>11.7</v>
      </c>
      <c r="Q678">
        <v>23.3</v>
      </c>
      <c r="R678" t="s">
        <v>310</v>
      </c>
      <c r="S678" t="s">
        <v>311</v>
      </c>
      <c r="T678" t="s">
        <v>133</v>
      </c>
      <c r="U678">
        <v>999.9</v>
      </c>
      <c r="V678">
        <v>10000</v>
      </c>
    </row>
    <row r="679" spans="1:22" x14ac:dyDescent="0.2">
      <c r="A679">
        <v>340090</v>
      </c>
      <c r="B679">
        <v>99999</v>
      </c>
      <c r="C679">
        <v>20131108</v>
      </c>
      <c r="D679">
        <v>43</v>
      </c>
      <c r="E679">
        <v>8</v>
      </c>
      <c r="F679">
        <v>39</v>
      </c>
      <c r="G679">
        <v>8</v>
      </c>
      <c r="H679">
        <v>1015.4</v>
      </c>
      <c r="I679">
        <v>8</v>
      </c>
      <c r="J679">
        <v>985.1</v>
      </c>
      <c r="K679">
        <v>8</v>
      </c>
      <c r="L679">
        <v>4</v>
      </c>
      <c r="M679">
        <v>8</v>
      </c>
      <c r="N679">
        <v>4.0999999999999996</v>
      </c>
      <c r="O679">
        <v>8</v>
      </c>
      <c r="P679">
        <v>5.8</v>
      </c>
      <c r="Q679">
        <v>999.9</v>
      </c>
      <c r="R679" t="s">
        <v>177</v>
      </c>
      <c r="S679">
        <v>39.9</v>
      </c>
      <c r="T679" t="s">
        <v>105</v>
      </c>
      <c r="U679">
        <v>999.9</v>
      </c>
      <c r="V679">
        <v>10000</v>
      </c>
    </row>
    <row r="680" spans="1:22" x14ac:dyDescent="0.2">
      <c r="A680">
        <v>340090</v>
      </c>
      <c r="B680">
        <v>99999</v>
      </c>
      <c r="C680">
        <v>20131109</v>
      </c>
      <c r="D680">
        <v>49.7</v>
      </c>
      <c r="E680">
        <v>8</v>
      </c>
      <c r="F680">
        <v>46.4</v>
      </c>
      <c r="G680">
        <v>8</v>
      </c>
      <c r="H680">
        <v>1019.5</v>
      </c>
      <c r="I680">
        <v>8</v>
      </c>
      <c r="J680">
        <v>989.6</v>
      </c>
      <c r="K680">
        <v>8</v>
      </c>
      <c r="L680">
        <v>3.7</v>
      </c>
      <c r="M680">
        <v>8</v>
      </c>
      <c r="N680">
        <v>5.3</v>
      </c>
      <c r="O680">
        <v>8</v>
      </c>
      <c r="P680">
        <v>9.6999999999999993</v>
      </c>
      <c r="Q680">
        <v>999.9</v>
      </c>
      <c r="R680" t="s">
        <v>312</v>
      </c>
      <c r="S680">
        <v>44.6</v>
      </c>
      <c r="T680" t="s">
        <v>137</v>
      </c>
      <c r="U680">
        <v>999.9</v>
      </c>
      <c r="V680">
        <v>0</v>
      </c>
    </row>
    <row r="681" spans="1:22" x14ac:dyDescent="0.2">
      <c r="A681">
        <v>340090</v>
      </c>
      <c r="B681">
        <v>99999</v>
      </c>
      <c r="C681">
        <v>20131110</v>
      </c>
      <c r="D681">
        <v>46.9</v>
      </c>
      <c r="E681">
        <v>8</v>
      </c>
      <c r="F681">
        <v>39.299999999999997</v>
      </c>
      <c r="G681">
        <v>8</v>
      </c>
      <c r="H681">
        <v>1018.2</v>
      </c>
      <c r="I681">
        <v>8</v>
      </c>
      <c r="J681">
        <v>988.1</v>
      </c>
      <c r="K681">
        <v>8</v>
      </c>
      <c r="L681">
        <v>6.2</v>
      </c>
      <c r="M681">
        <v>8</v>
      </c>
      <c r="N681">
        <v>8.3000000000000007</v>
      </c>
      <c r="O681">
        <v>8</v>
      </c>
      <c r="P681">
        <v>9.6999999999999993</v>
      </c>
      <c r="Q681">
        <v>21.4</v>
      </c>
      <c r="R681" t="s">
        <v>313</v>
      </c>
      <c r="S681" t="s">
        <v>314</v>
      </c>
      <c r="T681" t="s">
        <v>64</v>
      </c>
      <c r="U681">
        <v>999.9</v>
      </c>
      <c r="V681">
        <v>0</v>
      </c>
    </row>
    <row r="682" spans="1:22" x14ac:dyDescent="0.2">
      <c r="A682">
        <v>340090</v>
      </c>
      <c r="B682">
        <v>99999</v>
      </c>
      <c r="C682">
        <v>20131111</v>
      </c>
      <c r="D682">
        <v>43.7</v>
      </c>
      <c r="E682">
        <v>8</v>
      </c>
      <c r="F682">
        <v>39.299999999999997</v>
      </c>
      <c r="G682">
        <v>8</v>
      </c>
      <c r="H682">
        <v>1022</v>
      </c>
      <c r="I682">
        <v>8</v>
      </c>
      <c r="J682">
        <v>991.6</v>
      </c>
      <c r="K682">
        <v>8</v>
      </c>
      <c r="L682">
        <v>6.2</v>
      </c>
      <c r="M682">
        <v>8</v>
      </c>
      <c r="N682">
        <v>4.2</v>
      </c>
      <c r="O682">
        <v>7</v>
      </c>
      <c r="P682">
        <v>7.8</v>
      </c>
      <c r="Q682">
        <v>999.9</v>
      </c>
      <c r="R682" t="s">
        <v>315</v>
      </c>
      <c r="S682">
        <v>39.6</v>
      </c>
      <c r="T682" t="s">
        <v>64</v>
      </c>
      <c r="U682">
        <v>999.9</v>
      </c>
      <c r="V682">
        <v>0</v>
      </c>
    </row>
    <row r="683" spans="1:22" x14ac:dyDescent="0.2">
      <c r="A683">
        <v>340090</v>
      </c>
      <c r="B683">
        <v>99999</v>
      </c>
      <c r="C683">
        <v>20131112</v>
      </c>
      <c r="D683">
        <v>45.1</v>
      </c>
      <c r="E683">
        <v>8</v>
      </c>
      <c r="F683">
        <v>43.5</v>
      </c>
      <c r="G683">
        <v>8</v>
      </c>
      <c r="H683">
        <v>1026.2</v>
      </c>
      <c r="I683">
        <v>8</v>
      </c>
      <c r="J683">
        <v>995.9</v>
      </c>
      <c r="K683">
        <v>8</v>
      </c>
      <c r="L683">
        <v>2.6</v>
      </c>
      <c r="M683">
        <v>8</v>
      </c>
      <c r="N683">
        <v>1.7000000000000002</v>
      </c>
      <c r="O683">
        <v>7</v>
      </c>
      <c r="P683">
        <v>1.9</v>
      </c>
      <c r="Q683">
        <v>999.9</v>
      </c>
      <c r="R683" t="s">
        <v>252</v>
      </c>
      <c r="S683">
        <v>43.2</v>
      </c>
      <c r="T683" t="s">
        <v>44</v>
      </c>
      <c r="U683">
        <v>999.9</v>
      </c>
      <c r="V683">
        <v>10000</v>
      </c>
    </row>
    <row r="684" spans="1:22" x14ac:dyDescent="0.2">
      <c r="A684">
        <v>340090</v>
      </c>
      <c r="B684">
        <v>99999</v>
      </c>
      <c r="C684">
        <v>20131113</v>
      </c>
      <c r="D684">
        <v>44.4</v>
      </c>
      <c r="E684">
        <v>8</v>
      </c>
      <c r="F684">
        <v>42.5</v>
      </c>
      <c r="G684">
        <v>8</v>
      </c>
      <c r="H684">
        <v>1021.9</v>
      </c>
      <c r="I684">
        <v>8</v>
      </c>
      <c r="J684">
        <v>991.6</v>
      </c>
      <c r="K684">
        <v>8</v>
      </c>
      <c r="L684">
        <v>2.9</v>
      </c>
      <c r="M684">
        <v>8</v>
      </c>
      <c r="N684">
        <v>1.5</v>
      </c>
      <c r="O684">
        <v>8</v>
      </c>
      <c r="P684">
        <v>1.9</v>
      </c>
      <c r="Q684">
        <v>999.9</v>
      </c>
      <c r="R684">
        <v>45.7</v>
      </c>
      <c r="S684" t="s">
        <v>297</v>
      </c>
      <c r="T684" t="s">
        <v>58</v>
      </c>
      <c r="U684">
        <v>999.9</v>
      </c>
      <c r="V684">
        <v>0</v>
      </c>
    </row>
    <row r="685" spans="1:22" x14ac:dyDescent="0.2">
      <c r="A685">
        <v>340090</v>
      </c>
      <c r="B685">
        <v>99999</v>
      </c>
      <c r="C685">
        <v>20131114</v>
      </c>
      <c r="D685">
        <v>35.6</v>
      </c>
      <c r="E685">
        <v>8</v>
      </c>
      <c r="F685">
        <v>33.200000000000003</v>
      </c>
      <c r="G685">
        <v>8</v>
      </c>
      <c r="H685">
        <v>1016.8</v>
      </c>
      <c r="I685">
        <v>8</v>
      </c>
      <c r="J685">
        <v>986</v>
      </c>
      <c r="K685">
        <v>8</v>
      </c>
      <c r="L685">
        <v>4.5999999999999996</v>
      </c>
      <c r="M685">
        <v>8</v>
      </c>
      <c r="N685">
        <v>4.5999999999999996</v>
      </c>
      <c r="O685">
        <v>8</v>
      </c>
      <c r="P685">
        <v>7.8</v>
      </c>
      <c r="Q685">
        <v>23.3</v>
      </c>
      <c r="R685" t="s">
        <v>316</v>
      </c>
      <c r="S685" t="s">
        <v>249</v>
      </c>
      <c r="T685" t="s">
        <v>44</v>
      </c>
      <c r="U685">
        <v>999.9</v>
      </c>
      <c r="V685">
        <v>1000</v>
      </c>
    </row>
    <row r="686" spans="1:22" x14ac:dyDescent="0.2">
      <c r="A686">
        <v>340090</v>
      </c>
      <c r="B686">
        <v>99999</v>
      </c>
      <c r="C686">
        <v>20131115</v>
      </c>
      <c r="D686">
        <v>35.9</v>
      </c>
      <c r="E686">
        <v>8</v>
      </c>
      <c r="F686">
        <v>25.5</v>
      </c>
      <c r="G686">
        <v>8</v>
      </c>
      <c r="H686">
        <v>1025.9000000000001</v>
      </c>
      <c r="I686">
        <v>8</v>
      </c>
      <c r="J686">
        <v>994.9</v>
      </c>
      <c r="K686">
        <v>8</v>
      </c>
      <c r="L686">
        <v>6.2</v>
      </c>
      <c r="M686">
        <v>8</v>
      </c>
      <c r="N686">
        <v>4.4000000000000004</v>
      </c>
      <c r="O686">
        <v>8</v>
      </c>
      <c r="P686">
        <v>5.8</v>
      </c>
      <c r="Q686">
        <v>999.9</v>
      </c>
      <c r="R686" t="s">
        <v>196</v>
      </c>
      <c r="S686">
        <v>33.4</v>
      </c>
      <c r="T686" t="s">
        <v>64</v>
      </c>
      <c r="U686">
        <v>999.9</v>
      </c>
      <c r="V686">
        <v>0</v>
      </c>
    </row>
    <row r="687" spans="1:22" x14ac:dyDescent="0.2">
      <c r="A687">
        <v>340090</v>
      </c>
      <c r="B687">
        <v>99999</v>
      </c>
      <c r="C687">
        <v>20131116</v>
      </c>
      <c r="D687">
        <v>35.5</v>
      </c>
      <c r="E687">
        <v>8</v>
      </c>
      <c r="F687">
        <v>27.3</v>
      </c>
      <c r="G687">
        <v>8</v>
      </c>
      <c r="H687">
        <v>1019.5</v>
      </c>
      <c r="I687">
        <v>8</v>
      </c>
      <c r="J687">
        <v>988.7</v>
      </c>
      <c r="K687">
        <v>8</v>
      </c>
      <c r="L687">
        <v>6.2</v>
      </c>
      <c r="M687">
        <v>8</v>
      </c>
      <c r="N687">
        <v>6.1</v>
      </c>
      <c r="O687">
        <v>8</v>
      </c>
      <c r="P687">
        <v>7.8</v>
      </c>
      <c r="Q687">
        <v>19.399999999999999</v>
      </c>
      <c r="R687" t="s">
        <v>295</v>
      </c>
      <c r="S687">
        <v>34.299999999999997</v>
      </c>
      <c r="T687" t="s">
        <v>64</v>
      </c>
      <c r="U687">
        <v>999.9</v>
      </c>
      <c r="V687">
        <v>0</v>
      </c>
    </row>
    <row r="688" spans="1:22" x14ac:dyDescent="0.2">
      <c r="A688">
        <v>340090</v>
      </c>
      <c r="B688">
        <v>99999</v>
      </c>
      <c r="C688">
        <v>20131117</v>
      </c>
      <c r="D688">
        <v>38.299999999999997</v>
      </c>
      <c r="E688">
        <v>8</v>
      </c>
      <c r="F688">
        <v>35.799999999999997</v>
      </c>
      <c r="G688">
        <v>8</v>
      </c>
      <c r="H688">
        <v>1014.3</v>
      </c>
      <c r="I688">
        <v>8</v>
      </c>
      <c r="J688">
        <v>983.8</v>
      </c>
      <c r="K688">
        <v>8</v>
      </c>
      <c r="L688">
        <v>4.8</v>
      </c>
      <c r="M688">
        <v>8</v>
      </c>
      <c r="N688">
        <v>8</v>
      </c>
      <c r="O688">
        <v>8</v>
      </c>
      <c r="P688">
        <v>9.6999999999999993</v>
      </c>
      <c r="Q688">
        <v>23.3</v>
      </c>
      <c r="R688" t="s">
        <v>311</v>
      </c>
      <c r="S688">
        <v>35.4</v>
      </c>
      <c r="T688" t="s">
        <v>47</v>
      </c>
      <c r="U688">
        <v>999.9</v>
      </c>
      <c r="V688">
        <v>10000</v>
      </c>
    </row>
    <row r="689" spans="1:22" x14ac:dyDescent="0.2">
      <c r="A689">
        <v>340090</v>
      </c>
      <c r="B689">
        <v>99999</v>
      </c>
      <c r="C689">
        <v>20131118</v>
      </c>
      <c r="D689">
        <v>36.299999999999997</v>
      </c>
      <c r="E689">
        <v>8</v>
      </c>
      <c r="F689">
        <v>26.7</v>
      </c>
      <c r="G689">
        <v>8</v>
      </c>
      <c r="H689">
        <v>1025.9000000000001</v>
      </c>
      <c r="I689">
        <v>8</v>
      </c>
      <c r="J689">
        <v>994.9</v>
      </c>
      <c r="K689">
        <v>8</v>
      </c>
      <c r="L689">
        <v>6.2</v>
      </c>
      <c r="M689">
        <v>8</v>
      </c>
      <c r="N689">
        <v>4.0999999999999996</v>
      </c>
      <c r="O689">
        <v>8</v>
      </c>
      <c r="P689">
        <v>5.8</v>
      </c>
      <c r="Q689">
        <v>999.9</v>
      </c>
      <c r="R689" t="s">
        <v>316</v>
      </c>
      <c r="S689" t="s">
        <v>194</v>
      </c>
      <c r="T689" t="s">
        <v>47</v>
      </c>
      <c r="U689">
        <v>999.9</v>
      </c>
      <c r="V689">
        <v>0</v>
      </c>
    </row>
    <row r="690" spans="1:22" x14ac:dyDescent="0.2">
      <c r="A690">
        <v>340090</v>
      </c>
      <c r="B690">
        <v>99999</v>
      </c>
      <c r="C690">
        <v>20131119</v>
      </c>
      <c r="D690">
        <v>32.200000000000003</v>
      </c>
      <c r="E690">
        <v>8</v>
      </c>
      <c r="F690">
        <v>22.3</v>
      </c>
      <c r="G690">
        <v>8</v>
      </c>
      <c r="H690">
        <v>1032.0999999999999</v>
      </c>
      <c r="I690">
        <v>8</v>
      </c>
      <c r="J690">
        <v>1000.6</v>
      </c>
      <c r="K690">
        <v>8</v>
      </c>
      <c r="L690">
        <v>6.2</v>
      </c>
      <c r="M690">
        <v>8</v>
      </c>
      <c r="N690">
        <v>6.1</v>
      </c>
      <c r="O690">
        <v>8</v>
      </c>
      <c r="P690">
        <v>7.8</v>
      </c>
      <c r="Q690">
        <v>19.399999999999999</v>
      </c>
      <c r="R690" t="s">
        <v>317</v>
      </c>
      <c r="S690">
        <v>27.9</v>
      </c>
      <c r="T690" t="s">
        <v>23</v>
      </c>
      <c r="U690">
        <v>999.9</v>
      </c>
      <c r="V690">
        <v>0</v>
      </c>
    </row>
    <row r="691" spans="1:22" x14ac:dyDescent="0.2">
      <c r="A691">
        <v>340090</v>
      </c>
      <c r="B691">
        <v>99999</v>
      </c>
      <c r="C691">
        <v>20131120</v>
      </c>
      <c r="D691">
        <v>30.4</v>
      </c>
      <c r="E691">
        <v>8</v>
      </c>
      <c r="F691">
        <v>26.5</v>
      </c>
      <c r="G691">
        <v>8</v>
      </c>
      <c r="H691">
        <v>1025.3</v>
      </c>
      <c r="I691">
        <v>8</v>
      </c>
      <c r="J691">
        <v>994.1</v>
      </c>
      <c r="K691">
        <v>8</v>
      </c>
      <c r="L691">
        <v>5.0999999999999996</v>
      </c>
      <c r="M691">
        <v>8</v>
      </c>
      <c r="N691">
        <v>6.1</v>
      </c>
      <c r="O691">
        <v>8</v>
      </c>
      <c r="P691">
        <v>7.8</v>
      </c>
      <c r="Q691">
        <v>999.9</v>
      </c>
      <c r="R691" t="s">
        <v>318</v>
      </c>
      <c r="S691">
        <v>26.1</v>
      </c>
      <c r="T691" t="s">
        <v>54</v>
      </c>
      <c r="U691">
        <v>999.9</v>
      </c>
      <c r="V691">
        <v>10000</v>
      </c>
    </row>
    <row r="692" spans="1:22" x14ac:dyDescent="0.2">
      <c r="A692">
        <v>340090</v>
      </c>
      <c r="B692">
        <v>99999</v>
      </c>
      <c r="C692">
        <v>20131121</v>
      </c>
      <c r="D692">
        <v>36.6</v>
      </c>
      <c r="E692">
        <v>8</v>
      </c>
      <c r="F692">
        <v>33.799999999999997</v>
      </c>
      <c r="G692">
        <v>8</v>
      </c>
      <c r="H692">
        <v>1021</v>
      </c>
      <c r="I692">
        <v>8</v>
      </c>
      <c r="J692">
        <v>990.2</v>
      </c>
      <c r="K692">
        <v>8</v>
      </c>
      <c r="L692">
        <v>4.8</v>
      </c>
      <c r="M692">
        <v>8</v>
      </c>
      <c r="N692">
        <v>7</v>
      </c>
      <c r="O692">
        <v>8</v>
      </c>
      <c r="P692">
        <v>7.8</v>
      </c>
      <c r="Q692">
        <v>19.399999999999999</v>
      </c>
      <c r="R692" t="s">
        <v>296</v>
      </c>
      <c r="S692">
        <v>32</v>
      </c>
      <c r="T692" t="s">
        <v>64</v>
      </c>
      <c r="U692">
        <v>999.9</v>
      </c>
      <c r="V692">
        <v>0</v>
      </c>
    </row>
    <row r="693" spans="1:22" x14ac:dyDescent="0.2">
      <c r="A693">
        <v>340090</v>
      </c>
      <c r="B693">
        <v>99999</v>
      </c>
      <c r="C693">
        <v>20131122</v>
      </c>
      <c r="D693">
        <v>38.6</v>
      </c>
      <c r="E693">
        <v>8</v>
      </c>
      <c r="F693">
        <v>37.200000000000003</v>
      </c>
      <c r="G693">
        <v>8</v>
      </c>
      <c r="H693">
        <v>1020.9</v>
      </c>
      <c r="I693">
        <v>8</v>
      </c>
      <c r="J693">
        <v>990.2</v>
      </c>
      <c r="K693">
        <v>8</v>
      </c>
      <c r="L693">
        <v>1.8</v>
      </c>
      <c r="M693">
        <v>8</v>
      </c>
      <c r="N693">
        <v>4.5999999999999996</v>
      </c>
      <c r="O693">
        <v>8</v>
      </c>
      <c r="P693">
        <v>5.8</v>
      </c>
      <c r="Q693">
        <v>999.9</v>
      </c>
      <c r="R693" t="s">
        <v>298</v>
      </c>
      <c r="S693">
        <v>37.4</v>
      </c>
      <c r="T693">
        <v>99.99</v>
      </c>
      <c r="U693">
        <v>999.9</v>
      </c>
      <c r="V693">
        <v>10000</v>
      </c>
    </row>
    <row r="694" spans="1:22" x14ac:dyDescent="0.2">
      <c r="A694">
        <v>340090</v>
      </c>
      <c r="B694">
        <v>99999</v>
      </c>
      <c r="C694">
        <v>20131123</v>
      </c>
      <c r="D694">
        <v>38.700000000000003</v>
      </c>
      <c r="E694">
        <v>8</v>
      </c>
      <c r="F694">
        <v>35.5</v>
      </c>
      <c r="G694">
        <v>8</v>
      </c>
      <c r="H694">
        <v>1019.9</v>
      </c>
      <c r="I694">
        <v>8</v>
      </c>
      <c r="J694">
        <v>989.3</v>
      </c>
      <c r="K694">
        <v>8</v>
      </c>
      <c r="L694">
        <v>4.8</v>
      </c>
      <c r="M694">
        <v>8</v>
      </c>
      <c r="N694">
        <v>6.6</v>
      </c>
      <c r="O694">
        <v>8</v>
      </c>
      <c r="P694">
        <v>7.8</v>
      </c>
      <c r="Q694">
        <v>999.9</v>
      </c>
      <c r="R694">
        <v>42.1</v>
      </c>
      <c r="S694" t="s">
        <v>295</v>
      </c>
      <c r="T694" t="s">
        <v>46</v>
      </c>
      <c r="U694">
        <v>999.9</v>
      </c>
      <c r="V694">
        <v>0</v>
      </c>
    </row>
    <row r="695" spans="1:22" x14ac:dyDescent="0.2">
      <c r="A695">
        <v>340090</v>
      </c>
      <c r="B695">
        <v>99999</v>
      </c>
      <c r="C695">
        <v>20131124</v>
      </c>
      <c r="D695">
        <v>36.700000000000003</v>
      </c>
      <c r="E695">
        <v>8</v>
      </c>
      <c r="F695">
        <v>34.200000000000003</v>
      </c>
      <c r="G695">
        <v>8</v>
      </c>
      <c r="H695">
        <v>1015.2</v>
      </c>
      <c r="I695">
        <v>8</v>
      </c>
      <c r="J695">
        <v>984.7</v>
      </c>
      <c r="K695">
        <v>8</v>
      </c>
      <c r="L695">
        <v>4.5999999999999996</v>
      </c>
      <c r="M695">
        <v>8</v>
      </c>
      <c r="N695">
        <v>4.5999999999999996</v>
      </c>
      <c r="O695">
        <v>8</v>
      </c>
      <c r="P695">
        <v>5.8</v>
      </c>
      <c r="Q695">
        <v>999.9</v>
      </c>
      <c r="R695" t="s">
        <v>298</v>
      </c>
      <c r="S695">
        <v>33.4</v>
      </c>
      <c r="T695" t="s">
        <v>46</v>
      </c>
      <c r="U695">
        <v>999.9</v>
      </c>
      <c r="V695">
        <v>100000</v>
      </c>
    </row>
    <row r="696" spans="1:22" x14ac:dyDescent="0.2">
      <c r="A696">
        <v>340090</v>
      </c>
      <c r="B696">
        <v>99999</v>
      </c>
      <c r="C696">
        <v>20131125</v>
      </c>
      <c r="D696">
        <v>35.9</v>
      </c>
      <c r="E696">
        <v>8</v>
      </c>
      <c r="F696">
        <v>33.700000000000003</v>
      </c>
      <c r="G696">
        <v>8</v>
      </c>
      <c r="H696">
        <v>1008.3</v>
      </c>
      <c r="I696">
        <v>8</v>
      </c>
      <c r="J696">
        <v>977.9</v>
      </c>
      <c r="K696">
        <v>8</v>
      </c>
      <c r="L696">
        <v>2.6</v>
      </c>
      <c r="M696">
        <v>8</v>
      </c>
      <c r="N696">
        <v>6.1</v>
      </c>
      <c r="O696">
        <v>8</v>
      </c>
      <c r="P696">
        <v>7.8</v>
      </c>
      <c r="Q696">
        <v>999.9</v>
      </c>
      <c r="R696" t="s">
        <v>319</v>
      </c>
      <c r="S696">
        <v>32.4</v>
      </c>
      <c r="T696" t="s">
        <v>44</v>
      </c>
      <c r="U696">
        <v>999.9</v>
      </c>
      <c r="V696">
        <v>10000</v>
      </c>
    </row>
    <row r="697" spans="1:22" x14ac:dyDescent="0.2">
      <c r="A697">
        <v>340090</v>
      </c>
      <c r="B697">
        <v>99999</v>
      </c>
      <c r="C697">
        <v>20131126</v>
      </c>
      <c r="D697">
        <v>37.700000000000003</v>
      </c>
      <c r="E697">
        <v>8</v>
      </c>
      <c r="F697">
        <v>35.4</v>
      </c>
      <c r="G697">
        <v>8</v>
      </c>
      <c r="H697">
        <v>1005.8</v>
      </c>
      <c r="I697">
        <v>8</v>
      </c>
      <c r="J697">
        <v>975.6</v>
      </c>
      <c r="K697">
        <v>8</v>
      </c>
      <c r="L697">
        <v>3.9</v>
      </c>
      <c r="M697">
        <v>8</v>
      </c>
      <c r="N697">
        <v>8.5</v>
      </c>
      <c r="O697">
        <v>8</v>
      </c>
      <c r="P697">
        <v>9.6999999999999993</v>
      </c>
      <c r="Q697">
        <v>23.3</v>
      </c>
      <c r="R697" t="s">
        <v>320</v>
      </c>
      <c r="S697" t="s">
        <v>36</v>
      </c>
      <c r="T697" t="s">
        <v>137</v>
      </c>
      <c r="U697">
        <v>999.9</v>
      </c>
      <c r="V697">
        <v>0</v>
      </c>
    </row>
    <row r="698" spans="1:22" x14ac:dyDescent="0.2">
      <c r="A698">
        <v>340090</v>
      </c>
      <c r="B698">
        <v>99999</v>
      </c>
      <c r="C698">
        <v>20131127</v>
      </c>
      <c r="D698">
        <v>28.4</v>
      </c>
      <c r="E698">
        <v>8</v>
      </c>
      <c r="F698">
        <v>24.4</v>
      </c>
      <c r="G698">
        <v>8</v>
      </c>
      <c r="H698">
        <v>1018</v>
      </c>
      <c r="I698">
        <v>8</v>
      </c>
      <c r="J698">
        <v>986.8</v>
      </c>
      <c r="K698">
        <v>8</v>
      </c>
      <c r="L698">
        <v>5.7</v>
      </c>
      <c r="M698">
        <v>8</v>
      </c>
      <c r="N698">
        <v>5.3</v>
      </c>
      <c r="O698">
        <v>8</v>
      </c>
      <c r="P698">
        <v>7.8</v>
      </c>
      <c r="Q698">
        <v>999.9</v>
      </c>
      <c r="R698" t="s">
        <v>99</v>
      </c>
      <c r="S698" t="s">
        <v>321</v>
      </c>
      <c r="T698" t="s">
        <v>46</v>
      </c>
      <c r="U698">
        <v>999.9</v>
      </c>
      <c r="V698">
        <v>1000</v>
      </c>
    </row>
    <row r="699" spans="1:22" x14ac:dyDescent="0.2">
      <c r="A699">
        <v>340090</v>
      </c>
      <c r="B699">
        <v>99999</v>
      </c>
      <c r="C699">
        <v>20131128</v>
      </c>
      <c r="D699">
        <v>29</v>
      </c>
      <c r="E699">
        <v>8</v>
      </c>
      <c r="F699">
        <v>27.7</v>
      </c>
      <c r="G699">
        <v>8</v>
      </c>
      <c r="H699">
        <v>1005.1</v>
      </c>
      <c r="I699">
        <v>8</v>
      </c>
      <c r="J699">
        <v>974.3</v>
      </c>
      <c r="K699">
        <v>8</v>
      </c>
      <c r="L699">
        <v>2.2999999999999998</v>
      </c>
      <c r="M699">
        <v>8</v>
      </c>
      <c r="N699">
        <v>8.3000000000000007</v>
      </c>
      <c r="O699">
        <v>8</v>
      </c>
      <c r="P699">
        <v>9.6999999999999993</v>
      </c>
      <c r="Q699">
        <v>21.4</v>
      </c>
      <c r="R699" t="s">
        <v>31</v>
      </c>
      <c r="S699">
        <v>22.6</v>
      </c>
      <c r="T699" t="s">
        <v>84</v>
      </c>
      <c r="U699">
        <v>999.9</v>
      </c>
      <c r="V699">
        <v>11000</v>
      </c>
    </row>
    <row r="700" spans="1:22" x14ac:dyDescent="0.2">
      <c r="A700">
        <v>340090</v>
      </c>
      <c r="B700">
        <v>99999</v>
      </c>
      <c r="C700">
        <v>20131129</v>
      </c>
      <c r="D700">
        <v>32.9</v>
      </c>
      <c r="E700">
        <v>8</v>
      </c>
      <c r="F700">
        <v>29.7</v>
      </c>
      <c r="G700">
        <v>8</v>
      </c>
      <c r="H700">
        <v>1001.8</v>
      </c>
      <c r="I700">
        <v>8</v>
      </c>
      <c r="J700">
        <v>971.4</v>
      </c>
      <c r="K700">
        <v>8</v>
      </c>
      <c r="L700">
        <v>4.3</v>
      </c>
      <c r="M700">
        <v>8</v>
      </c>
      <c r="N700">
        <v>5.8</v>
      </c>
      <c r="O700">
        <v>8</v>
      </c>
      <c r="P700">
        <v>7.8</v>
      </c>
      <c r="Q700">
        <v>19.399999999999999</v>
      </c>
      <c r="R700" t="s">
        <v>322</v>
      </c>
      <c r="S700">
        <v>31.1</v>
      </c>
      <c r="T700" t="s">
        <v>86</v>
      </c>
      <c r="U700">
        <v>999.9</v>
      </c>
      <c r="V700">
        <v>11000</v>
      </c>
    </row>
    <row r="701" spans="1:22" x14ac:dyDescent="0.2">
      <c r="A701">
        <v>340090</v>
      </c>
      <c r="B701">
        <v>99999</v>
      </c>
      <c r="C701">
        <v>20131130</v>
      </c>
      <c r="D701">
        <v>31</v>
      </c>
      <c r="E701">
        <v>8</v>
      </c>
      <c r="F701">
        <v>25.2</v>
      </c>
      <c r="G701">
        <v>8</v>
      </c>
      <c r="H701">
        <v>1016</v>
      </c>
      <c r="I701">
        <v>8</v>
      </c>
      <c r="J701">
        <v>985</v>
      </c>
      <c r="K701">
        <v>8</v>
      </c>
      <c r="L701">
        <v>5.7</v>
      </c>
      <c r="M701">
        <v>8</v>
      </c>
      <c r="N701">
        <v>4.9000000000000004</v>
      </c>
      <c r="O701">
        <v>8</v>
      </c>
      <c r="P701">
        <v>5.8</v>
      </c>
      <c r="Q701">
        <v>999.9</v>
      </c>
      <c r="R701" t="s">
        <v>323</v>
      </c>
      <c r="S701">
        <v>29.5</v>
      </c>
      <c r="T701" t="s">
        <v>76</v>
      </c>
      <c r="U701">
        <v>0.4</v>
      </c>
      <c r="V701">
        <v>1000</v>
      </c>
    </row>
    <row r="702" spans="1:22" x14ac:dyDescent="0.2">
      <c r="A702">
        <v>340090</v>
      </c>
      <c r="B702">
        <v>99999</v>
      </c>
      <c r="C702">
        <v>20131201</v>
      </c>
      <c r="D702">
        <v>33</v>
      </c>
      <c r="E702">
        <v>8</v>
      </c>
      <c r="F702">
        <v>30.4</v>
      </c>
      <c r="G702">
        <v>8</v>
      </c>
      <c r="H702">
        <v>1012.4</v>
      </c>
      <c r="I702">
        <v>8</v>
      </c>
      <c r="J702">
        <v>981.6</v>
      </c>
      <c r="K702">
        <v>8</v>
      </c>
      <c r="L702">
        <v>3.1</v>
      </c>
      <c r="M702">
        <v>8</v>
      </c>
      <c r="N702">
        <v>7.3</v>
      </c>
      <c r="O702">
        <v>8</v>
      </c>
      <c r="P702">
        <v>9.6999999999999993</v>
      </c>
      <c r="Q702">
        <v>21.4</v>
      </c>
      <c r="R702" t="s">
        <v>294</v>
      </c>
      <c r="S702">
        <v>29.7</v>
      </c>
      <c r="T702" t="s">
        <v>78</v>
      </c>
      <c r="U702">
        <v>999.9</v>
      </c>
      <c r="V702">
        <v>11000</v>
      </c>
    </row>
    <row r="703" spans="1:22" x14ac:dyDescent="0.2">
      <c r="A703">
        <v>340090</v>
      </c>
      <c r="B703">
        <v>99999</v>
      </c>
      <c r="C703">
        <v>20131202</v>
      </c>
      <c r="D703">
        <v>31.1</v>
      </c>
      <c r="E703">
        <v>8</v>
      </c>
      <c r="F703">
        <v>25.8</v>
      </c>
      <c r="G703">
        <v>8</v>
      </c>
      <c r="H703">
        <v>1005.5</v>
      </c>
      <c r="I703">
        <v>8</v>
      </c>
      <c r="J703">
        <v>974.8</v>
      </c>
      <c r="K703">
        <v>8</v>
      </c>
      <c r="L703">
        <v>5.7</v>
      </c>
      <c r="M703">
        <v>8</v>
      </c>
      <c r="N703">
        <v>10.7</v>
      </c>
      <c r="O703">
        <v>8</v>
      </c>
      <c r="P703">
        <v>13.6</v>
      </c>
      <c r="Q703">
        <v>29.1</v>
      </c>
      <c r="R703" t="s">
        <v>294</v>
      </c>
      <c r="S703" t="s">
        <v>243</v>
      </c>
      <c r="T703" t="s">
        <v>86</v>
      </c>
      <c r="U703">
        <v>999.9</v>
      </c>
      <c r="V703">
        <v>11100</v>
      </c>
    </row>
    <row r="704" spans="1:22" x14ac:dyDescent="0.2">
      <c r="A704">
        <v>340090</v>
      </c>
      <c r="B704">
        <v>99999</v>
      </c>
      <c r="C704">
        <v>20131203</v>
      </c>
      <c r="D704">
        <v>24.2</v>
      </c>
      <c r="E704">
        <v>8</v>
      </c>
      <c r="F704">
        <v>13.1</v>
      </c>
      <c r="G704">
        <v>8</v>
      </c>
      <c r="H704">
        <v>1023.7</v>
      </c>
      <c r="I704">
        <v>8</v>
      </c>
      <c r="J704">
        <v>992</v>
      </c>
      <c r="K704">
        <v>8</v>
      </c>
      <c r="L704">
        <v>6.2</v>
      </c>
      <c r="M704">
        <v>8</v>
      </c>
      <c r="N704">
        <v>8.3000000000000007</v>
      </c>
      <c r="O704">
        <v>8</v>
      </c>
      <c r="P704">
        <v>9.6999999999999993</v>
      </c>
      <c r="Q704">
        <v>25.3</v>
      </c>
      <c r="R704" t="s">
        <v>103</v>
      </c>
      <c r="S704">
        <v>19</v>
      </c>
      <c r="T704" t="s">
        <v>76</v>
      </c>
      <c r="U704">
        <v>999.9</v>
      </c>
      <c r="V704">
        <v>1000</v>
      </c>
    </row>
    <row r="705" spans="1:22" x14ac:dyDescent="0.2">
      <c r="A705">
        <v>340090</v>
      </c>
      <c r="B705">
        <v>99999</v>
      </c>
      <c r="C705">
        <v>20131204</v>
      </c>
      <c r="D705">
        <v>28.4</v>
      </c>
      <c r="E705">
        <v>8</v>
      </c>
      <c r="F705">
        <v>21.7</v>
      </c>
      <c r="G705">
        <v>8</v>
      </c>
      <c r="H705">
        <v>1014.5</v>
      </c>
      <c r="I705">
        <v>8</v>
      </c>
      <c r="J705">
        <v>983.3</v>
      </c>
      <c r="K705">
        <v>8</v>
      </c>
      <c r="L705">
        <v>6.2</v>
      </c>
      <c r="M705">
        <v>8</v>
      </c>
      <c r="N705">
        <v>5.3</v>
      </c>
      <c r="O705">
        <v>8</v>
      </c>
      <c r="P705">
        <v>5.8</v>
      </c>
      <c r="Q705">
        <v>23.3</v>
      </c>
      <c r="R705" t="s">
        <v>192</v>
      </c>
      <c r="S705">
        <v>26.4</v>
      </c>
      <c r="T705" t="s">
        <v>46</v>
      </c>
      <c r="U705">
        <v>0.4</v>
      </c>
      <c r="V705">
        <v>1000</v>
      </c>
    </row>
    <row r="706" spans="1:22" x14ac:dyDescent="0.2">
      <c r="A706">
        <v>340090</v>
      </c>
      <c r="B706">
        <v>99999</v>
      </c>
      <c r="C706">
        <v>20131205</v>
      </c>
      <c r="D706">
        <v>30.8</v>
      </c>
      <c r="E706">
        <v>8</v>
      </c>
      <c r="F706">
        <v>26.4</v>
      </c>
      <c r="G706">
        <v>8</v>
      </c>
      <c r="H706">
        <v>1002.6</v>
      </c>
      <c r="I706">
        <v>8</v>
      </c>
      <c r="J706">
        <v>972</v>
      </c>
      <c r="K706">
        <v>8</v>
      </c>
      <c r="L706">
        <v>5.0999999999999996</v>
      </c>
      <c r="M706">
        <v>8</v>
      </c>
      <c r="N706">
        <v>8</v>
      </c>
      <c r="O706">
        <v>8</v>
      </c>
      <c r="P706">
        <v>9.6999999999999993</v>
      </c>
      <c r="Q706">
        <v>21.4</v>
      </c>
      <c r="R706" t="s">
        <v>31</v>
      </c>
      <c r="S706" t="s">
        <v>324</v>
      </c>
      <c r="T706" t="s">
        <v>76</v>
      </c>
      <c r="U706">
        <v>999.9</v>
      </c>
      <c r="V706">
        <v>1000</v>
      </c>
    </row>
    <row r="707" spans="1:22" x14ac:dyDescent="0.2">
      <c r="A707">
        <v>340090</v>
      </c>
      <c r="B707">
        <v>99999</v>
      </c>
      <c r="C707">
        <v>20131206</v>
      </c>
      <c r="D707">
        <v>29.7</v>
      </c>
      <c r="E707">
        <v>8</v>
      </c>
      <c r="F707">
        <v>26.3</v>
      </c>
      <c r="G707">
        <v>8</v>
      </c>
      <c r="H707">
        <v>999.9</v>
      </c>
      <c r="I707">
        <v>8</v>
      </c>
      <c r="J707">
        <v>969.3</v>
      </c>
      <c r="K707">
        <v>8</v>
      </c>
      <c r="L707">
        <v>4.8</v>
      </c>
      <c r="M707">
        <v>8</v>
      </c>
      <c r="N707">
        <v>6.8</v>
      </c>
      <c r="O707">
        <v>8</v>
      </c>
      <c r="P707">
        <v>9.6999999999999993</v>
      </c>
      <c r="Q707">
        <v>27.2</v>
      </c>
      <c r="R707" t="s">
        <v>325</v>
      </c>
      <c r="S707">
        <v>26.4</v>
      </c>
      <c r="T707" t="s">
        <v>84</v>
      </c>
      <c r="U707">
        <v>999.9</v>
      </c>
      <c r="V707">
        <v>1000</v>
      </c>
    </row>
    <row r="708" spans="1:22" x14ac:dyDescent="0.2">
      <c r="A708">
        <v>340090</v>
      </c>
      <c r="B708">
        <v>99999</v>
      </c>
      <c r="C708">
        <v>20131207</v>
      </c>
      <c r="D708">
        <v>28.8</v>
      </c>
      <c r="E708">
        <v>8</v>
      </c>
      <c r="F708">
        <v>24</v>
      </c>
      <c r="G708">
        <v>8</v>
      </c>
      <c r="H708">
        <v>994.7</v>
      </c>
      <c r="I708">
        <v>8</v>
      </c>
      <c r="J708">
        <v>964.2</v>
      </c>
      <c r="K708">
        <v>8</v>
      </c>
      <c r="L708">
        <v>4.3</v>
      </c>
      <c r="M708">
        <v>8</v>
      </c>
      <c r="N708">
        <v>8.6999999999999993</v>
      </c>
      <c r="O708">
        <v>8</v>
      </c>
      <c r="P708">
        <v>11.7</v>
      </c>
      <c r="Q708">
        <v>25.3</v>
      </c>
      <c r="R708" t="s">
        <v>194</v>
      </c>
      <c r="S708">
        <v>26.4</v>
      </c>
      <c r="T708" t="s">
        <v>153</v>
      </c>
      <c r="U708">
        <v>999.9</v>
      </c>
      <c r="V708">
        <v>1000</v>
      </c>
    </row>
    <row r="709" spans="1:22" x14ac:dyDescent="0.2">
      <c r="A709">
        <v>340090</v>
      </c>
      <c r="B709">
        <v>99999</v>
      </c>
      <c r="C709">
        <v>20131208</v>
      </c>
      <c r="D709">
        <v>27.9</v>
      </c>
      <c r="E709">
        <v>8</v>
      </c>
      <c r="F709">
        <v>24.8</v>
      </c>
      <c r="G709">
        <v>8</v>
      </c>
      <c r="H709">
        <v>1004.9</v>
      </c>
      <c r="I709">
        <v>8</v>
      </c>
      <c r="J709">
        <v>974.1</v>
      </c>
      <c r="K709">
        <v>8</v>
      </c>
      <c r="L709">
        <v>5.7</v>
      </c>
      <c r="M709">
        <v>8</v>
      </c>
      <c r="N709">
        <v>6.3</v>
      </c>
      <c r="O709">
        <v>8</v>
      </c>
      <c r="P709">
        <v>7.8</v>
      </c>
      <c r="Q709">
        <v>19.399999999999999</v>
      </c>
      <c r="R709" t="s">
        <v>192</v>
      </c>
      <c r="S709" t="s">
        <v>326</v>
      </c>
      <c r="T709" t="s">
        <v>85</v>
      </c>
      <c r="U709">
        <v>999.9</v>
      </c>
      <c r="V709">
        <v>1000</v>
      </c>
    </row>
    <row r="710" spans="1:22" x14ac:dyDescent="0.2">
      <c r="A710">
        <v>340090</v>
      </c>
      <c r="B710">
        <v>99999</v>
      </c>
      <c r="C710">
        <v>20131209</v>
      </c>
      <c r="D710">
        <v>23.2</v>
      </c>
      <c r="E710">
        <v>8</v>
      </c>
      <c r="F710">
        <v>20.3</v>
      </c>
      <c r="G710">
        <v>8</v>
      </c>
      <c r="H710">
        <v>1009.6</v>
      </c>
      <c r="I710">
        <v>8</v>
      </c>
      <c r="J710">
        <v>978.3</v>
      </c>
      <c r="K710">
        <v>8</v>
      </c>
      <c r="L710">
        <v>5</v>
      </c>
      <c r="M710">
        <v>8</v>
      </c>
      <c r="N710">
        <v>4.9000000000000004</v>
      </c>
      <c r="O710">
        <v>8</v>
      </c>
      <c r="P710">
        <v>5.8</v>
      </c>
      <c r="Q710">
        <v>999.9</v>
      </c>
      <c r="R710">
        <v>26.2</v>
      </c>
      <c r="S710" t="s">
        <v>327</v>
      </c>
      <c r="T710" t="s">
        <v>86</v>
      </c>
      <c r="U710">
        <v>2.4</v>
      </c>
      <c r="V710">
        <v>1000</v>
      </c>
    </row>
    <row r="711" spans="1:22" x14ac:dyDescent="0.2">
      <c r="A711">
        <v>340090</v>
      </c>
      <c r="B711">
        <v>99999</v>
      </c>
      <c r="C711">
        <v>20131210</v>
      </c>
      <c r="D711">
        <v>15</v>
      </c>
      <c r="E711">
        <v>8</v>
      </c>
      <c r="F711">
        <v>8.6999999999999993</v>
      </c>
      <c r="G711">
        <v>8</v>
      </c>
      <c r="H711">
        <v>1021.3</v>
      </c>
      <c r="I711">
        <v>8</v>
      </c>
      <c r="J711">
        <v>989.1</v>
      </c>
      <c r="K711">
        <v>8</v>
      </c>
      <c r="L711">
        <v>5.3</v>
      </c>
      <c r="M711">
        <v>8</v>
      </c>
      <c r="N711">
        <v>7.5</v>
      </c>
      <c r="O711">
        <v>8</v>
      </c>
      <c r="P711">
        <v>9.6999999999999993</v>
      </c>
      <c r="Q711">
        <v>25.3</v>
      </c>
      <c r="R711" t="s">
        <v>49</v>
      </c>
      <c r="S711" t="s">
        <v>328</v>
      </c>
      <c r="T711" t="s">
        <v>84</v>
      </c>
      <c r="U711">
        <v>999.9</v>
      </c>
      <c r="V711">
        <v>1000</v>
      </c>
    </row>
    <row r="712" spans="1:22" x14ac:dyDescent="0.2">
      <c r="A712">
        <v>340090</v>
      </c>
      <c r="B712">
        <v>99999</v>
      </c>
      <c r="C712">
        <v>20131211</v>
      </c>
      <c r="D712">
        <v>10.4</v>
      </c>
      <c r="E712">
        <v>8</v>
      </c>
      <c r="F712">
        <v>1.8</v>
      </c>
      <c r="G712">
        <v>8</v>
      </c>
      <c r="H712">
        <v>1030.5999999999999</v>
      </c>
      <c r="I712">
        <v>8</v>
      </c>
      <c r="J712">
        <v>997.7</v>
      </c>
      <c r="K712">
        <v>8</v>
      </c>
      <c r="L712">
        <v>6.2</v>
      </c>
      <c r="M712">
        <v>8</v>
      </c>
      <c r="N712">
        <v>2.4</v>
      </c>
      <c r="O712">
        <v>8</v>
      </c>
      <c r="P712">
        <v>3.9</v>
      </c>
      <c r="Q712">
        <v>999.9</v>
      </c>
      <c r="R712" t="s">
        <v>214</v>
      </c>
      <c r="S712">
        <v>3</v>
      </c>
      <c r="T712" t="s">
        <v>64</v>
      </c>
      <c r="U712">
        <v>3.1</v>
      </c>
      <c r="V712">
        <v>0</v>
      </c>
    </row>
    <row r="713" spans="1:22" x14ac:dyDescent="0.2">
      <c r="A713">
        <v>340090</v>
      </c>
      <c r="B713">
        <v>99999</v>
      </c>
      <c r="C713">
        <v>20131212</v>
      </c>
      <c r="D713">
        <v>20.100000000000001</v>
      </c>
      <c r="E713">
        <v>8</v>
      </c>
      <c r="F713">
        <v>17.899999999999999</v>
      </c>
      <c r="G713">
        <v>8</v>
      </c>
      <c r="H713">
        <v>1027</v>
      </c>
      <c r="I713">
        <v>8</v>
      </c>
      <c r="J713">
        <v>995</v>
      </c>
      <c r="K713">
        <v>8</v>
      </c>
      <c r="L713">
        <v>2.7</v>
      </c>
      <c r="M713">
        <v>8</v>
      </c>
      <c r="N713">
        <v>3.9</v>
      </c>
      <c r="O713">
        <v>8</v>
      </c>
      <c r="P713">
        <v>5.8</v>
      </c>
      <c r="Q713">
        <v>999.9</v>
      </c>
      <c r="R713" t="s">
        <v>25</v>
      </c>
      <c r="S713">
        <v>11.1</v>
      </c>
      <c r="T713" t="s">
        <v>58</v>
      </c>
      <c r="U713">
        <v>3.1</v>
      </c>
      <c r="V713">
        <v>11000</v>
      </c>
    </row>
    <row r="714" spans="1:22" x14ac:dyDescent="0.2">
      <c r="A714">
        <v>340090</v>
      </c>
      <c r="B714">
        <v>99999</v>
      </c>
      <c r="C714">
        <v>20131213</v>
      </c>
      <c r="D714">
        <v>28.4</v>
      </c>
      <c r="E714">
        <v>8</v>
      </c>
      <c r="F714">
        <v>27.5</v>
      </c>
      <c r="G714">
        <v>8</v>
      </c>
      <c r="H714">
        <v>1013.6</v>
      </c>
      <c r="I714">
        <v>8</v>
      </c>
      <c r="J714">
        <v>982.3</v>
      </c>
      <c r="K714">
        <v>8</v>
      </c>
      <c r="L714">
        <v>1.4</v>
      </c>
      <c r="M714">
        <v>8</v>
      </c>
      <c r="N714">
        <v>7.8</v>
      </c>
      <c r="O714">
        <v>8</v>
      </c>
      <c r="P714">
        <v>11.7</v>
      </c>
      <c r="Q714">
        <v>23.3</v>
      </c>
      <c r="R714" t="s">
        <v>99</v>
      </c>
      <c r="S714">
        <v>23.4</v>
      </c>
      <c r="T714" t="s">
        <v>41</v>
      </c>
      <c r="U714">
        <v>999.9</v>
      </c>
      <c r="V714">
        <v>11000</v>
      </c>
    </row>
    <row r="715" spans="1:22" x14ac:dyDescent="0.2">
      <c r="A715">
        <v>340090</v>
      </c>
      <c r="B715">
        <v>99999</v>
      </c>
      <c r="C715">
        <v>20131214</v>
      </c>
      <c r="D715">
        <v>25.8</v>
      </c>
      <c r="E715">
        <v>8</v>
      </c>
      <c r="F715">
        <v>16.8</v>
      </c>
      <c r="G715">
        <v>8</v>
      </c>
      <c r="H715">
        <v>1015.5</v>
      </c>
      <c r="I715">
        <v>8</v>
      </c>
      <c r="J715">
        <v>984.2</v>
      </c>
      <c r="K715">
        <v>8</v>
      </c>
      <c r="L715">
        <v>6.2</v>
      </c>
      <c r="M715">
        <v>8</v>
      </c>
      <c r="N715">
        <v>4.5999999999999996</v>
      </c>
      <c r="O715">
        <v>8</v>
      </c>
      <c r="P715">
        <v>5.8</v>
      </c>
      <c r="Q715">
        <v>19.399999999999999</v>
      </c>
      <c r="R715" t="s">
        <v>99</v>
      </c>
      <c r="S715" t="s">
        <v>51</v>
      </c>
      <c r="T715" t="s">
        <v>64</v>
      </c>
      <c r="U715">
        <v>3.1</v>
      </c>
      <c r="V715">
        <v>0</v>
      </c>
    </row>
    <row r="716" spans="1:22" x14ac:dyDescent="0.2">
      <c r="A716">
        <v>340090</v>
      </c>
      <c r="B716">
        <v>99999</v>
      </c>
      <c r="C716">
        <v>20131215</v>
      </c>
      <c r="D716">
        <v>14.2</v>
      </c>
      <c r="E716">
        <v>8</v>
      </c>
      <c r="F716">
        <v>10.7</v>
      </c>
      <c r="G716">
        <v>8</v>
      </c>
      <c r="H716">
        <v>1029.2</v>
      </c>
      <c r="I716">
        <v>8</v>
      </c>
      <c r="J716">
        <v>996.6</v>
      </c>
      <c r="K716">
        <v>8</v>
      </c>
      <c r="L716">
        <v>5.3</v>
      </c>
      <c r="M716">
        <v>8</v>
      </c>
      <c r="N716">
        <v>2.4</v>
      </c>
      <c r="O716">
        <v>8</v>
      </c>
      <c r="P716">
        <v>5.8</v>
      </c>
      <c r="Q716">
        <v>999.9</v>
      </c>
      <c r="R716" t="s">
        <v>327</v>
      </c>
      <c r="S716">
        <v>10.4</v>
      </c>
      <c r="T716" t="s">
        <v>64</v>
      </c>
      <c r="U716">
        <v>3.1</v>
      </c>
      <c r="V716">
        <v>0</v>
      </c>
    </row>
    <row r="717" spans="1:22" x14ac:dyDescent="0.2">
      <c r="A717">
        <v>340090</v>
      </c>
      <c r="B717">
        <v>99999</v>
      </c>
      <c r="C717">
        <v>20131216</v>
      </c>
      <c r="D717">
        <v>17.5</v>
      </c>
      <c r="E717">
        <v>8</v>
      </c>
      <c r="F717">
        <v>15.2</v>
      </c>
      <c r="G717">
        <v>8</v>
      </c>
      <c r="H717">
        <v>1033.4000000000001</v>
      </c>
      <c r="I717">
        <v>8</v>
      </c>
      <c r="J717">
        <v>1000.9</v>
      </c>
      <c r="K717">
        <v>8</v>
      </c>
      <c r="L717">
        <v>4.8</v>
      </c>
      <c r="M717">
        <v>8</v>
      </c>
      <c r="N717">
        <v>2.2000000000000002</v>
      </c>
      <c r="O717">
        <v>8</v>
      </c>
      <c r="P717">
        <v>5.8</v>
      </c>
      <c r="Q717">
        <v>999.9</v>
      </c>
      <c r="R717" t="s">
        <v>233</v>
      </c>
      <c r="S717">
        <v>9.1</v>
      </c>
      <c r="T717" t="s">
        <v>64</v>
      </c>
      <c r="U717">
        <v>3.1</v>
      </c>
      <c r="V717">
        <v>0</v>
      </c>
    </row>
    <row r="718" spans="1:22" x14ac:dyDescent="0.2">
      <c r="A718">
        <v>340090</v>
      </c>
      <c r="B718">
        <v>99999</v>
      </c>
      <c r="C718">
        <v>20131217</v>
      </c>
      <c r="D718">
        <v>30.9</v>
      </c>
      <c r="E718">
        <v>8</v>
      </c>
      <c r="F718">
        <v>29.6</v>
      </c>
      <c r="G718">
        <v>8</v>
      </c>
      <c r="H718">
        <v>1027.7</v>
      </c>
      <c r="I718">
        <v>8</v>
      </c>
      <c r="J718">
        <v>996.3</v>
      </c>
      <c r="K718">
        <v>8</v>
      </c>
      <c r="L718">
        <v>2.5</v>
      </c>
      <c r="M718">
        <v>8</v>
      </c>
      <c r="N718">
        <v>7.5</v>
      </c>
      <c r="O718">
        <v>8</v>
      </c>
      <c r="P718">
        <v>9.6999999999999993</v>
      </c>
      <c r="Q718">
        <v>23.3</v>
      </c>
      <c r="R718" t="s">
        <v>294</v>
      </c>
      <c r="S718">
        <v>21.9</v>
      </c>
      <c r="T718" t="s">
        <v>47</v>
      </c>
      <c r="U718">
        <v>999.9</v>
      </c>
      <c r="V718">
        <v>101000</v>
      </c>
    </row>
    <row r="719" spans="1:22" x14ac:dyDescent="0.2">
      <c r="A719">
        <v>340090</v>
      </c>
      <c r="B719">
        <v>99999</v>
      </c>
      <c r="C719">
        <v>20131218</v>
      </c>
      <c r="D719">
        <v>32.6</v>
      </c>
      <c r="E719">
        <v>8</v>
      </c>
      <c r="F719">
        <v>30.4</v>
      </c>
      <c r="G719">
        <v>8</v>
      </c>
      <c r="H719">
        <v>1023.4</v>
      </c>
      <c r="I719">
        <v>8</v>
      </c>
      <c r="J719">
        <v>992.4</v>
      </c>
      <c r="K719">
        <v>8</v>
      </c>
      <c r="L719">
        <v>3.9</v>
      </c>
      <c r="M719">
        <v>8</v>
      </c>
      <c r="N719">
        <v>5.8</v>
      </c>
      <c r="O719">
        <v>8</v>
      </c>
      <c r="P719">
        <v>9.6999999999999993</v>
      </c>
      <c r="Q719">
        <v>23.3</v>
      </c>
      <c r="R719" t="s">
        <v>329</v>
      </c>
      <c r="S719">
        <v>31.5</v>
      </c>
      <c r="T719" t="s">
        <v>64</v>
      </c>
      <c r="U719">
        <v>2.4</v>
      </c>
      <c r="V719">
        <v>0</v>
      </c>
    </row>
    <row r="720" spans="1:22" x14ac:dyDescent="0.2">
      <c r="A720">
        <v>340090</v>
      </c>
      <c r="B720">
        <v>99999</v>
      </c>
      <c r="C720">
        <v>20131219</v>
      </c>
      <c r="D720">
        <v>28.8</v>
      </c>
      <c r="E720">
        <v>8</v>
      </c>
      <c r="F720">
        <v>25.7</v>
      </c>
      <c r="G720">
        <v>8</v>
      </c>
      <c r="H720">
        <v>1026.4000000000001</v>
      </c>
      <c r="I720">
        <v>8</v>
      </c>
      <c r="J720">
        <v>994.9</v>
      </c>
      <c r="K720">
        <v>8</v>
      </c>
      <c r="L720">
        <v>6.2</v>
      </c>
      <c r="M720">
        <v>8</v>
      </c>
      <c r="N720">
        <v>2.9</v>
      </c>
      <c r="O720">
        <v>8</v>
      </c>
      <c r="P720">
        <v>5.8</v>
      </c>
      <c r="Q720">
        <v>999.9</v>
      </c>
      <c r="R720" t="s">
        <v>106</v>
      </c>
      <c r="S720">
        <v>28</v>
      </c>
      <c r="T720" t="s">
        <v>64</v>
      </c>
      <c r="U720">
        <v>2.4</v>
      </c>
      <c r="V720">
        <v>0</v>
      </c>
    </row>
    <row r="721" spans="1:22" x14ac:dyDescent="0.2">
      <c r="A721">
        <v>340090</v>
      </c>
      <c r="B721">
        <v>99999</v>
      </c>
      <c r="C721">
        <v>20131220</v>
      </c>
      <c r="D721">
        <v>27.7</v>
      </c>
      <c r="E721">
        <v>8</v>
      </c>
      <c r="F721">
        <v>25.6</v>
      </c>
      <c r="G721">
        <v>8</v>
      </c>
      <c r="H721">
        <v>1026.5999999999999</v>
      </c>
      <c r="I721">
        <v>8</v>
      </c>
      <c r="J721">
        <v>995</v>
      </c>
      <c r="K721">
        <v>8</v>
      </c>
      <c r="L721">
        <v>4</v>
      </c>
      <c r="M721">
        <v>8</v>
      </c>
      <c r="N721">
        <v>3.4</v>
      </c>
      <c r="O721">
        <v>8</v>
      </c>
      <c r="P721">
        <v>3.9</v>
      </c>
      <c r="Q721">
        <v>999.9</v>
      </c>
      <c r="R721" t="s">
        <v>330</v>
      </c>
      <c r="S721" t="s">
        <v>321</v>
      </c>
      <c r="T721" t="s">
        <v>46</v>
      </c>
      <c r="U721">
        <v>2.4</v>
      </c>
      <c r="V721">
        <v>11000</v>
      </c>
    </row>
    <row r="722" spans="1:22" x14ac:dyDescent="0.2">
      <c r="A722">
        <v>340090</v>
      </c>
      <c r="B722">
        <v>99999</v>
      </c>
      <c r="C722">
        <v>20131221</v>
      </c>
      <c r="D722">
        <v>25.5</v>
      </c>
      <c r="E722">
        <v>8</v>
      </c>
      <c r="F722">
        <v>24.3</v>
      </c>
      <c r="G722">
        <v>8</v>
      </c>
      <c r="H722">
        <v>1021.8</v>
      </c>
      <c r="I722">
        <v>8</v>
      </c>
      <c r="J722">
        <v>990.2</v>
      </c>
      <c r="K722">
        <v>8</v>
      </c>
      <c r="L722">
        <v>1.6</v>
      </c>
      <c r="M722">
        <v>8</v>
      </c>
      <c r="N722">
        <v>5.8</v>
      </c>
      <c r="O722">
        <v>8</v>
      </c>
      <c r="P722">
        <v>9.6999999999999993</v>
      </c>
      <c r="Q722">
        <v>25.3</v>
      </c>
      <c r="R722" t="s">
        <v>31</v>
      </c>
      <c r="S722">
        <v>21</v>
      </c>
      <c r="T722" t="s">
        <v>231</v>
      </c>
      <c r="U722">
        <v>999.9</v>
      </c>
      <c r="V722">
        <v>1000</v>
      </c>
    </row>
    <row r="723" spans="1:22" x14ac:dyDescent="0.2">
      <c r="A723">
        <v>340090</v>
      </c>
      <c r="B723">
        <v>99999</v>
      </c>
      <c r="C723">
        <v>20131222</v>
      </c>
      <c r="D723">
        <v>32.700000000000003</v>
      </c>
      <c r="E723">
        <v>8</v>
      </c>
      <c r="F723">
        <v>27.4</v>
      </c>
      <c r="G723">
        <v>8</v>
      </c>
      <c r="H723">
        <v>1024.3</v>
      </c>
      <c r="I723">
        <v>8</v>
      </c>
      <c r="J723">
        <v>993.2</v>
      </c>
      <c r="K723">
        <v>8</v>
      </c>
      <c r="L723">
        <v>6.2</v>
      </c>
      <c r="M723">
        <v>8</v>
      </c>
      <c r="N723">
        <v>6.8</v>
      </c>
      <c r="O723">
        <v>8</v>
      </c>
      <c r="P723">
        <v>7.8</v>
      </c>
      <c r="Q723">
        <v>23.3</v>
      </c>
      <c r="R723" t="s">
        <v>230</v>
      </c>
      <c r="S723">
        <v>29.1</v>
      </c>
      <c r="T723" t="s">
        <v>84</v>
      </c>
      <c r="U723">
        <v>3.1</v>
      </c>
      <c r="V723">
        <v>0</v>
      </c>
    </row>
    <row r="724" spans="1:22" x14ac:dyDescent="0.2">
      <c r="A724">
        <v>340090</v>
      </c>
      <c r="B724">
        <v>99999</v>
      </c>
      <c r="C724">
        <v>20131223</v>
      </c>
      <c r="D724">
        <v>30.9</v>
      </c>
      <c r="E724">
        <v>8</v>
      </c>
      <c r="F724">
        <v>28.7</v>
      </c>
      <c r="G724">
        <v>8</v>
      </c>
      <c r="H724">
        <v>1020.4</v>
      </c>
      <c r="I724">
        <v>8</v>
      </c>
      <c r="J724">
        <v>989.2</v>
      </c>
      <c r="K724">
        <v>8</v>
      </c>
      <c r="L724">
        <v>4.3</v>
      </c>
      <c r="M724">
        <v>8</v>
      </c>
      <c r="N724">
        <v>5.3</v>
      </c>
      <c r="O724">
        <v>8</v>
      </c>
      <c r="P724">
        <v>5.8</v>
      </c>
      <c r="Q724">
        <v>999.9</v>
      </c>
      <c r="R724" t="s">
        <v>329</v>
      </c>
      <c r="S724">
        <v>27.3</v>
      </c>
      <c r="T724" t="s">
        <v>54</v>
      </c>
      <c r="U724">
        <v>2.8</v>
      </c>
      <c r="V724">
        <v>1000</v>
      </c>
    </row>
    <row r="725" spans="1:22" x14ac:dyDescent="0.2">
      <c r="A725">
        <v>340090</v>
      </c>
      <c r="B725">
        <v>99999</v>
      </c>
      <c r="C725">
        <v>20131224</v>
      </c>
      <c r="D725">
        <v>34.1</v>
      </c>
      <c r="E725">
        <v>8</v>
      </c>
      <c r="F725">
        <v>31.7</v>
      </c>
      <c r="G725">
        <v>8</v>
      </c>
      <c r="H725">
        <v>1024.7</v>
      </c>
      <c r="I725">
        <v>8</v>
      </c>
      <c r="J725">
        <v>993.6</v>
      </c>
      <c r="K725">
        <v>8</v>
      </c>
      <c r="L725">
        <v>4</v>
      </c>
      <c r="M725">
        <v>8</v>
      </c>
      <c r="N725">
        <v>5.6</v>
      </c>
      <c r="O725">
        <v>8</v>
      </c>
      <c r="P725">
        <v>5.8</v>
      </c>
      <c r="Q725">
        <v>999.9</v>
      </c>
      <c r="R725" t="s">
        <v>331</v>
      </c>
      <c r="S725" t="s">
        <v>330</v>
      </c>
      <c r="T725" t="s">
        <v>64</v>
      </c>
      <c r="U725">
        <v>2.4</v>
      </c>
      <c r="V725">
        <v>100000</v>
      </c>
    </row>
    <row r="726" spans="1:22" x14ac:dyDescent="0.2">
      <c r="A726">
        <v>340090</v>
      </c>
      <c r="B726">
        <v>99999</v>
      </c>
      <c r="C726">
        <v>20131225</v>
      </c>
      <c r="D726">
        <v>31.4</v>
      </c>
      <c r="E726">
        <v>8</v>
      </c>
      <c r="F726">
        <v>31.2</v>
      </c>
      <c r="G726">
        <v>7</v>
      </c>
      <c r="H726">
        <v>1028.4000000000001</v>
      </c>
      <c r="I726">
        <v>8</v>
      </c>
      <c r="J726">
        <v>997.1</v>
      </c>
      <c r="K726">
        <v>8</v>
      </c>
      <c r="L726">
        <v>0.2</v>
      </c>
      <c r="M726">
        <v>8</v>
      </c>
      <c r="N726">
        <v>7</v>
      </c>
      <c r="O726">
        <v>8</v>
      </c>
      <c r="P726">
        <v>9.6999999999999993</v>
      </c>
      <c r="Q726">
        <v>19.399999999999999</v>
      </c>
      <c r="R726" t="s">
        <v>99</v>
      </c>
      <c r="S726">
        <v>29.7</v>
      </c>
      <c r="T726" t="s">
        <v>64</v>
      </c>
      <c r="U726">
        <v>2</v>
      </c>
      <c r="V726">
        <v>100000</v>
      </c>
    </row>
    <row r="727" spans="1:22" x14ac:dyDescent="0.2">
      <c r="A727">
        <v>340090</v>
      </c>
      <c r="B727">
        <v>99999</v>
      </c>
      <c r="C727">
        <v>20131226</v>
      </c>
      <c r="D727">
        <v>29.6</v>
      </c>
      <c r="E727">
        <v>8</v>
      </c>
      <c r="F727">
        <v>29</v>
      </c>
      <c r="G727">
        <v>8</v>
      </c>
      <c r="H727">
        <v>1026.5999999999999</v>
      </c>
      <c r="I727">
        <v>8</v>
      </c>
      <c r="J727">
        <v>995.2</v>
      </c>
      <c r="K727">
        <v>8</v>
      </c>
      <c r="L727">
        <v>1</v>
      </c>
      <c r="M727">
        <v>8</v>
      </c>
      <c r="N727">
        <v>5.3</v>
      </c>
      <c r="O727">
        <v>8</v>
      </c>
      <c r="P727">
        <v>7.8</v>
      </c>
      <c r="Q727">
        <v>999.9</v>
      </c>
      <c r="R727" t="s">
        <v>323</v>
      </c>
      <c r="S727" t="s">
        <v>332</v>
      </c>
      <c r="T727" t="s">
        <v>46</v>
      </c>
      <c r="U727">
        <v>1.6</v>
      </c>
      <c r="V727">
        <v>100000</v>
      </c>
    </row>
    <row r="728" spans="1:22" x14ac:dyDescent="0.2">
      <c r="A728">
        <v>340090</v>
      </c>
      <c r="B728">
        <v>99999</v>
      </c>
      <c r="C728">
        <v>20131227</v>
      </c>
      <c r="D728">
        <v>28.5</v>
      </c>
      <c r="E728">
        <v>8</v>
      </c>
      <c r="F728">
        <v>27.9</v>
      </c>
      <c r="G728">
        <v>8</v>
      </c>
      <c r="H728">
        <v>1024.9000000000001</v>
      </c>
      <c r="I728">
        <v>8</v>
      </c>
      <c r="J728">
        <v>993.4</v>
      </c>
      <c r="K728">
        <v>8</v>
      </c>
      <c r="L728">
        <v>1.2</v>
      </c>
      <c r="M728">
        <v>8</v>
      </c>
      <c r="N728">
        <v>6.1</v>
      </c>
      <c r="O728">
        <v>8</v>
      </c>
      <c r="P728">
        <v>7.8</v>
      </c>
      <c r="Q728">
        <v>999.9</v>
      </c>
      <c r="R728" t="s">
        <v>194</v>
      </c>
      <c r="S728">
        <v>25.5</v>
      </c>
      <c r="T728" t="s">
        <v>46</v>
      </c>
      <c r="U728">
        <v>1.6</v>
      </c>
      <c r="V728">
        <v>100000</v>
      </c>
    </row>
    <row r="729" spans="1:22" x14ac:dyDescent="0.2">
      <c r="A729">
        <v>340090</v>
      </c>
      <c r="B729">
        <v>99999</v>
      </c>
      <c r="C729">
        <v>20131228</v>
      </c>
      <c r="D729">
        <v>32.299999999999997</v>
      </c>
      <c r="E729">
        <v>8</v>
      </c>
      <c r="F729">
        <v>32</v>
      </c>
      <c r="G729">
        <v>6</v>
      </c>
      <c r="H729">
        <v>1026.3</v>
      </c>
      <c r="I729">
        <v>8</v>
      </c>
      <c r="J729">
        <v>995</v>
      </c>
      <c r="K729">
        <v>8</v>
      </c>
      <c r="L729">
        <v>0.7</v>
      </c>
      <c r="M729">
        <v>8</v>
      </c>
      <c r="N729">
        <v>4.4000000000000004</v>
      </c>
      <c r="O729">
        <v>8</v>
      </c>
      <c r="P729">
        <v>5.8</v>
      </c>
      <c r="Q729">
        <v>999.9</v>
      </c>
      <c r="R729" t="s">
        <v>31</v>
      </c>
      <c r="S729">
        <v>30.2</v>
      </c>
      <c r="T729" t="s">
        <v>64</v>
      </c>
      <c r="U729">
        <v>1.6</v>
      </c>
      <c r="V729">
        <v>100000</v>
      </c>
    </row>
    <row r="730" spans="1:22" x14ac:dyDescent="0.2">
      <c r="A730">
        <v>340090</v>
      </c>
      <c r="B730">
        <v>99999</v>
      </c>
      <c r="C730">
        <v>20131229</v>
      </c>
      <c r="D730">
        <v>30.8</v>
      </c>
      <c r="E730">
        <v>8</v>
      </c>
      <c r="F730">
        <v>30.4</v>
      </c>
      <c r="G730">
        <v>7</v>
      </c>
      <c r="H730">
        <v>1026.5</v>
      </c>
      <c r="I730">
        <v>8</v>
      </c>
      <c r="J730">
        <v>995.1</v>
      </c>
      <c r="K730">
        <v>8</v>
      </c>
      <c r="L730">
        <v>0.4</v>
      </c>
      <c r="M730">
        <v>8</v>
      </c>
      <c r="N730">
        <v>4.9000000000000004</v>
      </c>
      <c r="O730">
        <v>8</v>
      </c>
      <c r="P730">
        <v>5.8</v>
      </c>
      <c r="Q730">
        <v>999.9</v>
      </c>
      <c r="R730" t="s">
        <v>329</v>
      </c>
      <c r="S730" t="s">
        <v>103</v>
      </c>
      <c r="T730" t="s">
        <v>64</v>
      </c>
      <c r="U730">
        <v>1.6</v>
      </c>
      <c r="V730">
        <v>100000</v>
      </c>
    </row>
    <row r="731" spans="1:22" x14ac:dyDescent="0.2">
      <c r="A731">
        <v>340090</v>
      </c>
      <c r="B731">
        <v>99999</v>
      </c>
      <c r="C731">
        <v>20131230</v>
      </c>
      <c r="D731">
        <v>28.8</v>
      </c>
      <c r="E731">
        <v>8</v>
      </c>
      <c r="F731">
        <v>28.7</v>
      </c>
      <c r="G731">
        <v>8</v>
      </c>
      <c r="H731">
        <v>1026.7</v>
      </c>
      <c r="I731">
        <v>8</v>
      </c>
      <c r="J731">
        <v>995.2</v>
      </c>
      <c r="K731">
        <v>8</v>
      </c>
      <c r="L731">
        <v>0.30000000000000004</v>
      </c>
      <c r="M731">
        <v>8</v>
      </c>
      <c r="N731">
        <v>3.6</v>
      </c>
      <c r="O731">
        <v>8</v>
      </c>
      <c r="P731">
        <v>5.8</v>
      </c>
      <c r="Q731">
        <v>999.9</v>
      </c>
      <c r="R731" t="s">
        <v>192</v>
      </c>
      <c r="S731" t="s">
        <v>333</v>
      </c>
      <c r="T731">
        <v>99.99</v>
      </c>
      <c r="U731">
        <v>1.6</v>
      </c>
      <c r="V731">
        <v>110000</v>
      </c>
    </row>
    <row r="732" spans="1:22" x14ac:dyDescent="0.2">
      <c r="A732">
        <v>340090</v>
      </c>
      <c r="B732">
        <v>99999</v>
      </c>
      <c r="C732">
        <v>20131231</v>
      </c>
      <c r="D732">
        <v>28.3</v>
      </c>
      <c r="E732">
        <v>8</v>
      </c>
      <c r="F732">
        <v>27.8</v>
      </c>
      <c r="G732">
        <v>8</v>
      </c>
      <c r="H732">
        <v>1030.7</v>
      </c>
      <c r="I732">
        <v>8</v>
      </c>
      <c r="J732">
        <v>999</v>
      </c>
      <c r="K732">
        <v>8</v>
      </c>
      <c r="L732">
        <v>0.7</v>
      </c>
      <c r="M732">
        <v>8</v>
      </c>
      <c r="N732">
        <v>2.9</v>
      </c>
      <c r="O732">
        <v>8</v>
      </c>
      <c r="P732">
        <v>3.9</v>
      </c>
      <c r="Q732">
        <v>999.9</v>
      </c>
      <c r="R732" t="s">
        <v>330</v>
      </c>
      <c r="S732">
        <v>27</v>
      </c>
      <c r="T732" t="s">
        <v>46</v>
      </c>
      <c r="U732">
        <v>1.6</v>
      </c>
      <c r="V732">
        <v>100000</v>
      </c>
    </row>
    <row r="733" spans="1:22" x14ac:dyDescent="0.2">
      <c r="A733">
        <v>340090</v>
      </c>
      <c r="B733">
        <v>99999</v>
      </c>
      <c r="C733">
        <v>20140101</v>
      </c>
      <c r="D733">
        <v>25.2</v>
      </c>
      <c r="E733">
        <v>8</v>
      </c>
      <c r="F733">
        <v>22.9</v>
      </c>
      <c r="G733">
        <v>8</v>
      </c>
      <c r="H733">
        <v>1033.0999999999999</v>
      </c>
      <c r="I733">
        <v>8</v>
      </c>
      <c r="J733">
        <v>1001.2</v>
      </c>
      <c r="K733">
        <v>8</v>
      </c>
      <c r="L733">
        <v>3</v>
      </c>
      <c r="M733">
        <v>8</v>
      </c>
      <c r="N733">
        <v>2.7</v>
      </c>
      <c r="O733">
        <v>8</v>
      </c>
      <c r="P733">
        <v>3.9</v>
      </c>
      <c r="Q733">
        <v>999.9</v>
      </c>
      <c r="R733" t="s">
        <v>91</v>
      </c>
      <c r="S733" t="s">
        <v>235</v>
      </c>
      <c r="T733">
        <v>99.99</v>
      </c>
      <c r="U733">
        <v>1.6</v>
      </c>
      <c r="V733">
        <v>10000</v>
      </c>
    </row>
    <row r="734" spans="1:22" x14ac:dyDescent="0.2">
      <c r="A734">
        <v>340090</v>
      </c>
      <c r="B734">
        <v>99999</v>
      </c>
      <c r="C734">
        <v>20140102</v>
      </c>
      <c r="D734">
        <v>26.4</v>
      </c>
      <c r="E734">
        <v>8</v>
      </c>
      <c r="F734">
        <v>24</v>
      </c>
      <c r="G734">
        <v>8</v>
      </c>
      <c r="H734">
        <v>1029.5</v>
      </c>
      <c r="I734">
        <v>8</v>
      </c>
      <c r="J734">
        <v>997.8</v>
      </c>
      <c r="K734">
        <v>8</v>
      </c>
      <c r="L734">
        <v>2.7</v>
      </c>
      <c r="M734">
        <v>8</v>
      </c>
      <c r="N734">
        <v>3.2</v>
      </c>
      <c r="O734">
        <v>8</v>
      </c>
      <c r="P734">
        <v>3.9</v>
      </c>
      <c r="Q734">
        <v>999.9</v>
      </c>
      <c r="R734" t="s">
        <v>43</v>
      </c>
      <c r="S734">
        <v>22.5</v>
      </c>
      <c r="T734" t="s">
        <v>46</v>
      </c>
      <c r="U734">
        <v>1.6</v>
      </c>
      <c r="V734">
        <v>11000</v>
      </c>
    </row>
    <row r="735" spans="1:22" x14ac:dyDescent="0.2">
      <c r="A735">
        <v>340090</v>
      </c>
      <c r="B735">
        <v>99999</v>
      </c>
      <c r="C735">
        <v>20140103</v>
      </c>
      <c r="D735">
        <v>26.8</v>
      </c>
      <c r="E735">
        <v>8</v>
      </c>
      <c r="F735">
        <v>23.9</v>
      </c>
      <c r="G735">
        <v>8</v>
      </c>
      <c r="H735">
        <v>1027.8</v>
      </c>
      <c r="I735">
        <v>8</v>
      </c>
      <c r="J735">
        <v>996.1</v>
      </c>
      <c r="K735">
        <v>8</v>
      </c>
      <c r="L735">
        <v>4.3</v>
      </c>
      <c r="M735">
        <v>8</v>
      </c>
      <c r="N735">
        <v>3.9</v>
      </c>
      <c r="O735">
        <v>8</v>
      </c>
      <c r="P735">
        <v>3.9</v>
      </c>
      <c r="Q735">
        <v>999.9</v>
      </c>
      <c r="R735" t="s">
        <v>324</v>
      </c>
      <c r="S735">
        <v>26.1</v>
      </c>
      <c r="T735" t="s">
        <v>78</v>
      </c>
      <c r="U735">
        <v>1.6</v>
      </c>
      <c r="V735">
        <v>1000</v>
      </c>
    </row>
    <row r="736" spans="1:22" x14ac:dyDescent="0.2">
      <c r="A736">
        <v>340090</v>
      </c>
      <c r="B736">
        <v>99999</v>
      </c>
      <c r="C736">
        <v>20140104</v>
      </c>
      <c r="D736">
        <v>28.6</v>
      </c>
      <c r="E736">
        <v>8</v>
      </c>
      <c r="F736">
        <v>27.5</v>
      </c>
      <c r="G736">
        <v>8</v>
      </c>
      <c r="H736">
        <v>1026.5</v>
      </c>
      <c r="I736">
        <v>8</v>
      </c>
      <c r="J736">
        <v>995</v>
      </c>
      <c r="K736">
        <v>8</v>
      </c>
      <c r="L736">
        <v>1.5</v>
      </c>
      <c r="M736">
        <v>8</v>
      </c>
      <c r="N736">
        <v>4.4000000000000004</v>
      </c>
      <c r="O736">
        <v>8</v>
      </c>
      <c r="P736">
        <v>5.8</v>
      </c>
      <c r="Q736">
        <v>999.9</v>
      </c>
      <c r="R736" t="s">
        <v>194</v>
      </c>
      <c r="S736">
        <v>26.2</v>
      </c>
      <c r="T736">
        <v>99.99</v>
      </c>
      <c r="U736">
        <v>2</v>
      </c>
      <c r="V736">
        <v>101000</v>
      </c>
    </row>
    <row r="737" spans="1:22" x14ac:dyDescent="0.2">
      <c r="A737">
        <v>340090</v>
      </c>
      <c r="B737">
        <v>99999</v>
      </c>
      <c r="C737">
        <v>20140105</v>
      </c>
      <c r="D737">
        <v>33.4</v>
      </c>
      <c r="E737">
        <v>8</v>
      </c>
      <c r="F737">
        <v>32.4</v>
      </c>
      <c r="G737">
        <v>6</v>
      </c>
      <c r="H737">
        <v>1023.9</v>
      </c>
      <c r="I737">
        <v>8</v>
      </c>
      <c r="J737">
        <v>992.9</v>
      </c>
      <c r="K737">
        <v>8</v>
      </c>
      <c r="L737">
        <v>1.4</v>
      </c>
      <c r="M737">
        <v>8</v>
      </c>
      <c r="N737">
        <v>6.3</v>
      </c>
      <c r="O737">
        <v>8</v>
      </c>
      <c r="P737">
        <v>7.8</v>
      </c>
      <c r="Q737">
        <v>999.9</v>
      </c>
      <c r="R737" t="s">
        <v>230</v>
      </c>
      <c r="S737">
        <v>30.2</v>
      </c>
      <c r="T737" t="s">
        <v>46</v>
      </c>
      <c r="U737">
        <v>2</v>
      </c>
      <c r="V737">
        <v>110000</v>
      </c>
    </row>
    <row r="738" spans="1:22" x14ac:dyDescent="0.2">
      <c r="A738">
        <v>340090</v>
      </c>
      <c r="B738">
        <v>99999</v>
      </c>
      <c r="C738">
        <v>20140106</v>
      </c>
      <c r="D738">
        <v>33.200000000000003</v>
      </c>
      <c r="E738">
        <v>8</v>
      </c>
      <c r="F738">
        <v>31.6</v>
      </c>
      <c r="G738">
        <v>7</v>
      </c>
      <c r="H738">
        <v>1018.7</v>
      </c>
      <c r="I738">
        <v>8</v>
      </c>
      <c r="J738">
        <v>987.7</v>
      </c>
      <c r="K738">
        <v>8</v>
      </c>
      <c r="L738">
        <v>2.5</v>
      </c>
      <c r="M738">
        <v>8</v>
      </c>
      <c r="N738">
        <v>6.6</v>
      </c>
      <c r="O738">
        <v>8</v>
      </c>
      <c r="P738">
        <v>7.8</v>
      </c>
      <c r="Q738">
        <v>19.399999999999999</v>
      </c>
      <c r="R738" t="s">
        <v>230</v>
      </c>
      <c r="S738">
        <v>32.5</v>
      </c>
      <c r="T738" t="s">
        <v>35</v>
      </c>
      <c r="U738">
        <v>999.9</v>
      </c>
      <c r="V738">
        <v>111000</v>
      </c>
    </row>
    <row r="739" spans="1:22" x14ac:dyDescent="0.2">
      <c r="A739">
        <v>340090</v>
      </c>
      <c r="B739">
        <v>99999</v>
      </c>
      <c r="C739">
        <v>20140107</v>
      </c>
      <c r="D739">
        <v>33.200000000000003</v>
      </c>
      <c r="E739">
        <v>8</v>
      </c>
      <c r="F739">
        <v>32</v>
      </c>
      <c r="G739">
        <v>7</v>
      </c>
      <c r="H739">
        <v>1019.9</v>
      </c>
      <c r="I739">
        <v>8</v>
      </c>
      <c r="J739">
        <v>989</v>
      </c>
      <c r="K739">
        <v>8</v>
      </c>
      <c r="L739">
        <v>3.3</v>
      </c>
      <c r="M739">
        <v>8</v>
      </c>
      <c r="N739">
        <v>2.2000000000000002</v>
      </c>
      <c r="O739">
        <v>8</v>
      </c>
      <c r="P739">
        <v>3.9</v>
      </c>
      <c r="Q739">
        <v>999.9</v>
      </c>
      <c r="R739" t="s">
        <v>191</v>
      </c>
      <c r="S739" t="s">
        <v>325</v>
      </c>
      <c r="T739" t="s">
        <v>147</v>
      </c>
      <c r="U739">
        <v>999.9</v>
      </c>
      <c r="V739">
        <v>100000</v>
      </c>
    </row>
    <row r="740" spans="1:22" x14ac:dyDescent="0.2">
      <c r="A740">
        <v>340090</v>
      </c>
      <c r="B740">
        <v>99999</v>
      </c>
      <c r="C740">
        <v>20140108</v>
      </c>
      <c r="D740">
        <v>32.4</v>
      </c>
      <c r="E740">
        <v>8</v>
      </c>
      <c r="F740">
        <v>31.8</v>
      </c>
      <c r="G740">
        <v>5</v>
      </c>
      <c r="H740">
        <v>1020.7</v>
      </c>
      <c r="I740">
        <v>8</v>
      </c>
      <c r="J740">
        <v>989.6</v>
      </c>
      <c r="K740">
        <v>8</v>
      </c>
      <c r="L740">
        <v>0.5</v>
      </c>
      <c r="M740">
        <v>8</v>
      </c>
      <c r="N740">
        <v>5.6</v>
      </c>
      <c r="O740">
        <v>8</v>
      </c>
      <c r="P740">
        <v>5.8</v>
      </c>
      <c r="Q740">
        <v>999.9</v>
      </c>
      <c r="R740" t="s">
        <v>329</v>
      </c>
      <c r="S740">
        <v>30.9</v>
      </c>
      <c r="T740" t="s">
        <v>64</v>
      </c>
      <c r="U740">
        <v>0.4</v>
      </c>
      <c r="V740">
        <v>100000</v>
      </c>
    </row>
    <row r="741" spans="1:22" x14ac:dyDescent="0.2">
      <c r="A741">
        <v>340090</v>
      </c>
      <c r="B741">
        <v>99999</v>
      </c>
      <c r="C741">
        <v>20140109</v>
      </c>
      <c r="D741">
        <v>36.4</v>
      </c>
      <c r="E741">
        <v>8</v>
      </c>
      <c r="F741">
        <v>35.4</v>
      </c>
      <c r="G741">
        <v>7</v>
      </c>
      <c r="H741">
        <v>1009.6</v>
      </c>
      <c r="I741">
        <v>8</v>
      </c>
      <c r="J741">
        <v>979.1</v>
      </c>
      <c r="K741">
        <v>8</v>
      </c>
      <c r="L741">
        <v>1.9</v>
      </c>
      <c r="M741">
        <v>8</v>
      </c>
      <c r="N741">
        <v>8</v>
      </c>
      <c r="O741">
        <v>8</v>
      </c>
      <c r="P741">
        <v>11.7</v>
      </c>
      <c r="Q741">
        <v>23.3</v>
      </c>
      <c r="R741">
        <v>39.200000000000003</v>
      </c>
      <c r="S741">
        <v>32.200000000000003</v>
      </c>
      <c r="T741" t="s">
        <v>96</v>
      </c>
      <c r="U741">
        <v>999.9</v>
      </c>
      <c r="V741">
        <v>10000</v>
      </c>
    </row>
    <row r="742" spans="1:22" x14ac:dyDescent="0.2">
      <c r="A742">
        <v>340090</v>
      </c>
      <c r="B742">
        <v>99999</v>
      </c>
      <c r="C742">
        <v>20140110</v>
      </c>
      <c r="D742">
        <v>35.799999999999997</v>
      </c>
      <c r="E742">
        <v>8</v>
      </c>
      <c r="F742">
        <v>33.5</v>
      </c>
      <c r="G742">
        <v>8</v>
      </c>
      <c r="H742">
        <v>1005.3</v>
      </c>
      <c r="I742">
        <v>8</v>
      </c>
      <c r="J742">
        <v>975</v>
      </c>
      <c r="K742">
        <v>8</v>
      </c>
      <c r="L742">
        <v>4.8</v>
      </c>
      <c r="M742">
        <v>8</v>
      </c>
      <c r="N742">
        <v>7.3</v>
      </c>
      <c r="O742">
        <v>8</v>
      </c>
      <c r="P742">
        <v>11.7</v>
      </c>
      <c r="Q742">
        <v>23.3</v>
      </c>
      <c r="R742">
        <v>38.5</v>
      </c>
      <c r="S742" t="s">
        <v>323</v>
      </c>
      <c r="T742" t="s">
        <v>35</v>
      </c>
      <c r="U742">
        <v>999.9</v>
      </c>
      <c r="V742">
        <v>11000</v>
      </c>
    </row>
    <row r="743" spans="1:22" x14ac:dyDescent="0.2">
      <c r="A743">
        <v>340090</v>
      </c>
      <c r="B743">
        <v>99999</v>
      </c>
      <c r="C743">
        <v>20140111</v>
      </c>
      <c r="D743">
        <v>35.700000000000003</v>
      </c>
      <c r="E743">
        <v>8</v>
      </c>
      <c r="F743">
        <v>31.1</v>
      </c>
      <c r="G743">
        <v>8</v>
      </c>
      <c r="H743">
        <v>1000.3</v>
      </c>
      <c r="I743">
        <v>8</v>
      </c>
      <c r="J743">
        <v>970.1</v>
      </c>
      <c r="K743">
        <v>8</v>
      </c>
      <c r="L743">
        <v>4.8</v>
      </c>
      <c r="M743">
        <v>8</v>
      </c>
      <c r="N743">
        <v>9.6999999999999993</v>
      </c>
      <c r="O743">
        <v>8</v>
      </c>
      <c r="P743">
        <v>11.7</v>
      </c>
      <c r="Q743">
        <v>27.2</v>
      </c>
      <c r="R743" t="s">
        <v>196</v>
      </c>
      <c r="S743">
        <v>32.200000000000003</v>
      </c>
      <c r="T743" t="s">
        <v>231</v>
      </c>
      <c r="U743">
        <v>999.9</v>
      </c>
      <c r="V743">
        <v>10000</v>
      </c>
    </row>
    <row r="744" spans="1:22" x14ac:dyDescent="0.2">
      <c r="A744">
        <v>340090</v>
      </c>
      <c r="B744">
        <v>99999</v>
      </c>
      <c r="C744">
        <v>20140112</v>
      </c>
      <c r="D744">
        <v>33.6</v>
      </c>
      <c r="E744">
        <v>8</v>
      </c>
      <c r="F744">
        <v>29.4</v>
      </c>
      <c r="G744">
        <v>8</v>
      </c>
      <c r="H744">
        <v>1003.3</v>
      </c>
      <c r="I744">
        <v>8</v>
      </c>
      <c r="J744">
        <v>972.8</v>
      </c>
      <c r="K744">
        <v>8</v>
      </c>
      <c r="L744">
        <v>4.0999999999999996</v>
      </c>
      <c r="M744">
        <v>8</v>
      </c>
      <c r="N744">
        <v>6.8</v>
      </c>
      <c r="O744">
        <v>8</v>
      </c>
      <c r="P744">
        <v>7.8</v>
      </c>
      <c r="Q744">
        <v>25.3</v>
      </c>
      <c r="R744" t="s">
        <v>191</v>
      </c>
      <c r="S744" t="s">
        <v>99</v>
      </c>
      <c r="T744" t="s">
        <v>105</v>
      </c>
      <c r="U744">
        <v>999.9</v>
      </c>
      <c r="V744">
        <v>1000</v>
      </c>
    </row>
    <row r="745" spans="1:22" x14ac:dyDescent="0.2">
      <c r="A745">
        <v>340090</v>
      </c>
      <c r="B745">
        <v>99999</v>
      </c>
      <c r="C745">
        <v>20140113</v>
      </c>
      <c r="D745">
        <v>28</v>
      </c>
      <c r="E745">
        <v>8</v>
      </c>
      <c r="F745">
        <v>24.3</v>
      </c>
      <c r="G745">
        <v>8</v>
      </c>
      <c r="H745">
        <v>999.9</v>
      </c>
      <c r="I745">
        <v>8</v>
      </c>
      <c r="J745">
        <v>969.4</v>
      </c>
      <c r="K745">
        <v>8</v>
      </c>
      <c r="L745">
        <v>4</v>
      </c>
      <c r="M745">
        <v>8</v>
      </c>
      <c r="N745">
        <v>5.0999999999999996</v>
      </c>
      <c r="O745">
        <v>8</v>
      </c>
      <c r="P745">
        <v>9.6999999999999993</v>
      </c>
      <c r="Q745">
        <v>21.4</v>
      </c>
      <c r="R745" t="s">
        <v>99</v>
      </c>
      <c r="S745" t="s">
        <v>334</v>
      </c>
      <c r="T745" t="s">
        <v>335</v>
      </c>
      <c r="U745">
        <v>999.9</v>
      </c>
      <c r="V745">
        <v>1000</v>
      </c>
    </row>
    <row r="746" spans="1:22" x14ac:dyDescent="0.2">
      <c r="A746">
        <v>340090</v>
      </c>
      <c r="B746">
        <v>99999</v>
      </c>
      <c r="C746">
        <v>20140114</v>
      </c>
      <c r="D746">
        <v>17.100000000000001</v>
      </c>
      <c r="E746">
        <v>8</v>
      </c>
      <c r="F746">
        <v>11.2</v>
      </c>
      <c r="G746">
        <v>8</v>
      </c>
      <c r="H746">
        <v>1017.4</v>
      </c>
      <c r="I746">
        <v>8</v>
      </c>
      <c r="J746">
        <v>985.5</v>
      </c>
      <c r="K746">
        <v>8</v>
      </c>
      <c r="L746">
        <v>5.7</v>
      </c>
      <c r="M746">
        <v>8</v>
      </c>
      <c r="N746">
        <v>4.4000000000000004</v>
      </c>
      <c r="O746">
        <v>8</v>
      </c>
      <c r="P746">
        <v>7.8</v>
      </c>
      <c r="Q746">
        <v>999.9</v>
      </c>
      <c r="R746" t="s">
        <v>334</v>
      </c>
      <c r="S746" t="s">
        <v>336</v>
      </c>
      <c r="T746" t="s">
        <v>47</v>
      </c>
      <c r="U746">
        <v>999.9</v>
      </c>
      <c r="V746">
        <v>1000</v>
      </c>
    </row>
    <row r="747" spans="1:22" x14ac:dyDescent="0.2">
      <c r="A747">
        <v>340090</v>
      </c>
      <c r="B747">
        <v>99999</v>
      </c>
      <c r="C747">
        <v>20140115</v>
      </c>
      <c r="D747">
        <v>21</v>
      </c>
      <c r="E747">
        <v>8</v>
      </c>
      <c r="F747">
        <v>16.5</v>
      </c>
      <c r="G747">
        <v>8</v>
      </c>
      <c r="H747">
        <v>1019.8</v>
      </c>
      <c r="I747">
        <v>8</v>
      </c>
      <c r="J747">
        <v>988.1</v>
      </c>
      <c r="K747">
        <v>8</v>
      </c>
      <c r="L747">
        <v>6.2</v>
      </c>
      <c r="M747">
        <v>8</v>
      </c>
      <c r="N747">
        <v>4.4000000000000004</v>
      </c>
      <c r="O747">
        <v>8</v>
      </c>
      <c r="P747">
        <v>7.8</v>
      </c>
      <c r="Q747">
        <v>21.4</v>
      </c>
      <c r="R747" t="s">
        <v>330</v>
      </c>
      <c r="S747">
        <v>10.9</v>
      </c>
      <c r="T747">
        <v>99.99</v>
      </c>
      <c r="U747">
        <v>2.8</v>
      </c>
      <c r="V747">
        <v>10000</v>
      </c>
    </row>
    <row r="748" spans="1:22" x14ac:dyDescent="0.2">
      <c r="A748">
        <v>340090</v>
      </c>
      <c r="B748">
        <v>99999</v>
      </c>
      <c r="C748">
        <v>20140116</v>
      </c>
      <c r="D748">
        <v>29.5</v>
      </c>
      <c r="E748">
        <v>8</v>
      </c>
      <c r="F748">
        <v>26.5</v>
      </c>
      <c r="G748">
        <v>8</v>
      </c>
      <c r="H748">
        <v>1007.3</v>
      </c>
      <c r="I748">
        <v>8</v>
      </c>
      <c r="J748">
        <v>976.5</v>
      </c>
      <c r="K748">
        <v>8</v>
      </c>
      <c r="L748">
        <v>3.9</v>
      </c>
      <c r="M748">
        <v>8</v>
      </c>
      <c r="N748">
        <v>7.8</v>
      </c>
      <c r="O748">
        <v>8</v>
      </c>
      <c r="P748">
        <v>9.6999999999999993</v>
      </c>
      <c r="Q748">
        <v>21.4</v>
      </c>
      <c r="R748" t="s">
        <v>318</v>
      </c>
      <c r="S748" t="s">
        <v>90</v>
      </c>
      <c r="T748" t="s">
        <v>85</v>
      </c>
      <c r="U748">
        <v>999.9</v>
      </c>
      <c r="V748">
        <v>11000</v>
      </c>
    </row>
    <row r="749" spans="1:22" x14ac:dyDescent="0.2">
      <c r="A749">
        <v>340090</v>
      </c>
      <c r="B749">
        <v>99999</v>
      </c>
      <c r="C749">
        <v>20140117</v>
      </c>
      <c r="D749">
        <v>16.8</v>
      </c>
      <c r="E749">
        <v>8</v>
      </c>
      <c r="F749">
        <v>10.3</v>
      </c>
      <c r="G749">
        <v>8</v>
      </c>
      <c r="H749">
        <v>1017.8</v>
      </c>
      <c r="I749">
        <v>8</v>
      </c>
      <c r="J749">
        <v>985.8</v>
      </c>
      <c r="K749">
        <v>8</v>
      </c>
      <c r="L749">
        <v>5.7</v>
      </c>
      <c r="M749">
        <v>8</v>
      </c>
      <c r="N749">
        <v>5.8</v>
      </c>
      <c r="O749">
        <v>8</v>
      </c>
      <c r="P749">
        <v>9.6999999999999993</v>
      </c>
      <c r="Q749">
        <v>19.399999999999999</v>
      </c>
      <c r="R749" t="s">
        <v>201</v>
      </c>
      <c r="S749" t="s">
        <v>337</v>
      </c>
      <c r="T749" t="s">
        <v>47</v>
      </c>
      <c r="U749">
        <v>2.8</v>
      </c>
      <c r="V749">
        <v>1000</v>
      </c>
    </row>
    <row r="750" spans="1:22" x14ac:dyDescent="0.2">
      <c r="A750">
        <v>340090</v>
      </c>
      <c r="B750">
        <v>99999</v>
      </c>
      <c r="C750">
        <v>20140118</v>
      </c>
      <c r="D750">
        <v>15.1</v>
      </c>
      <c r="E750">
        <v>8</v>
      </c>
      <c r="F750">
        <v>10.8</v>
      </c>
      <c r="G750">
        <v>8</v>
      </c>
      <c r="H750">
        <v>1016.2</v>
      </c>
      <c r="I750">
        <v>8</v>
      </c>
      <c r="J750">
        <v>984.1</v>
      </c>
      <c r="K750">
        <v>8</v>
      </c>
      <c r="L750">
        <v>2.7</v>
      </c>
      <c r="M750">
        <v>8</v>
      </c>
      <c r="N750">
        <v>5.3</v>
      </c>
      <c r="O750">
        <v>8</v>
      </c>
      <c r="P750">
        <v>7.8</v>
      </c>
      <c r="Q750">
        <v>999.9</v>
      </c>
      <c r="R750">
        <v>18.5</v>
      </c>
      <c r="S750" t="s">
        <v>338</v>
      </c>
      <c r="T750" t="s">
        <v>187</v>
      </c>
      <c r="U750">
        <v>3.1</v>
      </c>
      <c r="V750">
        <v>1000</v>
      </c>
    </row>
    <row r="751" spans="1:22" x14ac:dyDescent="0.2">
      <c r="A751">
        <v>340090</v>
      </c>
      <c r="B751">
        <v>99999</v>
      </c>
      <c r="C751">
        <v>20140119</v>
      </c>
      <c r="D751">
        <v>1.7000000000000002</v>
      </c>
      <c r="E751">
        <v>8</v>
      </c>
      <c r="F751">
        <v>-3.7</v>
      </c>
      <c r="G751">
        <v>8</v>
      </c>
      <c r="H751">
        <v>1027.8</v>
      </c>
      <c r="I751">
        <v>8</v>
      </c>
      <c r="J751">
        <v>994.5</v>
      </c>
      <c r="K751">
        <v>8</v>
      </c>
      <c r="L751">
        <v>6.2</v>
      </c>
      <c r="M751">
        <v>8</v>
      </c>
      <c r="N751">
        <v>2.9</v>
      </c>
      <c r="O751">
        <v>8</v>
      </c>
      <c r="P751">
        <v>3.9</v>
      </c>
      <c r="Q751">
        <v>999.9</v>
      </c>
      <c r="R751" t="s">
        <v>208</v>
      </c>
      <c r="S751" t="s">
        <v>339</v>
      </c>
      <c r="T751" t="s">
        <v>97</v>
      </c>
      <c r="U751">
        <v>999.9</v>
      </c>
      <c r="V751">
        <v>0</v>
      </c>
    </row>
    <row r="752" spans="1:22" x14ac:dyDescent="0.2">
      <c r="A752">
        <v>340090</v>
      </c>
      <c r="B752">
        <v>99999</v>
      </c>
      <c r="C752">
        <v>20140120</v>
      </c>
      <c r="D752">
        <v>-1</v>
      </c>
      <c r="E752">
        <v>8</v>
      </c>
      <c r="F752">
        <v>-7</v>
      </c>
      <c r="G752">
        <v>8</v>
      </c>
      <c r="H752">
        <v>1033.7</v>
      </c>
      <c r="I752">
        <v>8</v>
      </c>
      <c r="J752">
        <v>999.9</v>
      </c>
      <c r="K752">
        <v>8</v>
      </c>
      <c r="L752">
        <v>6.2</v>
      </c>
      <c r="M752">
        <v>8</v>
      </c>
      <c r="N752">
        <v>2.9</v>
      </c>
      <c r="O752">
        <v>8</v>
      </c>
      <c r="P752">
        <v>3.9</v>
      </c>
      <c r="Q752">
        <v>999.9</v>
      </c>
      <c r="R752" t="s">
        <v>340</v>
      </c>
      <c r="S752">
        <v>-8.5</v>
      </c>
      <c r="T752" t="s">
        <v>64</v>
      </c>
      <c r="U752">
        <v>3.5</v>
      </c>
      <c r="V752">
        <v>0</v>
      </c>
    </row>
    <row r="753" spans="1:22" x14ac:dyDescent="0.2">
      <c r="A753">
        <v>340090</v>
      </c>
      <c r="B753">
        <v>99999</v>
      </c>
      <c r="C753">
        <v>20140121</v>
      </c>
      <c r="D753">
        <v>5.2</v>
      </c>
      <c r="E753">
        <v>8</v>
      </c>
      <c r="F753">
        <v>-1.9</v>
      </c>
      <c r="G753">
        <v>8</v>
      </c>
      <c r="H753">
        <v>1030.4000000000001</v>
      </c>
      <c r="I753">
        <v>8</v>
      </c>
      <c r="J753">
        <v>997.2</v>
      </c>
      <c r="K753">
        <v>8</v>
      </c>
      <c r="L753">
        <v>6.2</v>
      </c>
      <c r="M753">
        <v>8</v>
      </c>
      <c r="N753">
        <v>5.0999999999999996</v>
      </c>
      <c r="O753">
        <v>8</v>
      </c>
      <c r="P753">
        <v>7.8</v>
      </c>
      <c r="Q753">
        <v>999.9</v>
      </c>
      <c r="R753" t="s">
        <v>52</v>
      </c>
      <c r="S753">
        <v>-1.3</v>
      </c>
      <c r="T753" t="s">
        <v>46</v>
      </c>
      <c r="U753">
        <v>3.5</v>
      </c>
      <c r="V753">
        <v>0</v>
      </c>
    </row>
    <row r="754" spans="1:22" x14ac:dyDescent="0.2">
      <c r="A754">
        <v>340090</v>
      </c>
      <c r="B754">
        <v>99999</v>
      </c>
      <c r="C754">
        <v>20140122</v>
      </c>
      <c r="D754">
        <v>8.3000000000000007</v>
      </c>
      <c r="E754">
        <v>8</v>
      </c>
      <c r="F754">
        <v>1.6</v>
      </c>
      <c r="G754">
        <v>8</v>
      </c>
      <c r="H754">
        <v>1018</v>
      </c>
      <c r="I754">
        <v>8</v>
      </c>
      <c r="J754">
        <v>985.4</v>
      </c>
      <c r="K754">
        <v>8</v>
      </c>
      <c r="L754">
        <v>4.0999999999999996</v>
      </c>
      <c r="M754">
        <v>8</v>
      </c>
      <c r="N754">
        <v>5.3</v>
      </c>
      <c r="O754">
        <v>8</v>
      </c>
      <c r="P754">
        <v>7.8</v>
      </c>
      <c r="Q754">
        <v>19.399999999999999</v>
      </c>
      <c r="R754" t="s">
        <v>341</v>
      </c>
      <c r="S754">
        <v>3.9</v>
      </c>
      <c r="T754" t="s">
        <v>78</v>
      </c>
      <c r="U754">
        <v>3.5</v>
      </c>
      <c r="V754">
        <v>1000</v>
      </c>
    </row>
    <row r="755" spans="1:22" x14ac:dyDescent="0.2">
      <c r="A755">
        <v>340090</v>
      </c>
      <c r="B755">
        <v>99999</v>
      </c>
      <c r="C755">
        <v>20140123</v>
      </c>
      <c r="D755">
        <v>7.4</v>
      </c>
      <c r="E755">
        <v>8</v>
      </c>
      <c r="F755">
        <v>1.4</v>
      </c>
      <c r="G755">
        <v>8</v>
      </c>
      <c r="H755">
        <v>1015.4</v>
      </c>
      <c r="I755">
        <v>8</v>
      </c>
      <c r="J755">
        <v>982.8</v>
      </c>
      <c r="K755">
        <v>8</v>
      </c>
      <c r="L755">
        <v>1.9</v>
      </c>
      <c r="M755">
        <v>8</v>
      </c>
      <c r="N755">
        <v>4.4000000000000004</v>
      </c>
      <c r="O755">
        <v>8</v>
      </c>
      <c r="P755">
        <v>5.8</v>
      </c>
      <c r="Q755">
        <v>999.9</v>
      </c>
      <c r="R755" t="s">
        <v>342</v>
      </c>
      <c r="S755">
        <v>6.3</v>
      </c>
      <c r="T755" t="s">
        <v>96</v>
      </c>
      <c r="U755">
        <v>999.9</v>
      </c>
      <c r="V755">
        <v>1000</v>
      </c>
    </row>
    <row r="756" spans="1:22" x14ac:dyDescent="0.2">
      <c r="A756">
        <v>340090</v>
      </c>
      <c r="B756">
        <v>99999</v>
      </c>
      <c r="C756">
        <v>20140124</v>
      </c>
      <c r="D756">
        <v>4.8</v>
      </c>
      <c r="E756">
        <v>8</v>
      </c>
      <c r="F756">
        <v>-2.4</v>
      </c>
      <c r="G756">
        <v>8</v>
      </c>
      <c r="H756">
        <v>1021.9</v>
      </c>
      <c r="I756">
        <v>8</v>
      </c>
      <c r="J756">
        <v>988.9</v>
      </c>
      <c r="K756">
        <v>8</v>
      </c>
      <c r="L756">
        <v>5.3</v>
      </c>
      <c r="M756">
        <v>8</v>
      </c>
      <c r="N756">
        <v>4.9000000000000004</v>
      </c>
      <c r="O756">
        <v>8</v>
      </c>
      <c r="P756">
        <v>7.8</v>
      </c>
      <c r="Q756">
        <v>999.9</v>
      </c>
      <c r="R756" t="s">
        <v>70</v>
      </c>
      <c r="S756" t="s">
        <v>343</v>
      </c>
      <c r="T756" t="s">
        <v>30</v>
      </c>
      <c r="U756">
        <v>999.9</v>
      </c>
      <c r="V756">
        <v>1000</v>
      </c>
    </row>
    <row r="757" spans="1:22" x14ac:dyDescent="0.2">
      <c r="A757">
        <v>340090</v>
      </c>
      <c r="B757">
        <v>99999</v>
      </c>
      <c r="C757">
        <v>20140125</v>
      </c>
      <c r="D757">
        <v>2.1</v>
      </c>
      <c r="E757">
        <v>8</v>
      </c>
      <c r="F757">
        <v>-4.9000000000000004</v>
      </c>
      <c r="G757">
        <v>8</v>
      </c>
      <c r="H757">
        <v>1030.5999999999999</v>
      </c>
      <c r="I757">
        <v>8</v>
      </c>
      <c r="J757">
        <v>997.1</v>
      </c>
      <c r="K757">
        <v>8</v>
      </c>
      <c r="L757">
        <v>6.2</v>
      </c>
      <c r="M757">
        <v>8</v>
      </c>
      <c r="N757">
        <v>2.9</v>
      </c>
      <c r="O757">
        <v>8</v>
      </c>
      <c r="P757">
        <v>3.9</v>
      </c>
      <c r="Q757">
        <v>999.9</v>
      </c>
      <c r="R757" t="s">
        <v>344</v>
      </c>
      <c r="S757">
        <v>-2</v>
      </c>
      <c r="T757" t="s">
        <v>64</v>
      </c>
      <c r="U757">
        <v>7.9</v>
      </c>
      <c r="V757">
        <v>0</v>
      </c>
    </row>
    <row r="758" spans="1:22" x14ac:dyDescent="0.2">
      <c r="A758">
        <v>340090</v>
      </c>
      <c r="B758">
        <v>99999</v>
      </c>
      <c r="C758">
        <v>20140126</v>
      </c>
      <c r="D758">
        <v>-1.6</v>
      </c>
      <c r="E758">
        <v>8</v>
      </c>
      <c r="F758">
        <v>-6.1</v>
      </c>
      <c r="G758">
        <v>8</v>
      </c>
      <c r="H758">
        <v>1030.9000000000001</v>
      </c>
      <c r="I758">
        <v>8</v>
      </c>
      <c r="J758">
        <v>997.2</v>
      </c>
      <c r="K758">
        <v>8</v>
      </c>
      <c r="L758">
        <v>4.8</v>
      </c>
      <c r="M758">
        <v>8</v>
      </c>
      <c r="N758">
        <v>2.4</v>
      </c>
      <c r="O758">
        <v>8</v>
      </c>
      <c r="P758">
        <v>3.9</v>
      </c>
      <c r="Q758">
        <v>999.9</v>
      </c>
      <c r="R758">
        <v>5.5</v>
      </c>
      <c r="S758">
        <v>-6.5</v>
      </c>
      <c r="T758" t="s">
        <v>23</v>
      </c>
      <c r="U758">
        <v>7.9</v>
      </c>
      <c r="V758">
        <v>0</v>
      </c>
    </row>
    <row r="759" spans="1:22" x14ac:dyDescent="0.2">
      <c r="A759">
        <v>340090</v>
      </c>
      <c r="B759">
        <v>99999</v>
      </c>
      <c r="C759">
        <v>20140127</v>
      </c>
      <c r="D759">
        <v>-3.8</v>
      </c>
      <c r="E759">
        <v>8</v>
      </c>
      <c r="F759">
        <v>-8.5</v>
      </c>
      <c r="G759">
        <v>8</v>
      </c>
      <c r="H759">
        <v>1028.4000000000001</v>
      </c>
      <c r="I759">
        <v>8</v>
      </c>
      <c r="J759">
        <v>994.6</v>
      </c>
      <c r="K759">
        <v>8</v>
      </c>
      <c r="L759">
        <v>6.2</v>
      </c>
      <c r="M759">
        <v>8</v>
      </c>
      <c r="N759">
        <v>4.4000000000000004</v>
      </c>
      <c r="O759">
        <v>8</v>
      </c>
      <c r="P759">
        <v>5.8</v>
      </c>
      <c r="Q759">
        <v>999.9</v>
      </c>
      <c r="R759" t="s">
        <v>345</v>
      </c>
      <c r="S759">
        <v>-10.7</v>
      </c>
      <c r="T759" t="s">
        <v>64</v>
      </c>
      <c r="U759">
        <v>7.9</v>
      </c>
      <c r="V759">
        <v>0</v>
      </c>
    </row>
    <row r="760" spans="1:22" x14ac:dyDescent="0.2">
      <c r="A760">
        <v>340090</v>
      </c>
      <c r="B760">
        <v>99999</v>
      </c>
      <c r="C760">
        <v>20140128</v>
      </c>
      <c r="D760">
        <v>-2.2000000000000002</v>
      </c>
      <c r="E760">
        <v>7</v>
      </c>
      <c r="F760">
        <v>-7.8</v>
      </c>
      <c r="G760">
        <v>7</v>
      </c>
      <c r="H760">
        <v>1030.5</v>
      </c>
      <c r="I760">
        <v>7</v>
      </c>
      <c r="J760">
        <v>996.8</v>
      </c>
      <c r="K760">
        <v>7</v>
      </c>
      <c r="L760">
        <v>6.2</v>
      </c>
      <c r="M760">
        <v>7</v>
      </c>
      <c r="N760">
        <v>5.5</v>
      </c>
      <c r="O760">
        <v>7</v>
      </c>
      <c r="P760">
        <v>7.8</v>
      </c>
      <c r="Q760">
        <v>21.4</v>
      </c>
      <c r="R760" t="s">
        <v>346</v>
      </c>
      <c r="S760">
        <v>-6.9</v>
      </c>
      <c r="T760" t="s">
        <v>64</v>
      </c>
      <c r="U760">
        <v>7.9</v>
      </c>
      <c r="V760">
        <v>0</v>
      </c>
    </row>
    <row r="761" spans="1:22" x14ac:dyDescent="0.2">
      <c r="A761">
        <v>340090</v>
      </c>
      <c r="B761">
        <v>99999</v>
      </c>
      <c r="C761">
        <v>20140129</v>
      </c>
      <c r="D761">
        <v>-7.9</v>
      </c>
      <c r="E761">
        <v>8</v>
      </c>
      <c r="F761">
        <v>-15</v>
      </c>
      <c r="G761">
        <v>8</v>
      </c>
      <c r="H761">
        <v>1040.2</v>
      </c>
      <c r="I761">
        <v>8</v>
      </c>
      <c r="J761">
        <v>1005.7</v>
      </c>
      <c r="K761">
        <v>8</v>
      </c>
      <c r="L761">
        <v>6.2</v>
      </c>
      <c r="M761">
        <v>8</v>
      </c>
      <c r="N761">
        <v>5.6</v>
      </c>
      <c r="O761">
        <v>8</v>
      </c>
      <c r="P761">
        <v>7.8</v>
      </c>
      <c r="Q761">
        <v>21.4</v>
      </c>
      <c r="R761" t="s">
        <v>347</v>
      </c>
      <c r="S761" t="s">
        <v>348</v>
      </c>
      <c r="T761" t="s">
        <v>64</v>
      </c>
      <c r="U761">
        <v>6.3</v>
      </c>
      <c r="V761">
        <v>0</v>
      </c>
    </row>
    <row r="762" spans="1:22" x14ac:dyDescent="0.2">
      <c r="A762">
        <v>340090</v>
      </c>
      <c r="B762">
        <v>99999</v>
      </c>
      <c r="C762">
        <v>20140130</v>
      </c>
      <c r="D762">
        <v>-13.2</v>
      </c>
      <c r="E762">
        <v>8</v>
      </c>
      <c r="F762">
        <v>-21.3</v>
      </c>
      <c r="G762">
        <v>8</v>
      </c>
      <c r="H762">
        <v>1050.9000000000001</v>
      </c>
      <c r="I762">
        <v>8</v>
      </c>
      <c r="J762">
        <v>1015.6</v>
      </c>
      <c r="K762">
        <v>8</v>
      </c>
      <c r="L762">
        <v>6.2</v>
      </c>
      <c r="M762">
        <v>8</v>
      </c>
      <c r="N762">
        <v>4.9000000000000004</v>
      </c>
      <c r="O762">
        <v>8</v>
      </c>
      <c r="P762">
        <v>5.8</v>
      </c>
      <c r="Q762">
        <v>999.9</v>
      </c>
      <c r="R762" t="s">
        <v>349</v>
      </c>
      <c r="S762">
        <v>-18.899999999999999</v>
      </c>
      <c r="T762" t="s">
        <v>64</v>
      </c>
      <c r="U762">
        <v>6.3</v>
      </c>
      <c r="V762">
        <v>0</v>
      </c>
    </row>
    <row r="763" spans="1:22" x14ac:dyDescent="0.2">
      <c r="A763">
        <v>340090</v>
      </c>
      <c r="B763">
        <v>99999</v>
      </c>
      <c r="C763">
        <v>20140131</v>
      </c>
      <c r="D763">
        <v>-8.3000000000000007</v>
      </c>
      <c r="E763">
        <v>8</v>
      </c>
      <c r="F763">
        <v>-19.8</v>
      </c>
      <c r="G763">
        <v>8</v>
      </c>
      <c r="H763">
        <v>1056.7</v>
      </c>
      <c r="I763">
        <v>8</v>
      </c>
      <c r="J763">
        <v>1021.6</v>
      </c>
      <c r="K763">
        <v>8</v>
      </c>
      <c r="L763">
        <v>6.2</v>
      </c>
      <c r="M763">
        <v>8</v>
      </c>
      <c r="N763">
        <v>3.6</v>
      </c>
      <c r="O763">
        <v>8</v>
      </c>
      <c r="P763">
        <v>5.8</v>
      </c>
      <c r="Q763">
        <v>999.9</v>
      </c>
      <c r="R763">
        <v>1.8</v>
      </c>
      <c r="S763">
        <v>-16.100000000000001</v>
      </c>
      <c r="T763" t="s">
        <v>46</v>
      </c>
      <c r="U763">
        <v>6.3</v>
      </c>
      <c r="V763">
        <v>0</v>
      </c>
    </row>
    <row r="764" spans="1:22" x14ac:dyDescent="0.2">
      <c r="A764">
        <v>340090</v>
      </c>
      <c r="B764">
        <v>99999</v>
      </c>
      <c r="C764">
        <v>20140201</v>
      </c>
      <c r="D764">
        <v>-0.9</v>
      </c>
      <c r="E764">
        <v>8</v>
      </c>
      <c r="F764">
        <v>-15.9</v>
      </c>
      <c r="G764">
        <v>8</v>
      </c>
      <c r="H764">
        <v>1052.5999999999999</v>
      </c>
      <c r="I764">
        <v>8</v>
      </c>
      <c r="J764">
        <v>1018.2</v>
      </c>
      <c r="K764">
        <v>8</v>
      </c>
      <c r="L764">
        <v>6.2</v>
      </c>
      <c r="M764">
        <v>8</v>
      </c>
      <c r="N764">
        <v>4.5999999999999996</v>
      </c>
      <c r="O764">
        <v>8</v>
      </c>
      <c r="P764">
        <v>7.8</v>
      </c>
      <c r="Q764">
        <v>999.9</v>
      </c>
      <c r="R764" t="s">
        <v>350</v>
      </c>
      <c r="S764">
        <v>-11.7</v>
      </c>
      <c r="T764" t="s">
        <v>46</v>
      </c>
      <c r="U764">
        <v>6.3</v>
      </c>
      <c r="V764">
        <v>0</v>
      </c>
    </row>
    <row r="765" spans="1:22" x14ac:dyDescent="0.2">
      <c r="A765">
        <v>340090</v>
      </c>
      <c r="B765">
        <v>99999</v>
      </c>
      <c r="C765">
        <v>20140202</v>
      </c>
      <c r="D765">
        <v>2.7</v>
      </c>
      <c r="E765">
        <v>8</v>
      </c>
      <c r="F765">
        <v>-9.1</v>
      </c>
      <c r="G765">
        <v>8</v>
      </c>
      <c r="H765">
        <v>1047.4000000000001</v>
      </c>
      <c r="I765">
        <v>8</v>
      </c>
      <c r="J765">
        <v>1013.4</v>
      </c>
      <c r="K765">
        <v>8</v>
      </c>
      <c r="L765">
        <v>6.2</v>
      </c>
      <c r="M765">
        <v>8</v>
      </c>
      <c r="N765">
        <v>4.9000000000000004</v>
      </c>
      <c r="O765">
        <v>8</v>
      </c>
      <c r="P765">
        <v>5.8</v>
      </c>
      <c r="Q765">
        <v>999.9</v>
      </c>
      <c r="R765" t="s">
        <v>336</v>
      </c>
      <c r="S765">
        <v>-4.4000000000000004</v>
      </c>
      <c r="T765" t="s">
        <v>46</v>
      </c>
      <c r="U765">
        <v>6.3</v>
      </c>
      <c r="V765">
        <v>0</v>
      </c>
    </row>
    <row r="766" spans="1:22" x14ac:dyDescent="0.2">
      <c r="A766">
        <v>340090</v>
      </c>
      <c r="B766">
        <v>99999</v>
      </c>
      <c r="C766">
        <v>20140203</v>
      </c>
      <c r="D766">
        <v>9</v>
      </c>
      <c r="E766">
        <v>8</v>
      </c>
      <c r="F766">
        <v>-1.6</v>
      </c>
      <c r="G766">
        <v>8</v>
      </c>
      <c r="H766">
        <v>1038.9000000000001</v>
      </c>
      <c r="I766">
        <v>8</v>
      </c>
      <c r="J766">
        <v>1005.7</v>
      </c>
      <c r="K766">
        <v>8</v>
      </c>
      <c r="L766">
        <v>6.2</v>
      </c>
      <c r="M766">
        <v>8</v>
      </c>
      <c r="N766">
        <v>5.8</v>
      </c>
      <c r="O766">
        <v>8</v>
      </c>
      <c r="P766">
        <v>7.8</v>
      </c>
      <c r="Q766">
        <v>999.9</v>
      </c>
      <c r="R766" t="s">
        <v>51</v>
      </c>
      <c r="S766">
        <v>-2.6</v>
      </c>
      <c r="T766" t="s">
        <v>46</v>
      </c>
      <c r="U766">
        <v>6.3</v>
      </c>
      <c r="V766">
        <v>0</v>
      </c>
    </row>
    <row r="767" spans="1:22" x14ac:dyDescent="0.2">
      <c r="A767">
        <v>340090</v>
      </c>
      <c r="B767">
        <v>99999</v>
      </c>
      <c r="C767">
        <v>20140204</v>
      </c>
      <c r="D767">
        <v>18.3</v>
      </c>
      <c r="E767">
        <v>8</v>
      </c>
      <c r="F767">
        <v>10.6</v>
      </c>
      <c r="G767">
        <v>8</v>
      </c>
      <c r="H767">
        <v>1029.5999999999999</v>
      </c>
      <c r="I767">
        <v>8</v>
      </c>
      <c r="J767">
        <v>997.3</v>
      </c>
      <c r="K767">
        <v>8</v>
      </c>
      <c r="L767">
        <v>6.2</v>
      </c>
      <c r="M767">
        <v>8</v>
      </c>
      <c r="N767">
        <v>3.9</v>
      </c>
      <c r="O767">
        <v>8</v>
      </c>
      <c r="P767">
        <v>5.8</v>
      </c>
      <c r="Q767">
        <v>999.9</v>
      </c>
      <c r="R767" t="s">
        <v>225</v>
      </c>
      <c r="S767">
        <v>12.2</v>
      </c>
      <c r="T767" t="s">
        <v>64</v>
      </c>
      <c r="U767">
        <v>5.9</v>
      </c>
      <c r="V767">
        <v>0</v>
      </c>
    </row>
    <row r="768" spans="1:22" x14ac:dyDescent="0.2">
      <c r="A768">
        <v>340090</v>
      </c>
      <c r="B768">
        <v>99999</v>
      </c>
      <c r="C768">
        <v>20140205</v>
      </c>
      <c r="D768">
        <v>20.3</v>
      </c>
      <c r="E768">
        <v>8</v>
      </c>
      <c r="F768">
        <v>20.2</v>
      </c>
      <c r="G768">
        <v>8</v>
      </c>
      <c r="H768">
        <v>1026.2</v>
      </c>
      <c r="I768">
        <v>8</v>
      </c>
      <c r="J768">
        <v>994.2</v>
      </c>
      <c r="K768">
        <v>8</v>
      </c>
      <c r="L768">
        <v>0.2</v>
      </c>
      <c r="M768">
        <v>8</v>
      </c>
      <c r="N768">
        <v>2.4</v>
      </c>
      <c r="O768">
        <v>8</v>
      </c>
      <c r="P768">
        <v>5.8</v>
      </c>
      <c r="Q768">
        <v>999.9</v>
      </c>
      <c r="R768">
        <v>22.3</v>
      </c>
      <c r="S768" t="s">
        <v>351</v>
      </c>
      <c r="T768" t="s">
        <v>46</v>
      </c>
      <c r="U768">
        <v>5.9</v>
      </c>
      <c r="V768">
        <v>100000</v>
      </c>
    </row>
    <row r="769" spans="1:22" x14ac:dyDescent="0.2">
      <c r="A769">
        <v>340090</v>
      </c>
      <c r="B769">
        <v>99999</v>
      </c>
      <c r="C769">
        <v>20140206</v>
      </c>
      <c r="D769">
        <v>15.8</v>
      </c>
      <c r="E769">
        <v>8</v>
      </c>
      <c r="F769">
        <v>11.9</v>
      </c>
      <c r="G769">
        <v>8</v>
      </c>
      <c r="H769">
        <v>1023.4</v>
      </c>
      <c r="I769">
        <v>8</v>
      </c>
      <c r="J769">
        <v>991.2</v>
      </c>
      <c r="K769">
        <v>8</v>
      </c>
      <c r="L769">
        <v>4.0999999999999996</v>
      </c>
      <c r="M769">
        <v>8</v>
      </c>
      <c r="N769">
        <v>3.2</v>
      </c>
      <c r="O769">
        <v>8</v>
      </c>
      <c r="P769">
        <v>5.8</v>
      </c>
      <c r="Q769">
        <v>999.9</v>
      </c>
      <c r="R769" t="s">
        <v>77</v>
      </c>
      <c r="S769">
        <v>9</v>
      </c>
      <c r="T769" t="s">
        <v>64</v>
      </c>
      <c r="U769">
        <v>5.9</v>
      </c>
      <c r="V769">
        <v>100000</v>
      </c>
    </row>
    <row r="770" spans="1:22" x14ac:dyDescent="0.2">
      <c r="A770">
        <v>340090</v>
      </c>
      <c r="B770">
        <v>99999</v>
      </c>
      <c r="C770">
        <v>20140207</v>
      </c>
      <c r="D770">
        <v>20.399999999999999</v>
      </c>
      <c r="E770">
        <v>8</v>
      </c>
      <c r="F770">
        <v>18.100000000000001</v>
      </c>
      <c r="G770">
        <v>8</v>
      </c>
      <c r="H770">
        <v>1018.8</v>
      </c>
      <c r="I770">
        <v>8</v>
      </c>
      <c r="J770">
        <v>987</v>
      </c>
      <c r="K770">
        <v>8</v>
      </c>
      <c r="L770">
        <v>2.5</v>
      </c>
      <c r="M770">
        <v>8</v>
      </c>
      <c r="N770">
        <v>5.6</v>
      </c>
      <c r="O770">
        <v>8</v>
      </c>
      <c r="P770">
        <v>7.8</v>
      </c>
      <c r="Q770">
        <v>999.9</v>
      </c>
      <c r="R770" t="s">
        <v>352</v>
      </c>
      <c r="S770">
        <v>9.6999999999999993</v>
      </c>
      <c r="T770" t="s">
        <v>64</v>
      </c>
      <c r="U770">
        <v>5.9</v>
      </c>
      <c r="V770">
        <v>0</v>
      </c>
    </row>
    <row r="771" spans="1:22" x14ac:dyDescent="0.2">
      <c r="A771">
        <v>340090</v>
      </c>
      <c r="B771">
        <v>99999</v>
      </c>
      <c r="C771">
        <v>20140208</v>
      </c>
      <c r="D771">
        <v>28.7</v>
      </c>
      <c r="E771">
        <v>8</v>
      </c>
      <c r="F771">
        <v>27.7</v>
      </c>
      <c r="G771">
        <v>8</v>
      </c>
      <c r="H771">
        <v>1016.7</v>
      </c>
      <c r="I771">
        <v>8</v>
      </c>
      <c r="J771">
        <v>985.5</v>
      </c>
      <c r="K771">
        <v>8</v>
      </c>
      <c r="L771">
        <v>1.3</v>
      </c>
      <c r="M771">
        <v>8</v>
      </c>
      <c r="N771">
        <v>5.0999999999999996</v>
      </c>
      <c r="O771">
        <v>8</v>
      </c>
      <c r="P771">
        <v>7.8</v>
      </c>
      <c r="Q771">
        <v>999.9</v>
      </c>
      <c r="R771">
        <v>30.7</v>
      </c>
      <c r="S771">
        <v>25.3</v>
      </c>
      <c r="T771" t="s">
        <v>41</v>
      </c>
      <c r="U771">
        <v>999.9</v>
      </c>
      <c r="V771">
        <v>11000</v>
      </c>
    </row>
    <row r="772" spans="1:22" x14ac:dyDescent="0.2">
      <c r="A772">
        <v>340090</v>
      </c>
      <c r="B772">
        <v>99999</v>
      </c>
      <c r="C772">
        <v>20140209</v>
      </c>
      <c r="D772">
        <v>30.7</v>
      </c>
      <c r="E772">
        <v>8</v>
      </c>
      <c r="F772">
        <v>30.1</v>
      </c>
      <c r="G772">
        <v>8</v>
      </c>
      <c r="H772">
        <v>1013.3</v>
      </c>
      <c r="I772">
        <v>8</v>
      </c>
      <c r="J772">
        <v>982.4</v>
      </c>
      <c r="K772">
        <v>8</v>
      </c>
      <c r="L772">
        <v>0.5</v>
      </c>
      <c r="M772">
        <v>8</v>
      </c>
      <c r="N772">
        <v>5.3</v>
      </c>
      <c r="O772">
        <v>8</v>
      </c>
      <c r="P772">
        <v>7.8</v>
      </c>
      <c r="Q772">
        <v>999.9</v>
      </c>
      <c r="R772" t="s">
        <v>180</v>
      </c>
      <c r="S772" t="s">
        <v>87</v>
      </c>
      <c r="T772" t="s">
        <v>96</v>
      </c>
      <c r="U772">
        <v>0.4</v>
      </c>
      <c r="V772">
        <v>101000</v>
      </c>
    </row>
    <row r="773" spans="1:22" x14ac:dyDescent="0.2">
      <c r="A773">
        <v>340090</v>
      </c>
      <c r="B773">
        <v>99999</v>
      </c>
      <c r="C773">
        <v>20140210</v>
      </c>
      <c r="D773">
        <v>31.5</v>
      </c>
      <c r="E773">
        <v>8</v>
      </c>
      <c r="F773">
        <v>31.4</v>
      </c>
      <c r="G773">
        <v>8</v>
      </c>
      <c r="H773">
        <v>1013.2</v>
      </c>
      <c r="I773">
        <v>8</v>
      </c>
      <c r="J773">
        <v>982.4</v>
      </c>
      <c r="K773">
        <v>8</v>
      </c>
      <c r="L773">
        <v>0.30000000000000004</v>
      </c>
      <c r="M773">
        <v>8</v>
      </c>
      <c r="N773">
        <v>5.3</v>
      </c>
      <c r="O773">
        <v>8</v>
      </c>
      <c r="P773">
        <v>7.8</v>
      </c>
      <c r="Q773">
        <v>999.9</v>
      </c>
      <c r="R773" t="s">
        <v>31</v>
      </c>
      <c r="S773">
        <v>29.7</v>
      </c>
      <c r="T773" t="s">
        <v>46</v>
      </c>
      <c r="U773">
        <v>9.1</v>
      </c>
      <c r="V773">
        <v>110000</v>
      </c>
    </row>
    <row r="774" spans="1:22" x14ac:dyDescent="0.2">
      <c r="A774">
        <v>340090</v>
      </c>
      <c r="B774">
        <v>99999</v>
      </c>
      <c r="C774">
        <v>20140211</v>
      </c>
      <c r="D774">
        <v>33.200000000000003</v>
      </c>
      <c r="E774">
        <v>8</v>
      </c>
      <c r="F774">
        <v>32.6</v>
      </c>
      <c r="G774">
        <v>6</v>
      </c>
      <c r="H774">
        <v>1014.9</v>
      </c>
      <c r="I774">
        <v>8</v>
      </c>
      <c r="J774">
        <v>984.1</v>
      </c>
      <c r="K774">
        <v>8</v>
      </c>
      <c r="L774">
        <v>0.5</v>
      </c>
      <c r="M774">
        <v>8</v>
      </c>
      <c r="N774">
        <v>4.9000000000000004</v>
      </c>
      <c r="O774">
        <v>8</v>
      </c>
      <c r="P774">
        <v>5.8</v>
      </c>
      <c r="Q774">
        <v>999.9</v>
      </c>
      <c r="R774" t="s">
        <v>322</v>
      </c>
      <c r="S774">
        <v>31.6</v>
      </c>
      <c r="T774" t="s">
        <v>41</v>
      </c>
      <c r="U774">
        <v>999.9</v>
      </c>
      <c r="V774">
        <v>110000</v>
      </c>
    </row>
    <row r="775" spans="1:22" x14ac:dyDescent="0.2">
      <c r="A775">
        <v>340090</v>
      </c>
      <c r="B775">
        <v>99999</v>
      </c>
      <c r="C775">
        <v>20140212</v>
      </c>
      <c r="D775">
        <v>32.200000000000003</v>
      </c>
      <c r="E775">
        <v>8</v>
      </c>
      <c r="F775">
        <v>31.5</v>
      </c>
      <c r="G775">
        <v>4</v>
      </c>
      <c r="H775">
        <v>1017.5</v>
      </c>
      <c r="I775">
        <v>8</v>
      </c>
      <c r="J775">
        <v>986.5</v>
      </c>
      <c r="K775">
        <v>8</v>
      </c>
      <c r="L775">
        <v>0.4</v>
      </c>
      <c r="M775">
        <v>8</v>
      </c>
      <c r="N775">
        <v>4.5999999999999996</v>
      </c>
      <c r="O775">
        <v>8</v>
      </c>
      <c r="P775">
        <v>7.8</v>
      </c>
      <c r="Q775">
        <v>999.9</v>
      </c>
      <c r="R775" t="s">
        <v>249</v>
      </c>
      <c r="S775">
        <v>31.5</v>
      </c>
      <c r="T775" t="s">
        <v>46</v>
      </c>
      <c r="U775">
        <v>6.3</v>
      </c>
      <c r="V775">
        <v>110000</v>
      </c>
    </row>
    <row r="776" spans="1:22" x14ac:dyDescent="0.2">
      <c r="A776">
        <v>340090</v>
      </c>
      <c r="B776">
        <v>99999</v>
      </c>
      <c r="C776">
        <v>20140213</v>
      </c>
      <c r="D776">
        <v>37.4</v>
      </c>
      <c r="E776">
        <v>8</v>
      </c>
      <c r="F776">
        <v>34.1</v>
      </c>
      <c r="G776">
        <v>7</v>
      </c>
      <c r="H776">
        <v>1012.7</v>
      </c>
      <c r="I776">
        <v>8</v>
      </c>
      <c r="J776">
        <v>982.3</v>
      </c>
      <c r="K776">
        <v>8</v>
      </c>
      <c r="L776">
        <v>3.5</v>
      </c>
      <c r="M776">
        <v>8</v>
      </c>
      <c r="N776">
        <v>6.1</v>
      </c>
      <c r="O776">
        <v>8</v>
      </c>
      <c r="P776">
        <v>7.8</v>
      </c>
      <c r="Q776">
        <v>21.4</v>
      </c>
      <c r="R776" t="s">
        <v>311</v>
      </c>
      <c r="S776">
        <v>32.9</v>
      </c>
      <c r="T776" t="s">
        <v>46</v>
      </c>
      <c r="U776">
        <v>5.0999999999999996</v>
      </c>
      <c r="V776">
        <v>100000</v>
      </c>
    </row>
    <row r="777" spans="1:22" x14ac:dyDescent="0.2">
      <c r="A777">
        <v>340090</v>
      </c>
      <c r="B777">
        <v>99999</v>
      </c>
      <c r="C777">
        <v>20140214</v>
      </c>
      <c r="D777">
        <v>38.4</v>
      </c>
      <c r="E777">
        <v>8</v>
      </c>
      <c r="F777">
        <v>35.200000000000003</v>
      </c>
      <c r="G777">
        <v>7</v>
      </c>
      <c r="H777">
        <v>1011.5</v>
      </c>
      <c r="I777">
        <v>8</v>
      </c>
      <c r="J777">
        <v>981.1</v>
      </c>
      <c r="K777">
        <v>8</v>
      </c>
      <c r="L777">
        <v>3.8</v>
      </c>
      <c r="M777">
        <v>8</v>
      </c>
      <c r="N777">
        <v>4.5999999999999996</v>
      </c>
      <c r="O777">
        <v>8</v>
      </c>
      <c r="P777">
        <v>5.8</v>
      </c>
      <c r="Q777">
        <v>999.9</v>
      </c>
      <c r="R777" t="s">
        <v>111</v>
      </c>
      <c r="S777" t="s">
        <v>230</v>
      </c>
      <c r="T777" t="s">
        <v>58</v>
      </c>
      <c r="U777">
        <v>2.4</v>
      </c>
      <c r="V777">
        <v>110000</v>
      </c>
    </row>
    <row r="778" spans="1:22" x14ac:dyDescent="0.2">
      <c r="A778">
        <v>340090</v>
      </c>
      <c r="B778">
        <v>99999</v>
      </c>
      <c r="C778">
        <v>20140215</v>
      </c>
      <c r="D778">
        <v>34.5</v>
      </c>
      <c r="E778">
        <v>8</v>
      </c>
      <c r="F778">
        <v>33.5</v>
      </c>
      <c r="G778">
        <v>8</v>
      </c>
      <c r="H778">
        <v>1015.9</v>
      </c>
      <c r="I778">
        <v>8</v>
      </c>
      <c r="J778">
        <v>985.2</v>
      </c>
      <c r="K778">
        <v>8</v>
      </c>
      <c r="L778">
        <v>1.5</v>
      </c>
      <c r="M778">
        <v>8</v>
      </c>
      <c r="N778">
        <v>1.9</v>
      </c>
      <c r="O778">
        <v>7</v>
      </c>
      <c r="P778">
        <v>3.9</v>
      </c>
      <c r="Q778">
        <v>999.9</v>
      </c>
      <c r="R778" t="s">
        <v>353</v>
      </c>
      <c r="S778">
        <v>33.299999999999997</v>
      </c>
      <c r="T778" t="s">
        <v>50</v>
      </c>
      <c r="U778">
        <v>999.9</v>
      </c>
      <c r="V778">
        <v>110000</v>
      </c>
    </row>
    <row r="779" spans="1:22" x14ac:dyDescent="0.2">
      <c r="A779">
        <v>340090</v>
      </c>
      <c r="B779">
        <v>99999</v>
      </c>
      <c r="C779">
        <v>20140216</v>
      </c>
      <c r="D779">
        <v>33.299999999999997</v>
      </c>
      <c r="E779">
        <v>8</v>
      </c>
      <c r="F779">
        <v>30.9</v>
      </c>
      <c r="G779">
        <v>8</v>
      </c>
      <c r="H779">
        <v>1017.9</v>
      </c>
      <c r="I779">
        <v>8</v>
      </c>
      <c r="J779">
        <v>987</v>
      </c>
      <c r="K779">
        <v>8</v>
      </c>
      <c r="L779">
        <v>3.4</v>
      </c>
      <c r="M779">
        <v>8</v>
      </c>
      <c r="N779">
        <v>2.8</v>
      </c>
      <c r="O779">
        <v>7</v>
      </c>
      <c r="P779">
        <v>3.9</v>
      </c>
      <c r="Q779">
        <v>999.9</v>
      </c>
      <c r="R779" t="s">
        <v>354</v>
      </c>
      <c r="S779">
        <v>31.8</v>
      </c>
      <c r="T779" t="s">
        <v>46</v>
      </c>
      <c r="U779">
        <v>0.4</v>
      </c>
      <c r="V779">
        <v>100000</v>
      </c>
    </row>
    <row r="780" spans="1:22" x14ac:dyDescent="0.2">
      <c r="A780">
        <v>340090</v>
      </c>
      <c r="B780">
        <v>99999</v>
      </c>
      <c r="C780">
        <v>20140217</v>
      </c>
      <c r="D780">
        <v>31.9</v>
      </c>
      <c r="E780">
        <v>8</v>
      </c>
      <c r="F780">
        <v>30.4</v>
      </c>
      <c r="G780">
        <v>8</v>
      </c>
      <c r="H780">
        <v>1012.3</v>
      </c>
      <c r="I780">
        <v>8</v>
      </c>
      <c r="J780">
        <v>981.4</v>
      </c>
      <c r="K780">
        <v>8</v>
      </c>
      <c r="L780">
        <v>1.3</v>
      </c>
      <c r="M780">
        <v>8</v>
      </c>
      <c r="N780">
        <v>5.3</v>
      </c>
      <c r="O780">
        <v>8</v>
      </c>
      <c r="P780">
        <v>7.8</v>
      </c>
      <c r="Q780">
        <v>999.9</v>
      </c>
      <c r="R780" t="s">
        <v>249</v>
      </c>
      <c r="S780" t="s">
        <v>194</v>
      </c>
      <c r="T780" t="s">
        <v>28</v>
      </c>
      <c r="U780">
        <v>999.9</v>
      </c>
      <c r="V780">
        <v>11000</v>
      </c>
    </row>
    <row r="781" spans="1:22" x14ac:dyDescent="0.2">
      <c r="A781">
        <v>340090</v>
      </c>
      <c r="B781">
        <v>99999</v>
      </c>
      <c r="C781">
        <v>20140218</v>
      </c>
      <c r="D781">
        <v>34.299999999999997</v>
      </c>
      <c r="E781">
        <v>8</v>
      </c>
      <c r="F781">
        <v>27.1</v>
      </c>
      <c r="G781">
        <v>8</v>
      </c>
      <c r="H781">
        <v>1013.6</v>
      </c>
      <c r="I781">
        <v>8</v>
      </c>
      <c r="J781">
        <v>982.9</v>
      </c>
      <c r="K781">
        <v>8</v>
      </c>
      <c r="L781">
        <v>4.3</v>
      </c>
      <c r="M781">
        <v>8</v>
      </c>
      <c r="N781">
        <v>6.6</v>
      </c>
      <c r="O781">
        <v>8</v>
      </c>
      <c r="P781">
        <v>9.6999999999999993</v>
      </c>
      <c r="Q781">
        <v>23.3</v>
      </c>
      <c r="R781" t="s">
        <v>355</v>
      </c>
      <c r="S781">
        <v>30.4</v>
      </c>
      <c r="T781" t="s">
        <v>64</v>
      </c>
      <c r="U781">
        <v>1.6</v>
      </c>
      <c r="V781">
        <v>0</v>
      </c>
    </row>
    <row r="782" spans="1:22" x14ac:dyDescent="0.2">
      <c r="A782">
        <v>340090</v>
      </c>
      <c r="B782">
        <v>99999</v>
      </c>
      <c r="C782">
        <v>20140219</v>
      </c>
      <c r="D782">
        <v>33.9</v>
      </c>
      <c r="E782">
        <v>8</v>
      </c>
      <c r="F782">
        <v>27.8</v>
      </c>
      <c r="G782">
        <v>8</v>
      </c>
      <c r="H782">
        <v>1014.3</v>
      </c>
      <c r="I782">
        <v>8</v>
      </c>
      <c r="J782">
        <v>983.6</v>
      </c>
      <c r="K782">
        <v>8</v>
      </c>
      <c r="L782">
        <v>6.2</v>
      </c>
      <c r="M782">
        <v>8</v>
      </c>
      <c r="N782">
        <v>4.4000000000000004</v>
      </c>
      <c r="O782">
        <v>8</v>
      </c>
      <c r="P782">
        <v>5.8</v>
      </c>
      <c r="Q782">
        <v>999.9</v>
      </c>
      <c r="R782" t="s">
        <v>42</v>
      </c>
      <c r="S782">
        <v>30.9</v>
      </c>
      <c r="T782" t="s">
        <v>64</v>
      </c>
      <c r="U782">
        <v>0.4</v>
      </c>
      <c r="V782">
        <v>0</v>
      </c>
    </row>
    <row r="783" spans="1:22" x14ac:dyDescent="0.2">
      <c r="A783">
        <v>340090</v>
      </c>
      <c r="B783">
        <v>99999</v>
      </c>
      <c r="C783">
        <v>20140220</v>
      </c>
      <c r="D783">
        <v>33.9</v>
      </c>
      <c r="E783">
        <v>8</v>
      </c>
      <c r="F783">
        <v>32.6</v>
      </c>
      <c r="G783">
        <v>7</v>
      </c>
      <c r="H783">
        <v>1007.1</v>
      </c>
      <c r="I783">
        <v>8</v>
      </c>
      <c r="J783">
        <v>976.6</v>
      </c>
      <c r="K783">
        <v>8</v>
      </c>
      <c r="L783">
        <v>2.2999999999999998</v>
      </c>
      <c r="M783">
        <v>8</v>
      </c>
      <c r="N783">
        <v>4.4000000000000004</v>
      </c>
      <c r="O783">
        <v>8</v>
      </c>
      <c r="P783">
        <v>5.8</v>
      </c>
      <c r="Q783">
        <v>999.9</v>
      </c>
      <c r="R783" t="s">
        <v>294</v>
      </c>
      <c r="S783" t="s">
        <v>99</v>
      </c>
      <c r="T783" t="s">
        <v>40</v>
      </c>
      <c r="U783">
        <v>999.9</v>
      </c>
      <c r="V783">
        <v>110000</v>
      </c>
    </row>
    <row r="784" spans="1:22" x14ac:dyDescent="0.2">
      <c r="A784">
        <v>340090</v>
      </c>
      <c r="B784">
        <v>99999</v>
      </c>
      <c r="C784">
        <v>20140221</v>
      </c>
      <c r="D784">
        <v>33.4</v>
      </c>
      <c r="E784">
        <v>8</v>
      </c>
      <c r="F784">
        <v>31.1</v>
      </c>
      <c r="G784">
        <v>8</v>
      </c>
      <c r="H784">
        <v>1017.4</v>
      </c>
      <c r="I784">
        <v>8</v>
      </c>
      <c r="J784">
        <v>986.6</v>
      </c>
      <c r="K784">
        <v>8</v>
      </c>
      <c r="L784">
        <v>4.0999999999999996</v>
      </c>
      <c r="M784">
        <v>8</v>
      </c>
      <c r="N784">
        <v>1.9</v>
      </c>
      <c r="O784">
        <v>7</v>
      </c>
      <c r="P784">
        <v>1.9</v>
      </c>
      <c r="Q784">
        <v>999.9</v>
      </c>
      <c r="R784" t="s">
        <v>294</v>
      </c>
      <c r="S784">
        <v>31.5</v>
      </c>
      <c r="T784" t="s">
        <v>84</v>
      </c>
      <c r="U784">
        <v>0.4</v>
      </c>
      <c r="V784">
        <v>101000</v>
      </c>
    </row>
    <row r="785" spans="1:22" x14ac:dyDescent="0.2">
      <c r="A785">
        <v>340090</v>
      </c>
      <c r="B785">
        <v>99999</v>
      </c>
      <c r="C785">
        <v>20140222</v>
      </c>
      <c r="D785">
        <v>35</v>
      </c>
      <c r="E785">
        <v>8</v>
      </c>
      <c r="F785">
        <v>30.9</v>
      </c>
      <c r="G785">
        <v>8</v>
      </c>
      <c r="H785">
        <v>1024.5</v>
      </c>
      <c r="I785">
        <v>8</v>
      </c>
      <c r="J785">
        <v>993.6</v>
      </c>
      <c r="K785">
        <v>8</v>
      </c>
      <c r="L785">
        <v>5.7</v>
      </c>
      <c r="M785">
        <v>8</v>
      </c>
      <c r="N785">
        <v>4.9000000000000004</v>
      </c>
      <c r="O785">
        <v>8</v>
      </c>
      <c r="P785">
        <v>5.8</v>
      </c>
      <c r="Q785">
        <v>999.9</v>
      </c>
      <c r="R785" t="s">
        <v>196</v>
      </c>
      <c r="S785">
        <v>31.5</v>
      </c>
      <c r="T785" t="s">
        <v>46</v>
      </c>
      <c r="U785">
        <v>0.4</v>
      </c>
      <c r="V785">
        <v>0</v>
      </c>
    </row>
    <row r="786" spans="1:22" x14ac:dyDescent="0.2">
      <c r="A786">
        <v>340090</v>
      </c>
      <c r="B786">
        <v>99999</v>
      </c>
      <c r="C786">
        <v>20140223</v>
      </c>
      <c r="D786">
        <v>31.1</v>
      </c>
      <c r="E786">
        <v>8</v>
      </c>
      <c r="F786">
        <v>24.6</v>
      </c>
      <c r="G786">
        <v>8</v>
      </c>
      <c r="H786">
        <v>1030.2</v>
      </c>
      <c r="I786">
        <v>8</v>
      </c>
      <c r="J786">
        <v>998.8</v>
      </c>
      <c r="K786">
        <v>8</v>
      </c>
      <c r="L786">
        <v>6.2</v>
      </c>
      <c r="M786">
        <v>8</v>
      </c>
      <c r="N786">
        <v>5.8</v>
      </c>
      <c r="O786">
        <v>8</v>
      </c>
      <c r="P786">
        <v>7.8</v>
      </c>
      <c r="Q786">
        <v>999.9</v>
      </c>
      <c r="R786" t="s">
        <v>329</v>
      </c>
      <c r="S786" t="s">
        <v>43</v>
      </c>
      <c r="T786" t="s">
        <v>64</v>
      </c>
      <c r="U786">
        <v>999.9</v>
      </c>
      <c r="V786">
        <v>0</v>
      </c>
    </row>
    <row r="787" spans="1:22" x14ac:dyDescent="0.2">
      <c r="A787">
        <v>340090</v>
      </c>
      <c r="B787">
        <v>99999</v>
      </c>
      <c r="C787">
        <v>20140224</v>
      </c>
      <c r="D787">
        <v>28.2</v>
      </c>
      <c r="E787">
        <v>8</v>
      </c>
      <c r="F787">
        <v>21.1</v>
      </c>
      <c r="G787">
        <v>8</v>
      </c>
      <c r="H787">
        <v>1035.2</v>
      </c>
      <c r="I787">
        <v>8</v>
      </c>
      <c r="J787">
        <v>1003.5</v>
      </c>
      <c r="K787">
        <v>8</v>
      </c>
      <c r="L787">
        <v>6.2</v>
      </c>
      <c r="M787">
        <v>8</v>
      </c>
      <c r="N787">
        <v>3.4</v>
      </c>
      <c r="O787">
        <v>8</v>
      </c>
      <c r="P787">
        <v>5.8</v>
      </c>
      <c r="Q787">
        <v>999.9</v>
      </c>
      <c r="R787" t="s">
        <v>325</v>
      </c>
      <c r="S787" t="s">
        <v>25</v>
      </c>
      <c r="T787" t="s">
        <v>64</v>
      </c>
      <c r="U787">
        <v>999.9</v>
      </c>
      <c r="V787">
        <v>0</v>
      </c>
    </row>
    <row r="788" spans="1:22" x14ac:dyDescent="0.2">
      <c r="A788">
        <v>340090</v>
      </c>
      <c r="B788">
        <v>99999</v>
      </c>
      <c r="C788">
        <v>20140225</v>
      </c>
      <c r="D788">
        <v>27.4</v>
      </c>
      <c r="E788">
        <v>8</v>
      </c>
      <c r="F788">
        <v>15.6</v>
      </c>
      <c r="G788">
        <v>8</v>
      </c>
      <c r="H788">
        <v>1035.8</v>
      </c>
      <c r="I788">
        <v>8</v>
      </c>
      <c r="J788">
        <v>1003.9</v>
      </c>
      <c r="K788">
        <v>8</v>
      </c>
      <c r="L788">
        <v>6.2</v>
      </c>
      <c r="M788">
        <v>8</v>
      </c>
      <c r="N788">
        <v>5.8</v>
      </c>
      <c r="O788">
        <v>8</v>
      </c>
      <c r="P788">
        <v>7.8</v>
      </c>
      <c r="Q788">
        <v>999.9</v>
      </c>
      <c r="R788">
        <v>34.700000000000003</v>
      </c>
      <c r="S788">
        <v>19.600000000000001</v>
      </c>
      <c r="T788" t="s">
        <v>23</v>
      </c>
      <c r="U788">
        <v>999.9</v>
      </c>
      <c r="V788">
        <v>0</v>
      </c>
    </row>
    <row r="789" spans="1:22" x14ac:dyDescent="0.2">
      <c r="A789">
        <v>340090</v>
      </c>
      <c r="B789">
        <v>99999</v>
      </c>
      <c r="C789">
        <v>20140226</v>
      </c>
      <c r="D789">
        <v>23.4</v>
      </c>
      <c r="E789">
        <v>8</v>
      </c>
      <c r="F789">
        <v>13.8</v>
      </c>
      <c r="G789">
        <v>8</v>
      </c>
      <c r="H789">
        <v>1031.9000000000001</v>
      </c>
      <c r="I789">
        <v>8</v>
      </c>
      <c r="J789">
        <v>999.8</v>
      </c>
      <c r="K789">
        <v>8</v>
      </c>
      <c r="L789">
        <v>6.2</v>
      </c>
      <c r="M789">
        <v>8</v>
      </c>
      <c r="N789">
        <v>4.0999999999999996</v>
      </c>
      <c r="O789">
        <v>8</v>
      </c>
      <c r="P789">
        <v>5.8</v>
      </c>
      <c r="Q789">
        <v>999.9</v>
      </c>
      <c r="R789" t="s">
        <v>79</v>
      </c>
      <c r="S789">
        <v>15.3</v>
      </c>
      <c r="T789" t="s">
        <v>46</v>
      </c>
      <c r="U789">
        <v>999.9</v>
      </c>
      <c r="V789">
        <v>0</v>
      </c>
    </row>
    <row r="790" spans="1:22" x14ac:dyDescent="0.2">
      <c r="A790">
        <v>340090</v>
      </c>
      <c r="B790">
        <v>99999</v>
      </c>
      <c r="C790">
        <v>20140227</v>
      </c>
      <c r="D790">
        <v>28.6</v>
      </c>
      <c r="E790">
        <v>8</v>
      </c>
      <c r="F790">
        <v>14.3</v>
      </c>
      <c r="G790">
        <v>8</v>
      </c>
      <c r="H790">
        <v>1026.9000000000001</v>
      </c>
      <c r="I790">
        <v>8</v>
      </c>
      <c r="J790">
        <v>995.3</v>
      </c>
      <c r="K790">
        <v>8</v>
      </c>
      <c r="L790">
        <v>6.2</v>
      </c>
      <c r="M790">
        <v>8</v>
      </c>
      <c r="N790">
        <v>4.5999999999999996</v>
      </c>
      <c r="O790">
        <v>8</v>
      </c>
      <c r="P790">
        <v>7.8</v>
      </c>
      <c r="Q790">
        <v>999.9</v>
      </c>
      <c r="R790" t="s">
        <v>191</v>
      </c>
      <c r="S790">
        <v>20.100000000000001</v>
      </c>
      <c r="T790" t="s">
        <v>23</v>
      </c>
      <c r="U790">
        <v>999.9</v>
      </c>
      <c r="V790">
        <v>0</v>
      </c>
    </row>
    <row r="791" spans="1:22" x14ac:dyDescent="0.2">
      <c r="A791">
        <v>340090</v>
      </c>
      <c r="B791">
        <v>99999</v>
      </c>
      <c r="C791">
        <v>20140228</v>
      </c>
      <c r="D791">
        <v>27.8</v>
      </c>
      <c r="E791">
        <v>8</v>
      </c>
      <c r="F791">
        <v>15.9</v>
      </c>
      <c r="G791">
        <v>8</v>
      </c>
      <c r="H791">
        <v>1023</v>
      </c>
      <c r="I791">
        <v>8</v>
      </c>
      <c r="J791">
        <v>991.5</v>
      </c>
      <c r="K791">
        <v>8</v>
      </c>
      <c r="L791">
        <v>6.2</v>
      </c>
      <c r="M791">
        <v>8</v>
      </c>
      <c r="N791">
        <v>3.6</v>
      </c>
      <c r="O791">
        <v>8</v>
      </c>
      <c r="P791">
        <v>3.9</v>
      </c>
      <c r="Q791">
        <v>999.9</v>
      </c>
      <c r="R791" t="s">
        <v>353</v>
      </c>
      <c r="S791">
        <v>19.8</v>
      </c>
      <c r="T791" t="s">
        <v>46</v>
      </c>
      <c r="U791">
        <v>999.9</v>
      </c>
      <c r="V791">
        <v>0</v>
      </c>
    </row>
    <row r="792" spans="1:22" x14ac:dyDescent="0.2">
      <c r="A792">
        <v>340090</v>
      </c>
      <c r="B792">
        <v>99999</v>
      </c>
      <c r="C792">
        <v>20140301</v>
      </c>
      <c r="D792">
        <v>28.6</v>
      </c>
      <c r="E792">
        <v>8</v>
      </c>
      <c r="F792">
        <v>21.7</v>
      </c>
      <c r="G792">
        <v>8</v>
      </c>
      <c r="H792">
        <v>1020.8</v>
      </c>
      <c r="I792">
        <v>8</v>
      </c>
      <c r="J792">
        <v>989.5</v>
      </c>
      <c r="K792">
        <v>8</v>
      </c>
      <c r="L792">
        <v>6.2</v>
      </c>
      <c r="M792">
        <v>8</v>
      </c>
      <c r="N792">
        <v>3.4</v>
      </c>
      <c r="O792">
        <v>8</v>
      </c>
      <c r="P792">
        <v>5.8</v>
      </c>
      <c r="Q792">
        <v>999.9</v>
      </c>
      <c r="R792" t="s">
        <v>31</v>
      </c>
      <c r="S792">
        <v>21.7</v>
      </c>
      <c r="T792" t="s">
        <v>64</v>
      </c>
      <c r="U792">
        <v>999.9</v>
      </c>
      <c r="V792">
        <v>0</v>
      </c>
    </row>
    <row r="793" spans="1:22" x14ac:dyDescent="0.2">
      <c r="A793">
        <v>340090</v>
      </c>
      <c r="B793">
        <v>99999</v>
      </c>
      <c r="C793">
        <v>20140302</v>
      </c>
      <c r="D793">
        <v>32.200000000000003</v>
      </c>
      <c r="E793">
        <v>8</v>
      </c>
      <c r="F793">
        <v>27.7</v>
      </c>
      <c r="G793">
        <v>8</v>
      </c>
      <c r="H793">
        <v>1019</v>
      </c>
      <c r="I793">
        <v>8</v>
      </c>
      <c r="J793">
        <v>988</v>
      </c>
      <c r="K793">
        <v>8</v>
      </c>
      <c r="L793">
        <v>5.0999999999999996</v>
      </c>
      <c r="M793">
        <v>8</v>
      </c>
      <c r="N793">
        <v>2.9</v>
      </c>
      <c r="O793">
        <v>8</v>
      </c>
      <c r="P793">
        <v>3.9</v>
      </c>
      <c r="Q793">
        <v>999.9</v>
      </c>
      <c r="R793" t="s">
        <v>322</v>
      </c>
      <c r="S793">
        <v>30.4</v>
      </c>
      <c r="T793">
        <v>99.99</v>
      </c>
      <c r="U793">
        <v>999.9</v>
      </c>
      <c r="V793">
        <v>1000</v>
      </c>
    </row>
    <row r="794" spans="1:22" x14ac:dyDescent="0.2">
      <c r="A794">
        <v>340090</v>
      </c>
      <c r="B794">
        <v>99999</v>
      </c>
      <c r="C794">
        <v>20140303</v>
      </c>
      <c r="D794">
        <v>32.5</v>
      </c>
      <c r="E794">
        <v>8</v>
      </c>
      <c r="F794">
        <v>29.1</v>
      </c>
      <c r="G794">
        <v>8</v>
      </c>
      <c r="H794">
        <v>1014.6</v>
      </c>
      <c r="I794">
        <v>8</v>
      </c>
      <c r="J794">
        <v>983.8</v>
      </c>
      <c r="K794">
        <v>8</v>
      </c>
      <c r="L794">
        <v>2.7</v>
      </c>
      <c r="M794">
        <v>8</v>
      </c>
      <c r="N794">
        <v>4.9000000000000004</v>
      </c>
      <c r="O794">
        <v>8</v>
      </c>
      <c r="P794">
        <v>7.8</v>
      </c>
      <c r="Q794">
        <v>999.9</v>
      </c>
      <c r="R794" t="s">
        <v>356</v>
      </c>
      <c r="S794" t="s">
        <v>87</v>
      </c>
      <c r="T794" t="s">
        <v>86</v>
      </c>
      <c r="U794">
        <v>0.4</v>
      </c>
      <c r="V794">
        <v>111000</v>
      </c>
    </row>
    <row r="795" spans="1:22" x14ac:dyDescent="0.2">
      <c r="A795">
        <v>340090</v>
      </c>
      <c r="B795">
        <v>99999</v>
      </c>
      <c r="C795">
        <v>20140304</v>
      </c>
      <c r="D795">
        <v>32.1</v>
      </c>
      <c r="E795">
        <v>8</v>
      </c>
      <c r="F795">
        <v>31.3</v>
      </c>
      <c r="G795">
        <v>5</v>
      </c>
      <c r="H795">
        <v>1013.8</v>
      </c>
      <c r="I795">
        <v>8</v>
      </c>
      <c r="J795">
        <v>983</v>
      </c>
      <c r="K795">
        <v>8</v>
      </c>
      <c r="L795">
        <v>0.4</v>
      </c>
      <c r="M795">
        <v>8</v>
      </c>
      <c r="N795">
        <v>3.6</v>
      </c>
      <c r="O795">
        <v>8</v>
      </c>
      <c r="P795">
        <v>7.8</v>
      </c>
      <c r="Q795">
        <v>999.9</v>
      </c>
      <c r="R795" t="s">
        <v>329</v>
      </c>
      <c r="S795">
        <v>29.8</v>
      </c>
      <c r="T795" t="s">
        <v>28</v>
      </c>
      <c r="U795">
        <v>999.9</v>
      </c>
      <c r="V795">
        <v>111000</v>
      </c>
    </row>
    <row r="796" spans="1:22" x14ac:dyDescent="0.2">
      <c r="A796">
        <v>340090</v>
      </c>
      <c r="B796">
        <v>99999</v>
      </c>
      <c r="C796">
        <v>20140305</v>
      </c>
      <c r="D796">
        <v>32.4</v>
      </c>
      <c r="E796">
        <v>8</v>
      </c>
      <c r="F796">
        <v>31.4</v>
      </c>
      <c r="G796">
        <v>7</v>
      </c>
      <c r="H796">
        <v>1020.4</v>
      </c>
      <c r="I796">
        <v>8</v>
      </c>
      <c r="J796">
        <v>989.3</v>
      </c>
      <c r="K796">
        <v>8</v>
      </c>
      <c r="L796">
        <v>1.3</v>
      </c>
      <c r="M796">
        <v>8</v>
      </c>
      <c r="N796">
        <v>2.7</v>
      </c>
      <c r="O796">
        <v>8</v>
      </c>
      <c r="P796">
        <v>3.9</v>
      </c>
      <c r="Q796">
        <v>999.9</v>
      </c>
      <c r="R796" t="s">
        <v>354</v>
      </c>
      <c r="S796" t="s">
        <v>106</v>
      </c>
      <c r="T796" t="s">
        <v>76</v>
      </c>
      <c r="U796">
        <v>0.4</v>
      </c>
      <c r="V796">
        <v>10000</v>
      </c>
    </row>
    <row r="797" spans="1:22" x14ac:dyDescent="0.2">
      <c r="A797">
        <v>340090</v>
      </c>
      <c r="B797">
        <v>99999</v>
      </c>
      <c r="C797">
        <v>20140306</v>
      </c>
      <c r="D797">
        <v>34</v>
      </c>
      <c r="E797">
        <v>8</v>
      </c>
      <c r="F797">
        <v>27.9</v>
      </c>
      <c r="G797">
        <v>8</v>
      </c>
      <c r="H797">
        <v>1027.2</v>
      </c>
      <c r="I797">
        <v>8</v>
      </c>
      <c r="J797">
        <v>996</v>
      </c>
      <c r="K797">
        <v>8</v>
      </c>
      <c r="L797">
        <v>4.3</v>
      </c>
      <c r="M797">
        <v>8</v>
      </c>
      <c r="N797">
        <v>4.0999999999999996</v>
      </c>
      <c r="O797">
        <v>8</v>
      </c>
      <c r="P797">
        <v>5.8</v>
      </c>
      <c r="Q797">
        <v>999.9</v>
      </c>
      <c r="R797" t="s">
        <v>100</v>
      </c>
      <c r="S797">
        <v>29.1</v>
      </c>
      <c r="T797" t="s">
        <v>46</v>
      </c>
      <c r="U797">
        <v>999.9</v>
      </c>
      <c r="V797">
        <v>0</v>
      </c>
    </row>
    <row r="798" spans="1:22" x14ac:dyDescent="0.2">
      <c r="A798">
        <v>340090</v>
      </c>
      <c r="B798">
        <v>99999</v>
      </c>
      <c r="C798">
        <v>20140307</v>
      </c>
      <c r="D798">
        <v>36.5</v>
      </c>
      <c r="E798">
        <v>8</v>
      </c>
      <c r="F798">
        <v>24.1</v>
      </c>
      <c r="G798">
        <v>7</v>
      </c>
      <c r="H798">
        <v>1034.8</v>
      </c>
      <c r="I798">
        <v>8</v>
      </c>
      <c r="J798">
        <v>1003.5</v>
      </c>
      <c r="K798">
        <v>8</v>
      </c>
      <c r="L798">
        <v>6.2</v>
      </c>
      <c r="M798">
        <v>8</v>
      </c>
      <c r="N798">
        <v>3.6</v>
      </c>
      <c r="O798">
        <v>8</v>
      </c>
      <c r="P798">
        <v>3.9</v>
      </c>
      <c r="Q798">
        <v>999.9</v>
      </c>
      <c r="R798">
        <v>44.4</v>
      </c>
      <c r="S798">
        <v>30.2</v>
      </c>
      <c r="T798" t="s">
        <v>46</v>
      </c>
      <c r="U798">
        <v>999.9</v>
      </c>
      <c r="V798">
        <v>0</v>
      </c>
    </row>
    <row r="799" spans="1:22" x14ac:dyDescent="0.2">
      <c r="A799">
        <v>340090</v>
      </c>
      <c r="B799">
        <v>99999</v>
      </c>
      <c r="C799">
        <v>20140308</v>
      </c>
      <c r="D799">
        <v>35.299999999999997</v>
      </c>
      <c r="E799">
        <v>8</v>
      </c>
      <c r="F799">
        <v>21.4</v>
      </c>
      <c r="G799">
        <v>8</v>
      </c>
      <c r="H799">
        <v>1035</v>
      </c>
      <c r="I799">
        <v>8</v>
      </c>
      <c r="J799">
        <v>1003.6</v>
      </c>
      <c r="K799">
        <v>8</v>
      </c>
      <c r="L799">
        <v>6.2</v>
      </c>
      <c r="M799">
        <v>8</v>
      </c>
      <c r="N799">
        <v>3.9</v>
      </c>
      <c r="O799">
        <v>8</v>
      </c>
      <c r="P799">
        <v>5.8</v>
      </c>
      <c r="Q799">
        <v>999.9</v>
      </c>
      <c r="R799">
        <v>42.1</v>
      </c>
      <c r="S799">
        <v>28.2</v>
      </c>
      <c r="T799" t="s">
        <v>46</v>
      </c>
      <c r="U799">
        <v>999.9</v>
      </c>
      <c r="V799">
        <v>0</v>
      </c>
    </row>
    <row r="800" spans="1:22" x14ac:dyDescent="0.2">
      <c r="A800">
        <v>340090</v>
      </c>
      <c r="B800">
        <v>99999</v>
      </c>
      <c r="C800">
        <v>20140309</v>
      </c>
      <c r="D800">
        <v>36.799999999999997</v>
      </c>
      <c r="E800">
        <v>8</v>
      </c>
      <c r="F800">
        <v>25.5</v>
      </c>
      <c r="G800">
        <v>8</v>
      </c>
      <c r="H800">
        <v>1033.5</v>
      </c>
      <c r="I800">
        <v>8</v>
      </c>
      <c r="J800">
        <v>1002.3</v>
      </c>
      <c r="K800">
        <v>8</v>
      </c>
      <c r="L800">
        <v>6.2</v>
      </c>
      <c r="M800">
        <v>8</v>
      </c>
      <c r="N800">
        <v>3.2</v>
      </c>
      <c r="O800">
        <v>8</v>
      </c>
      <c r="P800">
        <v>5.8</v>
      </c>
      <c r="Q800">
        <v>999.9</v>
      </c>
      <c r="R800">
        <v>45.1</v>
      </c>
      <c r="S800">
        <v>28.2</v>
      </c>
      <c r="T800" t="s">
        <v>46</v>
      </c>
      <c r="U800">
        <v>999.9</v>
      </c>
      <c r="V800">
        <v>0</v>
      </c>
    </row>
    <row r="801" spans="1:22" x14ac:dyDescent="0.2">
      <c r="A801">
        <v>340090</v>
      </c>
      <c r="B801">
        <v>99999</v>
      </c>
      <c r="C801">
        <v>20140310</v>
      </c>
      <c r="D801">
        <v>40.5</v>
      </c>
      <c r="E801">
        <v>8</v>
      </c>
      <c r="F801">
        <v>24.4</v>
      </c>
      <c r="G801">
        <v>8</v>
      </c>
      <c r="H801">
        <v>1032.2</v>
      </c>
      <c r="I801">
        <v>8</v>
      </c>
      <c r="J801">
        <v>1001.3</v>
      </c>
      <c r="K801">
        <v>8</v>
      </c>
      <c r="L801">
        <v>6.2</v>
      </c>
      <c r="M801">
        <v>8</v>
      </c>
      <c r="N801">
        <v>1.9</v>
      </c>
      <c r="O801">
        <v>7</v>
      </c>
      <c r="P801">
        <v>3.9</v>
      </c>
      <c r="Q801">
        <v>999.9</v>
      </c>
      <c r="R801" t="s">
        <v>114</v>
      </c>
      <c r="S801">
        <v>29.3</v>
      </c>
      <c r="T801" t="s">
        <v>46</v>
      </c>
      <c r="U801">
        <v>999.9</v>
      </c>
      <c r="V801">
        <v>0</v>
      </c>
    </row>
    <row r="802" spans="1:22" x14ac:dyDescent="0.2">
      <c r="A802">
        <v>340090</v>
      </c>
      <c r="B802">
        <v>99999</v>
      </c>
      <c r="C802">
        <v>20140311</v>
      </c>
      <c r="D802">
        <v>45</v>
      </c>
      <c r="E802">
        <v>8</v>
      </c>
      <c r="F802">
        <v>23.6</v>
      </c>
      <c r="G802">
        <v>8</v>
      </c>
      <c r="H802">
        <v>1019</v>
      </c>
      <c r="I802">
        <v>8</v>
      </c>
      <c r="J802">
        <v>988.3</v>
      </c>
      <c r="K802">
        <v>8</v>
      </c>
      <c r="L802">
        <v>6.2</v>
      </c>
      <c r="M802">
        <v>8</v>
      </c>
      <c r="N802">
        <v>3.4</v>
      </c>
      <c r="O802">
        <v>8</v>
      </c>
      <c r="P802">
        <v>5.8</v>
      </c>
      <c r="Q802">
        <v>19.399999999999999</v>
      </c>
      <c r="R802">
        <v>59</v>
      </c>
      <c r="S802">
        <v>34.700000000000003</v>
      </c>
      <c r="T802" t="s">
        <v>23</v>
      </c>
      <c r="U802">
        <v>999.9</v>
      </c>
      <c r="V802">
        <v>0</v>
      </c>
    </row>
    <row r="803" spans="1:22" x14ac:dyDescent="0.2">
      <c r="A803">
        <v>340090</v>
      </c>
      <c r="B803">
        <v>99999</v>
      </c>
      <c r="C803">
        <v>20140312</v>
      </c>
      <c r="D803">
        <v>37</v>
      </c>
      <c r="E803">
        <v>8</v>
      </c>
      <c r="F803">
        <v>23.2</v>
      </c>
      <c r="G803">
        <v>8</v>
      </c>
      <c r="H803">
        <v>1020.3</v>
      </c>
      <c r="I803">
        <v>8</v>
      </c>
      <c r="J803">
        <v>989.5</v>
      </c>
      <c r="K803">
        <v>8</v>
      </c>
      <c r="L803">
        <v>6.2</v>
      </c>
      <c r="M803">
        <v>8</v>
      </c>
      <c r="N803">
        <v>4.5999999999999996</v>
      </c>
      <c r="O803">
        <v>8</v>
      </c>
      <c r="P803">
        <v>7.8</v>
      </c>
      <c r="Q803">
        <v>19.399999999999999</v>
      </c>
      <c r="R803" t="s">
        <v>111</v>
      </c>
      <c r="S803">
        <v>33.299999999999997</v>
      </c>
      <c r="T803" t="s">
        <v>64</v>
      </c>
      <c r="U803">
        <v>999.9</v>
      </c>
      <c r="V803">
        <v>0</v>
      </c>
    </row>
    <row r="804" spans="1:22" x14ac:dyDescent="0.2">
      <c r="A804">
        <v>340090</v>
      </c>
      <c r="B804">
        <v>99999</v>
      </c>
      <c r="C804">
        <v>20140313</v>
      </c>
      <c r="D804">
        <v>40.700000000000003</v>
      </c>
      <c r="E804">
        <v>8</v>
      </c>
      <c r="F804">
        <v>28.5</v>
      </c>
      <c r="G804">
        <v>8</v>
      </c>
      <c r="H804">
        <v>1015.7</v>
      </c>
      <c r="I804">
        <v>8</v>
      </c>
      <c r="J804">
        <v>985.2</v>
      </c>
      <c r="K804">
        <v>8</v>
      </c>
      <c r="L804">
        <v>6.2</v>
      </c>
      <c r="M804">
        <v>8</v>
      </c>
      <c r="N804">
        <v>5.3</v>
      </c>
      <c r="O804">
        <v>8</v>
      </c>
      <c r="P804">
        <v>9.6999999999999993</v>
      </c>
      <c r="Q804">
        <v>21.4</v>
      </c>
      <c r="R804" t="s">
        <v>357</v>
      </c>
      <c r="S804">
        <v>31.5</v>
      </c>
      <c r="T804" t="s">
        <v>64</v>
      </c>
      <c r="U804">
        <v>999.9</v>
      </c>
      <c r="V804">
        <v>0</v>
      </c>
    </row>
    <row r="805" spans="1:22" x14ac:dyDescent="0.2">
      <c r="A805">
        <v>340090</v>
      </c>
      <c r="B805">
        <v>99999</v>
      </c>
      <c r="C805">
        <v>20140314</v>
      </c>
      <c r="D805">
        <v>42.5</v>
      </c>
      <c r="E805">
        <v>8</v>
      </c>
      <c r="F805">
        <v>26.5</v>
      </c>
      <c r="G805">
        <v>8</v>
      </c>
      <c r="H805">
        <v>1010.3</v>
      </c>
      <c r="I805">
        <v>8</v>
      </c>
      <c r="J805">
        <v>980.1</v>
      </c>
      <c r="K805">
        <v>8</v>
      </c>
      <c r="L805">
        <v>6.2</v>
      </c>
      <c r="M805">
        <v>8</v>
      </c>
      <c r="N805">
        <v>5.3</v>
      </c>
      <c r="O805">
        <v>8</v>
      </c>
      <c r="P805">
        <v>9.6999999999999993</v>
      </c>
      <c r="Q805">
        <v>25.3</v>
      </c>
      <c r="R805" t="s">
        <v>291</v>
      </c>
      <c r="S805">
        <v>33.6</v>
      </c>
      <c r="T805" t="s">
        <v>46</v>
      </c>
      <c r="U805">
        <v>999.9</v>
      </c>
      <c r="V805">
        <v>0</v>
      </c>
    </row>
    <row r="806" spans="1:22" x14ac:dyDescent="0.2">
      <c r="A806">
        <v>340090</v>
      </c>
      <c r="B806">
        <v>99999</v>
      </c>
      <c r="C806">
        <v>20140315</v>
      </c>
      <c r="D806">
        <v>43.6</v>
      </c>
      <c r="E806">
        <v>8</v>
      </c>
      <c r="F806">
        <v>27.3</v>
      </c>
      <c r="G806">
        <v>8</v>
      </c>
      <c r="H806">
        <v>1000</v>
      </c>
      <c r="I806">
        <v>8</v>
      </c>
      <c r="J806">
        <v>970.2</v>
      </c>
      <c r="K806">
        <v>8</v>
      </c>
      <c r="L806">
        <v>6.2</v>
      </c>
      <c r="M806">
        <v>8</v>
      </c>
      <c r="N806">
        <v>8</v>
      </c>
      <c r="O806">
        <v>8</v>
      </c>
      <c r="P806">
        <v>13.6</v>
      </c>
      <c r="Q806">
        <v>35</v>
      </c>
      <c r="R806" t="s">
        <v>131</v>
      </c>
      <c r="S806">
        <v>32.4</v>
      </c>
      <c r="T806">
        <v>99.99</v>
      </c>
      <c r="U806">
        <v>999.9</v>
      </c>
      <c r="V806">
        <v>10000</v>
      </c>
    </row>
    <row r="807" spans="1:22" x14ac:dyDescent="0.2">
      <c r="A807">
        <v>340090</v>
      </c>
      <c r="B807">
        <v>99999</v>
      </c>
      <c r="C807">
        <v>20140316</v>
      </c>
      <c r="D807">
        <v>35.5</v>
      </c>
      <c r="E807">
        <v>8</v>
      </c>
      <c r="F807">
        <v>24.9</v>
      </c>
      <c r="G807">
        <v>8</v>
      </c>
      <c r="H807">
        <v>987.1</v>
      </c>
      <c r="I807">
        <v>8</v>
      </c>
      <c r="J807">
        <v>957.3</v>
      </c>
      <c r="K807">
        <v>8</v>
      </c>
      <c r="L807">
        <v>5.6</v>
      </c>
      <c r="M807">
        <v>8</v>
      </c>
      <c r="N807">
        <v>9.5</v>
      </c>
      <c r="O807">
        <v>8</v>
      </c>
      <c r="P807">
        <v>11.7</v>
      </c>
      <c r="Q807">
        <v>23.3</v>
      </c>
      <c r="R807" t="s">
        <v>319</v>
      </c>
      <c r="S807" t="s">
        <v>106</v>
      </c>
      <c r="T807" t="s">
        <v>97</v>
      </c>
      <c r="U807">
        <v>999.9</v>
      </c>
      <c r="V807">
        <v>11000</v>
      </c>
    </row>
    <row r="808" spans="1:22" x14ac:dyDescent="0.2">
      <c r="A808">
        <v>340090</v>
      </c>
      <c r="B808">
        <v>99999</v>
      </c>
      <c r="C808">
        <v>20140317</v>
      </c>
      <c r="D808">
        <v>29</v>
      </c>
      <c r="E808">
        <v>8</v>
      </c>
      <c r="F808">
        <v>23.2</v>
      </c>
      <c r="G808">
        <v>8</v>
      </c>
      <c r="H808">
        <v>989.8</v>
      </c>
      <c r="I808">
        <v>8</v>
      </c>
      <c r="J808">
        <v>959.5</v>
      </c>
      <c r="K808">
        <v>8</v>
      </c>
      <c r="L808">
        <v>4</v>
      </c>
      <c r="M808">
        <v>8</v>
      </c>
      <c r="N808">
        <v>6.8</v>
      </c>
      <c r="O808">
        <v>8</v>
      </c>
      <c r="P808">
        <v>11.7</v>
      </c>
      <c r="Q808">
        <v>25.3</v>
      </c>
      <c r="R808" t="s">
        <v>194</v>
      </c>
      <c r="S808">
        <v>26.8</v>
      </c>
      <c r="T808" t="s">
        <v>50</v>
      </c>
      <c r="U808">
        <v>999.9</v>
      </c>
      <c r="V808">
        <v>1000</v>
      </c>
    </row>
    <row r="809" spans="1:22" x14ac:dyDescent="0.2">
      <c r="A809">
        <v>340090</v>
      </c>
      <c r="B809">
        <v>99999</v>
      </c>
      <c r="C809">
        <v>20140318</v>
      </c>
      <c r="D809">
        <v>27.6</v>
      </c>
      <c r="E809">
        <v>8</v>
      </c>
      <c r="F809">
        <v>14.5</v>
      </c>
      <c r="G809">
        <v>8</v>
      </c>
      <c r="H809">
        <v>1000.9</v>
      </c>
      <c r="I809">
        <v>8</v>
      </c>
      <c r="J809">
        <v>970.1</v>
      </c>
      <c r="K809">
        <v>8</v>
      </c>
      <c r="L809">
        <v>5.0999999999999996</v>
      </c>
      <c r="M809">
        <v>8</v>
      </c>
      <c r="N809">
        <v>6.1</v>
      </c>
      <c r="O809">
        <v>8</v>
      </c>
      <c r="P809">
        <v>11.7</v>
      </c>
      <c r="Q809">
        <v>25.3</v>
      </c>
      <c r="R809" t="s">
        <v>180</v>
      </c>
      <c r="S809" t="s">
        <v>358</v>
      </c>
      <c r="T809" t="s">
        <v>248</v>
      </c>
      <c r="U809">
        <v>0.4</v>
      </c>
      <c r="V809">
        <v>1000</v>
      </c>
    </row>
    <row r="810" spans="1:22" x14ac:dyDescent="0.2">
      <c r="A810">
        <v>340090</v>
      </c>
      <c r="B810">
        <v>99999</v>
      </c>
      <c r="C810">
        <v>20140319</v>
      </c>
      <c r="D810">
        <v>33.299999999999997</v>
      </c>
      <c r="E810">
        <v>8</v>
      </c>
      <c r="F810">
        <v>27.2</v>
      </c>
      <c r="G810">
        <v>8</v>
      </c>
      <c r="H810">
        <v>1006.2</v>
      </c>
      <c r="I810">
        <v>8</v>
      </c>
      <c r="J810">
        <v>975.6</v>
      </c>
      <c r="K810">
        <v>8</v>
      </c>
      <c r="L810">
        <v>5.7</v>
      </c>
      <c r="M810">
        <v>8</v>
      </c>
      <c r="N810">
        <v>4.9000000000000004</v>
      </c>
      <c r="O810">
        <v>8</v>
      </c>
      <c r="P810">
        <v>7.8</v>
      </c>
      <c r="Q810">
        <v>19.399999999999999</v>
      </c>
      <c r="R810" t="s">
        <v>190</v>
      </c>
      <c r="S810">
        <v>20.100000000000001</v>
      </c>
      <c r="T810" t="s">
        <v>76</v>
      </c>
      <c r="U810">
        <v>2.8</v>
      </c>
      <c r="V810">
        <v>11000</v>
      </c>
    </row>
    <row r="811" spans="1:22" x14ac:dyDescent="0.2">
      <c r="A811">
        <v>340090</v>
      </c>
      <c r="B811">
        <v>99999</v>
      </c>
      <c r="C811">
        <v>20140320</v>
      </c>
      <c r="D811">
        <v>34.200000000000003</v>
      </c>
      <c r="E811">
        <v>8</v>
      </c>
      <c r="F811">
        <v>29.6</v>
      </c>
      <c r="G811">
        <v>8</v>
      </c>
      <c r="H811">
        <v>1007.6</v>
      </c>
      <c r="I811">
        <v>8</v>
      </c>
      <c r="J811">
        <v>977</v>
      </c>
      <c r="K811">
        <v>8</v>
      </c>
      <c r="L811">
        <v>5.7</v>
      </c>
      <c r="M811">
        <v>8</v>
      </c>
      <c r="N811">
        <v>6.1</v>
      </c>
      <c r="O811">
        <v>8</v>
      </c>
      <c r="P811">
        <v>11.7</v>
      </c>
      <c r="Q811">
        <v>21.4</v>
      </c>
      <c r="R811" t="s">
        <v>359</v>
      </c>
      <c r="S811">
        <v>28.6</v>
      </c>
      <c r="T811" t="s">
        <v>50</v>
      </c>
      <c r="U811">
        <v>0.4</v>
      </c>
      <c r="V811">
        <v>10000</v>
      </c>
    </row>
    <row r="812" spans="1:22" x14ac:dyDescent="0.2">
      <c r="A812">
        <v>340090</v>
      </c>
      <c r="B812">
        <v>99999</v>
      </c>
      <c r="C812">
        <v>20140321</v>
      </c>
      <c r="D812">
        <v>34.9</v>
      </c>
      <c r="E812">
        <v>8</v>
      </c>
      <c r="F812">
        <v>20.7</v>
      </c>
      <c r="G812">
        <v>8</v>
      </c>
      <c r="H812">
        <v>1023.8</v>
      </c>
      <c r="I812">
        <v>8</v>
      </c>
      <c r="J812">
        <v>992.8</v>
      </c>
      <c r="K812">
        <v>8</v>
      </c>
      <c r="L812">
        <v>6.2</v>
      </c>
      <c r="M812">
        <v>8</v>
      </c>
      <c r="N812">
        <v>5.8</v>
      </c>
      <c r="O812">
        <v>8</v>
      </c>
      <c r="P812">
        <v>9.6999999999999993</v>
      </c>
      <c r="Q812">
        <v>19.399999999999999</v>
      </c>
      <c r="R812" t="s">
        <v>108</v>
      </c>
      <c r="S812">
        <v>24.1</v>
      </c>
      <c r="T812" t="s">
        <v>64</v>
      </c>
      <c r="U812">
        <v>999.9</v>
      </c>
      <c r="V812">
        <v>0</v>
      </c>
    </row>
    <row r="813" spans="1:22" x14ac:dyDescent="0.2">
      <c r="A813">
        <v>340090</v>
      </c>
      <c r="B813">
        <v>99999</v>
      </c>
      <c r="C813">
        <v>20140322</v>
      </c>
      <c r="D813">
        <v>48.6</v>
      </c>
      <c r="E813">
        <v>8</v>
      </c>
      <c r="F813">
        <v>33.299999999999997</v>
      </c>
      <c r="G813">
        <v>8</v>
      </c>
      <c r="H813">
        <v>1016.3</v>
      </c>
      <c r="I813">
        <v>8</v>
      </c>
      <c r="J813">
        <v>986.4</v>
      </c>
      <c r="K813">
        <v>8</v>
      </c>
      <c r="L813">
        <v>6.2</v>
      </c>
      <c r="M813">
        <v>8</v>
      </c>
      <c r="N813">
        <v>9.1999999999999993</v>
      </c>
      <c r="O813">
        <v>8</v>
      </c>
      <c r="P813">
        <v>13.6</v>
      </c>
      <c r="Q813">
        <v>31.1</v>
      </c>
      <c r="R813" t="s">
        <v>360</v>
      </c>
      <c r="S813">
        <v>37.6</v>
      </c>
      <c r="T813" t="s">
        <v>64</v>
      </c>
      <c r="U813">
        <v>999.9</v>
      </c>
      <c r="V813">
        <v>0</v>
      </c>
    </row>
    <row r="814" spans="1:22" x14ac:dyDescent="0.2">
      <c r="A814">
        <v>340090</v>
      </c>
      <c r="B814">
        <v>99999</v>
      </c>
      <c r="C814">
        <v>20140323</v>
      </c>
      <c r="D814">
        <v>51.7</v>
      </c>
      <c r="E814">
        <v>8</v>
      </c>
      <c r="F814">
        <v>30.9</v>
      </c>
      <c r="G814">
        <v>8</v>
      </c>
      <c r="H814">
        <v>1014.5</v>
      </c>
      <c r="I814">
        <v>8</v>
      </c>
      <c r="J814">
        <v>984.8</v>
      </c>
      <c r="K814">
        <v>8</v>
      </c>
      <c r="L814">
        <v>6.2</v>
      </c>
      <c r="M814">
        <v>8</v>
      </c>
      <c r="N814">
        <v>6.1</v>
      </c>
      <c r="O814">
        <v>8</v>
      </c>
      <c r="P814">
        <v>7.8</v>
      </c>
      <c r="Q814">
        <v>23.3</v>
      </c>
      <c r="R814" t="s">
        <v>158</v>
      </c>
      <c r="S814">
        <v>41.2</v>
      </c>
      <c r="T814" t="s">
        <v>64</v>
      </c>
      <c r="U814">
        <v>999.9</v>
      </c>
      <c r="V814">
        <v>0</v>
      </c>
    </row>
    <row r="815" spans="1:22" x14ac:dyDescent="0.2">
      <c r="A815">
        <v>340090</v>
      </c>
      <c r="B815">
        <v>99999</v>
      </c>
      <c r="C815">
        <v>20140324</v>
      </c>
      <c r="D815">
        <v>53.8</v>
      </c>
      <c r="E815">
        <v>8</v>
      </c>
      <c r="F815">
        <v>29.7</v>
      </c>
      <c r="G815">
        <v>8</v>
      </c>
      <c r="H815">
        <v>1013.2</v>
      </c>
      <c r="I815">
        <v>8</v>
      </c>
      <c r="J815">
        <v>983.6</v>
      </c>
      <c r="K815">
        <v>8</v>
      </c>
      <c r="L815">
        <v>6.2</v>
      </c>
      <c r="M815">
        <v>8</v>
      </c>
      <c r="N815">
        <v>4.5999999999999996</v>
      </c>
      <c r="O815">
        <v>8</v>
      </c>
      <c r="P815">
        <v>5.8</v>
      </c>
      <c r="Q815">
        <v>999.9</v>
      </c>
      <c r="R815" t="s">
        <v>284</v>
      </c>
      <c r="S815">
        <v>43.7</v>
      </c>
      <c r="T815" t="s">
        <v>64</v>
      </c>
      <c r="U815">
        <v>999.9</v>
      </c>
      <c r="V815">
        <v>0</v>
      </c>
    </row>
    <row r="816" spans="1:22" x14ac:dyDescent="0.2">
      <c r="A816">
        <v>340090</v>
      </c>
      <c r="B816">
        <v>99999</v>
      </c>
      <c r="C816">
        <v>20140325</v>
      </c>
      <c r="D816">
        <v>55.2</v>
      </c>
      <c r="E816">
        <v>8</v>
      </c>
      <c r="F816">
        <v>35.299999999999997</v>
      </c>
      <c r="G816">
        <v>8</v>
      </c>
      <c r="H816">
        <v>1012.1</v>
      </c>
      <c r="I816">
        <v>8</v>
      </c>
      <c r="J816">
        <v>982.7</v>
      </c>
      <c r="K816">
        <v>8</v>
      </c>
      <c r="L816">
        <v>6.2</v>
      </c>
      <c r="M816">
        <v>8</v>
      </c>
      <c r="N816">
        <v>3.9</v>
      </c>
      <c r="O816">
        <v>8</v>
      </c>
      <c r="P816">
        <v>5.8</v>
      </c>
      <c r="Q816">
        <v>999.9</v>
      </c>
      <c r="R816" t="s">
        <v>361</v>
      </c>
      <c r="S816">
        <v>41.9</v>
      </c>
      <c r="T816" t="s">
        <v>64</v>
      </c>
      <c r="U816">
        <v>999.9</v>
      </c>
      <c r="V816">
        <v>0</v>
      </c>
    </row>
    <row r="817" spans="1:22" x14ac:dyDescent="0.2">
      <c r="A817">
        <v>340090</v>
      </c>
      <c r="B817">
        <v>99999</v>
      </c>
      <c r="C817">
        <v>20140326</v>
      </c>
      <c r="D817">
        <v>50.8</v>
      </c>
      <c r="E817">
        <v>8</v>
      </c>
      <c r="F817">
        <v>37.200000000000003</v>
      </c>
      <c r="G817">
        <v>8</v>
      </c>
      <c r="H817">
        <v>1018.8</v>
      </c>
      <c r="I817">
        <v>8</v>
      </c>
      <c r="J817">
        <v>988.9</v>
      </c>
      <c r="K817">
        <v>8</v>
      </c>
      <c r="L817">
        <v>6.2</v>
      </c>
      <c r="M817">
        <v>8</v>
      </c>
      <c r="N817">
        <v>4.5999999999999996</v>
      </c>
      <c r="O817">
        <v>8</v>
      </c>
      <c r="P817">
        <v>9.6999999999999993</v>
      </c>
      <c r="Q817">
        <v>21.4</v>
      </c>
      <c r="R817">
        <v>64.2</v>
      </c>
      <c r="S817">
        <v>41.4</v>
      </c>
      <c r="T817" t="s">
        <v>46</v>
      </c>
      <c r="U817">
        <v>999.9</v>
      </c>
      <c r="V817">
        <v>0</v>
      </c>
    </row>
    <row r="818" spans="1:22" x14ac:dyDescent="0.2">
      <c r="A818">
        <v>340090</v>
      </c>
      <c r="B818">
        <v>99999</v>
      </c>
      <c r="C818">
        <v>20140327</v>
      </c>
      <c r="D818">
        <v>36.799999999999997</v>
      </c>
      <c r="E818">
        <v>8</v>
      </c>
      <c r="F818">
        <v>31.9</v>
      </c>
      <c r="G818">
        <v>8</v>
      </c>
      <c r="H818">
        <v>1023.3</v>
      </c>
      <c r="I818">
        <v>8</v>
      </c>
      <c r="J818">
        <v>992.5</v>
      </c>
      <c r="K818">
        <v>8</v>
      </c>
      <c r="L818">
        <v>6.2</v>
      </c>
      <c r="M818">
        <v>8</v>
      </c>
      <c r="N818">
        <v>3.9</v>
      </c>
      <c r="O818">
        <v>8</v>
      </c>
      <c r="P818">
        <v>5.8</v>
      </c>
      <c r="Q818">
        <v>19.399999999999999</v>
      </c>
      <c r="R818" t="s">
        <v>319</v>
      </c>
      <c r="S818">
        <v>32.5</v>
      </c>
      <c r="T818" t="s">
        <v>64</v>
      </c>
      <c r="U818">
        <v>999.9</v>
      </c>
      <c r="V818">
        <v>0</v>
      </c>
    </row>
    <row r="819" spans="1:22" x14ac:dyDescent="0.2">
      <c r="A819">
        <v>340090</v>
      </c>
      <c r="B819">
        <v>99999</v>
      </c>
      <c r="C819">
        <v>20140328</v>
      </c>
      <c r="D819">
        <v>39.799999999999997</v>
      </c>
      <c r="E819">
        <v>8</v>
      </c>
      <c r="F819">
        <v>23.2</v>
      </c>
      <c r="G819">
        <v>8</v>
      </c>
      <c r="H819">
        <v>1013.7</v>
      </c>
      <c r="I819">
        <v>8</v>
      </c>
      <c r="J819">
        <v>983.3</v>
      </c>
      <c r="K819">
        <v>8</v>
      </c>
      <c r="L819">
        <v>6.2</v>
      </c>
      <c r="M819">
        <v>8</v>
      </c>
      <c r="N819">
        <v>6.6</v>
      </c>
      <c r="O819">
        <v>8</v>
      </c>
      <c r="P819">
        <v>11.7</v>
      </c>
      <c r="Q819">
        <v>23.3</v>
      </c>
      <c r="R819" t="s">
        <v>357</v>
      </c>
      <c r="S819" t="s">
        <v>79</v>
      </c>
      <c r="T819" t="s">
        <v>46</v>
      </c>
      <c r="U819">
        <v>999.9</v>
      </c>
      <c r="V819">
        <v>0</v>
      </c>
    </row>
    <row r="820" spans="1:22" x14ac:dyDescent="0.2">
      <c r="A820">
        <v>340090</v>
      </c>
      <c r="B820">
        <v>99999</v>
      </c>
      <c r="C820">
        <v>20140329</v>
      </c>
      <c r="D820">
        <v>30.1</v>
      </c>
      <c r="E820">
        <v>8</v>
      </c>
      <c r="F820">
        <v>10.4</v>
      </c>
      <c r="G820">
        <v>8</v>
      </c>
      <c r="H820">
        <v>1017.8</v>
      </c>
      <c r="I820">
        <v>8</v>
      </c>
      <c r="J820">
        <v>986.6</v>
      </c>
      <c r="K820">
        <v>8</v>
      </c>
      <c r="L820">
        <v>6.2</v>
      </c>
      <c r="M820">
        <v>8</v>
      </c>
      <c r="N820">
        <v>9</v>
      </c>
      <c r="O820">
        <v>8</v>
      </c>
      <c r="P820">
        <v>13.6</v>
      </c>
      <c r="Q820">
        <v>33</v>
      </c>
      <c r="R820" t="s">
        <v>356</v>
      </c>
      <c r="S820">
        <v>23.4</v>
      </c>
      <c r="T820" t="s">
        <v>64</v>
      </c>
      <c r="U820">
        <v>999.9</v>
      </c>
      <c r="V820">
        <v>0</v>
      </c>
    </row>
    <row r="821" spans="1:22" x14ac:dyDescent="0.2">
      <c r="A821">
        <v>340090</v>
      </c>
      <c r="B821">
        <v>99999</v>
      </c>
      <c r="C821">
        <v>20140330</v>
      </c>
      <c r="D821">
        <v>35.5</v>
      </c>
      <c r="E821">
        <v>8</v>
      </c>
      <c r="F821">
        <v>11</v>
      </c>
      <c r="G821">
        <v>8</v>
      </c>
      <c r="H821">
        <v>1014.1</v>
      </c>
      <c r="I821">
        <v>8</v>
      </c>
      <c r="J821">
        <v>983.4</v>
      </c>
      <c r="K821">
        <v>8</v>
      </c>
      <c r="L821">
        <v>6.2</v>
      </c>
      <c r="M821">
        <v>8</v>
      </c>
      <c r="N821">
        <v>4.4000000000000004</v>
      </c>
      <c r="O821">
        <v>8</v>
      </c>
      <c r="P821">
        <v>7.8</v>
      </c>
      <c r="Q821">
        <v>19.399999999999999</v>
      </c>
      <c r="R821" t="s">
        <v>362</v>
      </c>
      <c r="S821">
        <v>23.2</v>
      </c>
      <c r="T821" t="s">
        <v>64</v>
      </c>
      <c r="U821">
        <v>999.9</v>
      </c>
      <c r="V821">
        <v>0</v>
      </c>
    </row>
    <row r="822" spans="1:22" x14ac:dyDescent="0.2">
      <c r="A822">
        <v>340090</v>
      </c>
      <c r="B822">
        <v>99999</v>
      </c>
      <c r="C822">
        <v>20140331</v>
      </c>
      <c r="D822">
        <v>40.299999999999997</v>
      </c>
      <c r="E822">
        <v>8</v>
      </c>
      <c r="F822">
        <v>27.9</v>
      </c>
      <c r="G822">
        <v>8</v>
      </c>
      <c r="H822">
        <v>1003.9</v>
      </c>
      <c r="I822">
        <v>8</v>
      </c>
      <c r="J822">
        <v>973.9</v>
      </c>
      <c r="K822">
        <v>8</v>
      </c>
      <c r="L822">
        <v>5.7</v>
      </c>
      <c r="M822">
        <v>8</v>
      </c>
      <c r="N822">
        <v>5.3</v>
      </c>
      <c r="O822">
        <v>8</v>
      </c>
      <c r="P822">
        <v>9.6999999999999993</v>
      </c>
      <c r="Q822">
        <v>23.3</v>
      </c>
      <c r="R822">
        <v>51.6</v>
      </c>
      <c r="S822">
        <v>32.5</v>
      </c>
      <c r="T822" t="s">
        <v>40</v>
      </c>
      <c r="U822">
        <v>999.9</v>
      </c>
      <c r="V822">
        <v>10000</v>
      </c>
    </row>
    <row r="823" spans="1:22" x14ac:dyDescent="0.2">
      <c r="A823">
        <v>340090</v>
      </c>
      <c r="B823">
        <v>99999</v>
      </c>
      <c r="C823">
        <v>20140401</v>
      </c>
      <c r="D823">
        <v>31.1</v>
      </c>
      <c r="E823">
        <v>8</v>
      </c>
      <c r="F823">
        <v>19.399999999999999</v>
      </c>
      <c r="G823">
        <v>8</v>
      </c>
      <c r="H823">
        <v>1006</v>
      </c>
      <c r="I823">
        <v>8</v>
      </c>
      <c r="J823">
        <v>975.3</v>
      </c>
      <c r="K823">
        <v>8</v>
      </c>
      <c r="L823">
        <v>5.3</v>
      </c>
      <c r="M823">
        <v>8</v>
      </c>
      <c r="N823">
        <v>6.8</v>
      </c>
      <c r="O823">
        <v>8</v>
      </c>
      <c r="P823">
        <v>9.6999999999999993</v>
      </c>
      <c r="Q823">
        <v>21.4</v>
      </c>
      <c r="R823" t="s">
        <v>329</v>
      </c>
      <c r="S823">
        <v>27.5</v>
      </c>
      <c r="T823" t="s">
        <v>84</v>
      </c>
      <c r="U823">
        <v>999.9</v>
      </c>
      <c r="V823">
        <v>1000</v>
      </c>
    </row>
    <row r="824" spans="1:22" x14ac:dyDescent="0.2">
      <c r="A824">
        <v>340090</v>
      </c>
      <c r="B824">
        <v>99999</v>
      </c>
      <c r="C824">
        <v>20140402</v>
      </c>
      <c r="D824">
        <v>31.2</v>
      </c>
      <c r="E824">
        <v>8</v>
      </c>
      <c r="F824">
        <v>10.9</v>
      </c>
      <c r="G824">
        <v>8</v>
      </c>
      <c r="H824">
        <v>1016.3</v>
      </c>
      <c r="I824">
        <v>8</v>
      </c>
      <c r="J824">
        <v>985.3</v>
      </c>
      <c r="K824">
        <v>8</v>
      </c>
      <c r="L824">
        <v>6.2</v>
      </c>
      <c r="M824">
        <v>8</v>
      </c>
      <c r="N824">
        <v>3.9</v>
      </c>
      <c r="O824">
        <v>8</v>
      </c>
      <c r="P824">
        <v>5.8</v>
      </c>
      <c r="Q824">
        <v>999.9</v>
      </c>
      <c r="R824" t="s">
        <v>319</v>
      </c>
      <c r="S824">
        <v>22.3</v>
      </c>
      <c r="T824" t="s">
        <v>64</v>
      </c>
      <c r="U824">
        <v>999.9</v>
      </c>
      <c r="V824">
        <v>0</v>
      </c>
    </row>
    <row r="825" spans="1:22" x14ac:dyDescent="0.2">
      <c r="A825">
        <v>340090</v>
      </c>
      <c r="B825">
        <v>99999</v>
      </c>
      <c r="C825">
        <v>20140403</v>
      </c>
      <c r="D825">
        <v>37.5</v>
      </c>
      <c r="E825">
        <v>8</v>
      </c>
      <c r="F825">
        <v>14.2</v>
      </c>
      <c r="G825">
        <v>8</v>
      </c>
      <c r="H825">
        <v>1015.6</v>
      </c>
      <c r="I825">
        <v>8</v>
      </c>
      <c r="J825">
        <v>984.9</v>
      </c>
      <c r="K825">
        <v>8</v>
      </c>
      <c r="L825">
        <v>6.2</v>
      </c>
      <c r="M825">
        <v>8</v>
      </c>
      <c r="N825">
        <v>6.3</v>
      </c>
      <c r="O825">
        <v>8</v>
      </c>
      <c r="P825">
        <v>11.7</v>
      </c>
      <c r="Q825">
        <v>23.3</v>
      </c>
      <c r="R825" t="s">
        <v>320</v>
      </c>
      <c r="S825">
        <v>27.3</v>
      </c>
      <c r="T825" t="s">
        <v>64</v>
      </c>
      <c r="U825">
        <v>999.9</v>
      </c>
      <c r="V825">
        <v>0</v>
      </c>
    </row>
    <row r="826" spans="1:22" x14ac:dyDescent="0.2">
      <c r="A826">
        <v>340090</v>
      </c>
      <c r="B826">
        <v>99999</v>
      </c>
      <c r="C826">
        <v>20140404</v>
      </c>
      <c r="D826">
        <v>35.799999999999997</v>
      </c>
      <c r="E826">
        <v>8</v>
      </c>
      <c r="F826">
        <v>28.8</v>
      </c>
      <c r="G826">
        <v>8</v>
      </c>
      <c r="H826">
        <v>1007.3</v>
      </c>
      <c r="I826">
        <v>8</v>
      </c>
      <c r="J826">
        <v>976.8</v>
      </c>
      <c r="K826">
        <v>8</v>
      </c>
      <c r="L826">
        <v>4.5</v>
      </c>
      <c r="M826">
        <v>8</v>
      </c>
      <c r="N826">
        <v>6.6</v>
      </c>
      <c r="O826">
        <v>8</v>
      </c>
      <c r="P826">
        <v>7.8</v>
      </c>
      <c r="Q826">
        <v>21.4</v>
      </c>
      <c r="R826" t="s">
        <v>298</v>
      </c>
      <c r="S826" t="s">
        <v>194</v>
      </c>
      <c r="T826" t="s">
        <v>105</v>
      </c>
      <c r="U826">
        <v>999.9</v>
      </c>
      <c r="V826">
        <v>1000</v>
      </c>
    </row>
    <row r="827" spans="1:22" x14ac:dyDescent="0.2">
      <c r="A827">
        <v>340090</v>
      </c>
      <c r="B827">
        <v>99999</v>
      </c>
      <c r="C827">
        <v>20140405</v>
      </c>
      <c r="D827">
        <v>32.4</v>
      </c>
      <c r="E827">
        <v>8</v>
      </c>
      <c r="F827">
        <v>13.1</v>
      </c>
      <c r="G827">
        <v>8</v>
      </c>
      <c r="H827">
        <v>1020</v>
      </c>
      <c r="I827">
        <v>8</v>
      </c>
      <c r="J827">
        <v>989</v>
      </c>
      <c r="K827">
        <v>8</v>
      </c>
      <c r="L827">
        <v>6.2</v>
      </c>
      <c r="M827">
        <v>8</v>
      </c>
      <c r="N827">
        <v>6.8</v>
      </c>
      <c r="O827">
        <v>8</v>
      </c>
      <c r="P827">
        <v>9.6999999999999993</v>
      </c>
      <c r="Q827">
        <v>27.2</v>
      </c>
      <c r="R827" t="s">
        <v>48</v>
      </c>
      <c r="S827">
        <v>25.9</v>
      </c>
      <c r="T827" t="s">
        <v>97</v>
      </c>
      <c r="U827">
        <v>0.4</v>
      </c>
      <c r="V827">
        <v>0</v>
      </c>
    </row>
    <row r="828" spans="1:22" x14ac:dyDescent="0.2">
      <c r="A828">
        <v>340090</v>
      </c>
      <c r="B828">
        <v>99999</v>
      </c>
      <c r="C828">
        <v>20140406</v>
      </c>
      <c r="D828">
        <v>41.1</v>
      </c>
      <c r="E828">
        <v>8</v>
      </c>
      <c r="F828">
        <v>15.4</v>
      </c>
      <c r="G828">
        <v>8</v>
      </c>
      <c r="H828">
        <v>1023.7</v>
      </c>
      <c r="I828">
        <v>8</v>
      </c>
      <c r="J828">
        <v>993.1</v>
      </c>
      <c r="K828">
        <v>8</v>
      </c>
      <c r="L828">
        <v>6.2</v>
      </c>
      <c r="M828">
        <v>8</v>
      </c>
      <c r="N828">
        <v>6.1</v>
      </c>
      <c r="O828">
        <v>8</v>
      </c>
      <c r="P828">
        <v>9.6999999999999993</v>
      </c>
      <c r="Q828">
        <v>21.4</v>
      </c>
      <c r="R828" t="s">
        <v>291</v>
      </c>
      <c r="S828">
        <v>28.6</v>
      </c>
      <c r="T828" t="s">
        <v>46</v>
      </c>
      <c r="U828">
        <v>999.9</v>
      </c>
      <c r="V828">
        <v>0</v>
      </c>
    </row>
    <row r="829" spans="1:22" x14ac:dyDescent="0.2">
      <c r="A829">
        <v>340090</v>
      </c>
      <c r="B829">
        <v>99999</v>
      </c>
      <c r="C829">
        <v>20140407</v>
      </c>
      <c r="D829">
        <v>42.1</v>
      </c>
      <c r="E829">
        <v>8</v>
      </c>
      <c r="F829">
        <v>24.6</v>
      </c>
      <c r="G829">
        <v>8</v>
      </c>
      <c r="H829">
        <v>1015</v>
      </c>
      <c r="I829">
        <v>8</v>
      </c>
      <c r="J829">
        <v>984.7</v>
      </c>
      <c r="K829">
        <v>8</v>
      </c>
      <c r="L829">
        <v>6.2</v>
      </c>
      <c r="M829">
        <v>8</v>
      </c>
      <c r="N829">
        <v>5.3</v>
      </c>
      <c r="O829">
        <v>8</v>
      </c>
      <c r="P829">
        <v>9.6999999999999993</v>
      </c>
      <c r="Q829">
        <v>21.4</v>
      </c>
      <c r="R829" t="s">
        <v>162</v>
      </c>
      <c r="S829">
        <v>35.1</v>
      </c>
      <c r="T829" t="s">
        <v>64</v>
      </c>
      <c r="U829">
        <v>999.9</v>
      </c>
      <c r="V829">
        <v>0</v>
      </c>
    </row>
    <row r="830" spans="1:22" x14ac:dyDescent="0.2">
      <c r="A830">
        <v>340090</v>
      </c>
      <c r="B830">
        <v>99999</v>
      </c>
      <c r="C830">
        <v>20140408</v>
      </c>
      <c r="D830">
        <v>46.3</v>
      </c>
      <c r="E830">
        <v>8</v>
      </c>
      <c r="F830">
        <v>39.4</v>
      </c>
      <c r="G830">
        <v>8</v>
      </c>
      <c r="H830">
        <v>1008.5</v>
      </c>
      <c r="I830">
        <v>8</v>
      </c>
      <c r="J830">
        <v>978.7</v>
      </c>
      <c r="K830">
        <v>8</v>
      </c>
      <c r="L830">
        <v>5</v>
      </c>
      <c r="M830">
        <v>8</v>
      </c>
      <c r="N830">
        <v>4.5999999999999996</v>
      </c>
      <c r="O830">
        <v>8</v>
      </c>
      <c r="P830">
        <v>7.8</v>
      </c>
      <c r="Q830">
        <v>19.399999999999999</v>
      </c>
      <c r="R830" t="s">
        <v>300</v>
      </c>
      <c r="S830" t="s">
        <v>200</v>
      </c>
      <c r="T830" t="s">
        <v>105</v>
      </c>
      <c r="U830">
        <v>999.9</v>
      </c>
      <c r="V830">
        <v>10000</v>
      </c>
    </row>
    <row r="831" spans="1:22" x14ac:dyDescent="0.2">
      <c r="A831">
        <v>340090</v>
      </c>
      <c r="B831">
        <v>99999</v>
      </c>
      <c r="C831">
        <v>20140409</v>
      </c>
      <c r="D831">
        <v>38.6</v>
      </c>
      <c r="E831">
        <v>8</v>
      </c>
      <c r="F831">
        <v>35.299999999999997</v>
      </c>
      <c r="G831">
        <v>8</v>
      </c>
      <c r="H831">
        <v>1009.3</v>
      </c>
      <c r="I831">
        <v>8</v>
      </c>
      <c r="J831">
        <v>979.1</v>
      </c>
      <c r="K831">
        <v>8</v>
      </c>
      <c r="L831">
        <v>5.3</v>
      </c>
      <c r="M831">
        <v>8</v>
      </c>
      <c r="N831">
        <v>3.6</v>
      </c>
      <c r="O831">
        <v>8</v>
      </c>
      <c r="P831">
        <v>5.8</v>
      </c>
      <c r="Q831">
        <v>999.9</v>
      </c>
      <c r="R831" t="s">
        <v>359</v>
      </c>
      <c r="S831" t="s">
        <v>191</v>
      </c>
      <c r="T831" t="s">
        <v>363</v>
      </c>
      <c r="U831">
        <v>999.9</v>
      </c>
      <c r="V831">
        <v>10000</v>
      </c>
    </row>
    <row r="832" spans="1:22" x14ac:dyDescent="0.2">
      <c r="A832">
        <v>340090</v>
      </c>
      <c r="B832">
        <v>99999</v>
      </c>
      <c r="C832">
        <v>20140410</v>
      </c>
      <c r="D832">
        <v>36.5</v>
      </c>
      <c r="E832">
        <v>8</v>
      </c>
      <c r="F832">
        <v>24</v>
      </c>
      <c r="G832">
        <v>8</v>
      </c>
      <c r="H832">
        <v>1018.4</v>
      </c>
      <c r="I832">
        <v>8</v>
      </c>
      <c r="J832">
        <v>987.7</v>
      </c>
      <c r="K832">
        <v>8</v>
      </c>
      <c r="L832">
        <v>5.7</v>
      </c>
      <c r="M832">
        <v>8</v>
      </c>
      <c r="N832">
        <v>4.0999999999999996</v>
      </c>
      <c r="O832">
        <v>8</v>
      </c>
      <c r="P832">
        <v>5.8</v>
      </c>
      <c r="Q832">
        <v>23.3</v>
      </c>
      <c r="R832">
        <v>41.7</v>
      </c>
      <c r="S832" t="s">
        <v>31</v>
      </c>
      <c r="T832" t="s">
        <v>55</v>
      </c>
      <c r="U832">
        <v>999.9</v>
      </c>
      <c r="V832">
        <v>11000</v>
      </c>
    </row>
    <row r="833" spans="1:22" x14ac:dyDescent="0.2">
      <c r="A833">
        <v>340090</v>
      </c>
      <c r="B833">
        <v>99999</v>
      </c>
      <c r="C833">
        <v>20140411</v>
      </c>
      <c r="D833">
        <v>37</v>
      </c>
      <c r="E833">
        <v>8</v>
      </c>
      <c r="F833">
        <v>22.2</v>
      </c>
      <c r="G833">
        <v>8</v>
      </c>
      <c r="H833">
        <v>1029.5</v>
      </c>
      <c r="I833">
        <v>8</v>
      </c>
      <c r="J833">
        <v>998.4</v>
      </c>
      <c r="K833">
        <v>8</v>
      </c>
      <c r="L833">
        <v>6.2</v>
      </c>
      <c r="M833">
        <v>8</v>
      </c>
      <c r="N833">
        <v>6.1</v>
      </c>
      <c r="O833">
        <v>8</v>
      </c>
      <c r="P833">
        <v>9.6999999999999993</v>
      </c>
      <c r="Q833">
        <v>21.4</v>
      </c>
      <c r="R833" t="s">
        <v>188</v>
      </c>
      <c r="S833">
        <v>29.3</v>
      </c>
      <c r="T833" t="s">
        <v>46</v>
      </c>
      <c r="U833">
        <v>999.9</v>
      </c>
      <c r="V833">
        <v>0</v>
      </c>
    </row>
    <row r="834" spans="1:22" x14ac:dyDescent="0.2">
      <c r="A834">
        <v>340090</v>
      </c>
      <c r="B834">
        <v>99999</v>
      </c>
      <c r="C834">
        <v>20140412</v>
      </c>
      <c r="D834">
        <v>38.4</v>
      </c>
      <c r="E834">
        <v>8</v>
      </c>
      <c r="F834">
        <v>22.5</v>
      </c>
      <c r="G834">
        <v>8</v>
      </c>
      <c r="H834">
        <v>1026.2</v>
      </c>
      <c r="I834">
        <v>8</v>
      </c>
      <c r="J834">
        <v>995.3</v>
      </c>
      <c r="K834">
        <v>8</v>
      </c>
      <c r="L834">
        <v>6.2</v>
      </c>
      <c r="M834">
        <v>8</v>
      </c>
      <c r="N834">
        <v>6.3</v>
      </c>
      <c r="O834">
        <v>8</v>
      </c>
      <c r="P834">
        <v>7.8</v>
      </c>
      <c r="Q834">
        <v>25.3</v>
      </c>
      <c r="R834" t="s">
        <v>198</v>
      </c>
      <c r="S834">
        <v>29.3</v>
      </c>
      <c r="T834" t="s">
        <v>64</v>
      </c>
      <c r="U834">
        <v>999.9</v>
      </c>
      <c r="V834">
        <v>0</v>
      </c>
    </row>
    <row r="835" spans="1:22" x14ac:dyDescent="0.2">
      <c r="A835">
        <v>340090</v>
      </c>
      <c r="B835">
        <v>99999</v>
      </c>
      <c r="C835">
        <v>20140413</v>
      </c>
      <c r="D835">
        <v>39.700000000000003</v>
      </c>
      <c r="E835">
        <v>8</v>
      </c>
      <c r="F835">
        <v>28.1</v>
      </c>
      <c r="G835">
        <v>8</v>
      </c>
      <c r="H835">
        <v>1018.2</v>
      </c>
      <c r="I835">
        <v>8</v>
      </c>
      <c r="J835">
        <v>987.7</v>
      </c>
      <c r="K835">
        <v>8</v>
      </c>
      <c r="L835">
        <v>5.3</v>
      </c>
      <c r="M835">
        <v>8</v>
      </c>
      <c r="N835">
        <v>5.0999999999999996</v>
      </c>
      <c r="O835">
        <v>8</v>
      </c>
      <c r="P835">
        <v>9.6999999999999993</v>
      </c>
      <c r="Q835">
        <v>19.399999999999999</v>
      </c>
      <c r="R835" t="s">
        <v>280</v>
      </c>
      <c r="S835" t="s">
        <v>99</v>
      </c>
      <c r="T835" t="s">
        <v>105</v>
      </c>
      <c r="U835">
        <v>999.9</v>
      </c>
      <c r="V835">
        <v>11000</v>
      </c>
    </row>
    <row r="836" spans="1:22" x14ac:dyDescent="0.2">
      <c r="A836">
        <v>340090</v>
      </c>
      <c r="B836">
        <v>99999</v>
      </c>
      <c r="C836">
        <v>20140414</v>
      </c>
      <c r="D836">
        <v>39.6</v>
      </c>
      <c r="E836">
        <v>8</v>
      </c>
      <c r="F836">
        <v>37.299999999999997</v>
      </c>
      <c r="G836">
        <v>8</v>
      </c>
      <c r="H836">
        <v>1011.6</v>
      </c>
      <c r="I836">
        <v>8</v>
      </c>
      <c r="J836">
        <v>981.3</v>
      </c>
      <c r="K836">
        <v>8</v>
      </c>
      <c r="L836">
        <v>3.4</v>
      </c>
      <c r="M836">
        <v>8</v>
      </c>
      <c r="N836">
        <v>4.5999999999999996</v>
      </c>
      <c r="O836">
        <v>8</v>
      </c>
      <c r="P836">
        <v>5.8</v>
      </c>
      <c r="Q836">
        <v>999.9</v>
      </c>
      <c r="R836" t="s">
        <v>362</v>
      </c>
      <c r="S836">
        <v>32</v>
      </c>
      <c r="T836" t="s">
        <v>181</v>
      </c>
      <c r="U836">
        <v>0.4</v>
      </c>
      <c r="V836">
        <v>11000</v>
      </c>
    </row>
    <row r="837" spans="1:22" x14ac:dyDescent="0.2">
      <c r="A837">
        <v>340090</v>
      </c>
      <c r="B837">
        <v>99999</v>
      </c>
      <c r="C837">
        <v>20140415</v>
      </c>
      <c r="D837">
        <v>50.4</v>
      </c>
      <c r="E837">
        <v>8</v>
      </c>
      <c r="F837">
        <v>38.6</v>
      </c>
      <c r="G837">
        <v>8</v>
      </c>
      <c r="H837">
        <v>1012.5</v>
      </c>
      <c r="I837">
        <v>8</v>
      </c>
      <c r="J837">
        <v>982.8</v>
      </c>
      <c r="K837">
        <v>8</v>
      </c>
      <c r="L837">
        <v>4.5999999999999996</v>
      </c>
      <c r="M837">
        <v>8</v>
      </c>
      <c r="N837">
        <v>6.8</v>
      </c>
      <c r="O837">
        <v>8</v>
      </c>
      <c r="P837">
        <v>9.6999999999999993</v>
      </c>
      <c r="Q837">
        <v>19.399999999999999</v>
      </c>
      <c r="R837" t="s">
        <v>364</v>
      </c>
      <c r="S837">
        <v>42.6</v>
      </c>
      <c r="T837" t="s">
        <v>40</v>
      </c>
      <c r="U837">
        <v>999.9</v>
      </c>
      <c r="V837">
        <v>0</v>
      </c>
    </row>
    <row r="838" spans="1:22" x14ac:dyDescent="0.2">
      <c r="A838">
        <v>340090</v>
      </c>
      <c r="B838">
        <v>99999</v>
      </c>
      <c r="C838">
        <v>20140416</v>
      </c>
      <c r="D838">
        <v>52</v>
      </c>
      <c r="E838">
        <v>8</v>
      </c>
      <c r="F838">
        <v>40.200000000000003</v>
      </c>
      <c r="G838">
        <v>8</v>
      </c>
      <c r="H838">
        <v>1018.1</v>
      </c>
      <c r="I838">
        <v>8</v>
      </c>
      <c r="J838">
        <v>988.4</v>
      </c>
      <c r="K838">
        <v>8</v>
      </c>
      <c r="L838">
        <v>6.2</v>
      </c>
      <c r="M838">
        <v>8</v>
      </c>
      <c r="N838">
        <v>5.3</v>
      </c>
      <c r="O838">
        <v>8</v>
      </c>
      <c r="P838">
        <v>7.8</v>
      </c>
      <c r="Q838">
        <v>21.4</v>
      </c>
      <c r="R838" t="s">
        <v>163</v>
      </c>
      <c r="S838">
        <v>43.5</v>
      </c>
      <c r="T838" t="s">
        <v>46</v>
      </c>
      <c r="U838">
        <v>999.9</v>
      </c>
      <c r="V838">
        <v>0</v>
      </c>
    </row>
    <row r="839" spans="1:22" x14ac:dyDescent="0.2">
      <c r="A839">
        <v>340090</v>
      </c>
      <c r="B839">
        <v>99999</v>
      </c>
      <c r="C839">
        <v>20140417</v>
      </c>
      <c r="D839">
        <v>50.5</v>
      </c>
      <c r="E839">
        <v>8</v>
      </c>
      <c r="F839">
        <v>38</v>
      </c>
      <c r="G839">
        <v>8</v>
      </c>
      <c r="H839">
        <v>1022.8</v>
      </c>
      <c r="I839">
        <v>8</v>
      </c>
      <c r="J839">
        <v>992.7</v>
      </c>
      <c r="K839">
        <v>8</v>
      </c>
      <c r="L839">
        <v>6.2</v>
      </c>
      <c r="M839">
        <v>8</v>
      </c>
      <c r="N839">
        <v>3.6</v>
      </c>
      <c r="O839">
        <v>8</v>
      </c>
      <c r="P839">
        <v>5.8</v>
      </c>
      <c r="Q839">
        <v>999.9</v>
      </c>
      <c r="R839" t="s">
        <v>310</v>
      </c>
      <c r="S839">
        <v>44.1</v>
      </c>
      <c r="T839" t="s">
        <v>46</v>
      </c>
      <c r="U839">
        <v>999.9</v>
      </c>
      <c r="V839">
        <v>0</v>
      </c>
    </row>
    <row r="840" spans="1:22" x14ac:dyDescent="0.2">
      <c r="A840">
        <v>340090</v>
      </c>
      <c r="B840">
        <v>99999</v>
      </c>
      <c r="C840">
        <v>20140418</v>
      </c>
      <c r="D840">
        <v>54.8</v>
      </c>
      <c r="E840">
        <v>8</v>
      </c>
      <c r="F840">
        <v>36.700000000000003</v>
      </c>
      <c r="G840">
        <v>8</v>
      </c>
      <c r="H840">
        <v>1020.3</v>
      </c>
      <c r="I840">
        <v>8</v>
      </c>
      <c r="J840">
        <v>990.6</v>
      </c>
      <c r="K840">
        <v>8</v>
      </c>
      <c r="L840">
        <v>6.2</v>
      </c>
      <c r="M840">
        <v>8</v>
      </c>
      <c r="N840">
        <v>3.6</v>
      </c>
      <c r="O840">
        <v>8</v>
      </c>
      <c r="P840">
        <v>7.8</v>
      </c>
      <c r="Q840">
        <v>999.9</v>
      </c>
      <c r="R840">
        <v>66.599999999999994</v>
      </c>
      <c r="S840">
        <v>41</v>
      </c>
      <c r="T840" t="s">
        <v>23</v>
      </c>
      <c r="U840">
        <v>999.9</v>
      </c>
      <c r="V840">
        <v>0</v>
      </c>
    </row>
    <row r="841" spans="1:22" x14ac:dyDescent="0.2">
      <c r="A841">
        <v>340090</v>
      </c>
      <c r="B841">
        <v>99999</v>
      </c>
      <c r="C841">
        <v>20140419</v>
      </c>
      <c r="D841">
        <v>59</v>
      </c>
      <c r="E841">
        <v>8</v>
      </c>
      <c r="F841">
        <v>37.1</v>
      </c>
      <c r="G841">
        <v>8</v>
      </c>
      <c r="H841">
        <v>1021.4</v>
      </c>
      <c r="I841">
        <v>8</v>
      </c>
      <c r="J841">
        <v>991.9</v>
      </c>
      <c r="K841">
        <v>8</v>
      </c>
      <c r="L841">
        <v>6.2</v>
      </c>
      <c r="M841">
        <v>8</v>
      </c>
      <c r="N841">
        <v>3.9</v>
      </c>
      <c r="O841">
        <v>8</v>
      </c>
      <c r="P841">
        <v>7.8</v>
      </c>
      <c r="Q841">
        <v>999.9</v>
      </c>
      <c r="R841" t="s">
        <v>119</v>
      </c>
      <c r="S841">
        <v>50</v>
      </c>
      <c r="T841" t="s">
        <v>46</v>
      </c>
      <c r="U841">
        <v>999.9</v>
      </c>
      <c r="V841">
        <v>0</v>
      </c>
    </row>
    <row r="842" spans="1:22" x14ac:dyDescent="0.2">
      <c r="A842">
        <v>340090</v>
      </c>
      <c r="B842">
        <v>99999</v>
      </c>
      <c r="C842">
        <v>20140420</v>
      </c>
      <c r="D842">
        <v>59.9</v>
      </c>
      <c r="E842">
        <v>8</v>
      </c>
      <c r="F842">
        <v>35.4</v>
      </c>
      <c r="G842">
        <v>8</v>
      </c>
      <c r="H842">
        <v>1017.3</v>
      </c>
      <c r="I842">
        <v>8</v>
      </c>
      <c r="J842">
        <v>988</v>
      </c>
      <c r="K842">
        <v>8</v>
      </c>
      <c r="L842">
        <v>6.2</v>
      </c>
      <c r="M842">
        <v>8</v>
      </c>
      <c r="N842">
        <v>5.0999999999999996</v>
      </c>
      <c r="O842">
        <v>8</v>
      </c>
      <c r="P842">
        <v>7.8</v>
      </c>
      <c r="Q842">
        <v>21.4</v>
      </c>
      <c r="R842" t="s">
        <v>365</v>
      </c>
      <c r="S842">
        <v>47.1</v>
      </c>
      <c r="T842" t="s">
        <v>46</v>
      </c>
      <c r="U842">
        <v>999.9</v>
      </c>
      <c r="V842">
        <v>0</v>
      </c>
    </row>
    <row r="843" spans="1:22" x14ac:dyDescent="0.2">
      <c r="A843">
        <v>340090</v>
      </c>
      <c r="B843">
        <v>99999</v>
      </c>
      <c r="C843">
        <v>20140421</v>
      </c>
      <c r="D843">
        <v>60.2</v>
      </c>
      <c r="E843">
        <v>8</v>
      </c>
      <c r="F843">
        <v>41.5</v>
      </c>
      <c r="G843">
        <v>8</v>
      </c>
      <c r="H843">
        <v>1016.8</v>
      </c>
      <c r="I843">
        <v>8</v>
      </c>
      <c r="J843">
        <v>987.6</v>
      </c>
      <c r="K843">
        <v>8</v>
      </c>
      <c r="L843">
        <v>6.2</v>
      </c>
      <c r="M843">
        <v>8</v>
      </c>
      <c r="N843">
        <v>5.6</v>
      </c>
      <c r="O843">
        <v>8</v>
      </c>
      <c r="P843">
        <v>9.6999999999999993</v>
      </c>
      <c r="Q843">
        <v>23.3</v>
      </c>
      <c r="R843" t="s">
        <v>119</v>
      </c>
      <c r="S843">
        <v>49.6</v>
      </c>
      <c r="T843" t="s">
        <v>54</v>
      </c>
      <c r="U843">
        <v>999.9</v>
      </c>
      <c r="V843">
        <v>10000</v>
      </c>
    </row>
    <row r="844" spans="1:22" x14ac:dyDescent="0.2">
      <c r="A844">
        <v>340090</v>
      </c>
      <c r="B844">
        <v>99999</v>
      </c>
      <c r="C844">
        <v>20140422</v>
      </c>
      <c r="D844">
        <v>60.8</v>
      </c>
      <c r="E844">
        <v>8</v>
      </c>
      <c r="F844">
        <v>45.2</v>
      </c>
      <c r="G844">
        <v>7</v>
      </c>
      <c r="H844">
        <v>1018.4</v>
      </c>
      <c r="I844">
        <v>8</v>
      </c>
      <c r="J844">
        <v>989.1</v>
      </c>
      <c r="K844">
        <v>8</v>
      </c>
      <c r="L844">
        <v>6.2</v>
      </c>
      <c r="M844">
        <v>8</v>
      </c>
      <c r="N844">
        <v>4.4000000000000004</v>
      </c>
      <c r="O844">
        <v>8</v>
      </c>
      <c r="P844">
        <v>11.7</v>
      </c>
      <c r="Q844">
        <v>23.3</v>
      </c>
      <c r="R844" t="s">
        <v>366</v>
      </c>
      <c r="S844">
        <v>54.5</v>
      </c>
      <c r="T844" t="s">
        <v>64</v>
      </c>
      <c r="U844">
        <v>999.9</v>
      </c>
      <c r="V844">
        <v>0</v>
      </c>
    </row>
    <row r="845" spans="1:22" x14ac:dyDescent="0.2">
      <c r="A845">
        <v>340090</v>
      </c>
      <c r="B845">
        <v>99999</v>
      </c>
      <c r="C845">
        <v>20140423</v>
      </c>
      <c r="D845">
        <v>59.5</v>
      </c>
      <c r="E845">
        <v>8</v>
      </c>
      <c r="F845">
        <v>46.9</v>
      </c>
      <c r="G845">
        <v>8</v>
      </c>
      <c r="H845">
        <v>1015.1</v>
      </c>
      <c r="I845">
        <v>8</v>
      </c>
      <c r="J845">
        <v>985.9</v>
      </c>
      <c r="K845">
        <v>8</v>
      </c>
      <c r="L845">
        <v>6.2</v>
      </c>
      <c r="M845">
        <v>8</v>
      </c>
      <c r="N845">
        <v>3.4</v>
      </c>
      <c r="O845">
        <v>8</v>
      </c>
      <c r="P845">
        <v>5.8</v>
      </c>
      <c r="Q845">
        <v>21.4</v>
      </c>
      <c r="R845" t="s">
        <v>367</v>
      </c>
      <c r="S845">
        <v>52.3</v>
      </c>
      <c r="T845" t="s">
        <v>55</v>
      </c>
      <c r="U845">
        <v>999.9</v>
      </c>
      <c r="V845">
        <v>0</v>
      </c>
    </row>
    <row r="846" spans="1:22" x14ac:dyDescent="0.2">
      <c r="A846">
        <v>340090</v>
      </c>
      <c r="B846">
        <v>99999</v>
      </c>
      <c r="C846">
        <v>20140424</v>
      </c>
      <c r="D846">
        <v>47.6</v>
      </c>
      <c r="E846">
        <v>8</v>
      </c>
      <c r="F846">
        <v>25.1</v>
      </c>
      <c r="G846">
        <v>8</v>
      </c>
      <c r="H846">
        <v>1023.6</v>
      </c>
      <c r="I846">
        <v>8</v>
      </c>
      <c r="J846">
        <v>993.4</v>
      </c>
      <c r="K846">
        <v>8</v>
      </c>
      <c r="L846">
        <v>6.2</v>
      </c>
      <c r="M846">
        <v>8</v>
      </c>
      <c r="N846">
        <v>4.9000000000000004</v>
      </c>
      <c r="O846">
        <v>8</v>
      </c>
      <c r="P846">
        <v>7.8</v>
      </c>
      <c r="Q846">
        <v>23.3</v>
      </c>
      <c r="R846" t="s">
        <v>302</v>
      </c>
      <c r="S846" t="s">
        <v>100</v>
      </c>
      <c r="T846" t="s">
        <v>105</v>
      </c>
      <c r="U846">
        <v>999.9</v>
      </c>
      <c r="V846">
        <v>0</v>
      </c>
    </row>
    <row r="847" spans="1:22" x14ac:dyDescent="0.2">
      <c r="A847">
        <v>340090</v>
      </c>
      <c r="B847">
        <v>99999</v>
      </c>
      <c r="C847">
        <v>20140425</v>
      </c>
      <c r="D847">
        <v>49.1</v>
      </c>
      <c r="E847">
        <v>8</v>
      </c>
      <c r="F847">
        <v>21.2</v>
      </c>
      <c r="G847">
        <v>8</v>
      </c>
      <c r="H847">
        <v>1022.7</v>
      </c>
      <c r="I847">
        <v>8</v>
      </c>
      <c r="J847">
        <v>992.6</v>
      </c>
      <c r="K847">
        <v>8</v>
      </c>
      <c r="L847">
        <v>6.2</v>
      </c>
      <c r="M847">
        <v>8</v>
      </c>
      <c r="N847">
        <v>3.4</v>
      </c>
      <c r="O847">
        <v>8</v>
      </c>
      <c r="P847">
        <v>5.8</v>
      </c>
      <c r="Q847">
        <v>999.9</v>
      </c>
      <c r="R847" t="s">
        <v>163</v>
      </c>
      <c r="S847">
        <v>36.5</v>
      </c>
      <c r="T847" t="s">
        <v>46</v>
      </c>
      <c r="U847">
        <v>999.9</v>
      </c>
      <c r="V847">
        <v>0</v>
      </c>
    </row>
    <row r="848" spans="1:22" x14ac:dyDescent="0.2">
      <c r="A848">
        <v>340090</v>
      </c>
      <c r="B848">
        <v>99999</v>
      </c>
      <c r="C848">
        <v>20140426</v>
      </c>
      <c r="D848">
        <v>53.7</v>
      </c>
      <c r="E848">
        <v>8</v>
      </c>
      <c r="F848">
        <v>25.5</v>
      </c>
      <c r="G848">
        <v>8</v>
      </c>
      <c r="H848">
        <v>1017.9</v>
      </c>
      <c r="I848">
        <v>8</v>
      </c>
      <c r="J848">
        <v>988.2</v>
      </c>
      <c r="K848">
        <v>8</v>
      </c>
      <c r="L848">
        <v>6.2</v>
      </c>
      <c r="M848">
        <v>8</v>
      </c>
      <c r="N848">
        <v>3.4</v>
      </c>
      <c r="O848">
        <v>8</v>
      </c>
      <c r="P848">
        <v>5.8</v>
      </c>
      <c r="Q848">
        <v>999.9</v>
      </c>
      <c r="R848">
        <v>63.5</v>
      </c>
      <c r="S848">
        <v>41</v>
      </c>
      <c r="T848" t="s">
        <v>46</v>
      </c>
      <c r="U848">
        <v>999.9</v>
      </c>
      <c r="V848">
        <v>0</v>
      </c>
    </row>
    <row r="849" spans="1:22" x14ac:dyDescent="0.2">
      <c r="A849">
        <v>340090</v>
      </c>
      <c r="B849">
        <v>99999</v>
      </c>
      <c r="C849">
        <v>20140427</v>
      </c>
      <c r="D849">
        <v>56.9</v>
      </c>
      <c r="E849">
        <v>8</v>
      </c>
      <c r="F849">
        <v>28.3</v>
      </c>
      <c r="G849">
        <v>8</v>
      </c>
      <c r="H849">
        <v>1018.3</v>
      </c>
      <c r="I849">
        <v>8</v>
      </c>
      <c r="J849">
        <v>988.8</v>
      </c>
      <c r="K849">
        <v>8</v>
      </c>
      <c r="L849">
        <v>6.2</v>
      </c>
      <c r="M849">
        <v>8</v>
      </c>
      <c r="N849">
        <v>4.0999999999999996</v>
      </c>
      <c r="O849">
        <v>8</v>
      </c>
      <c r="P849">
        <v>5.8</v>
      </c>
      <c r="Q849">
        <v>999.9</v>
      </c>
      <c r="R849">
        <v>67.099999999999994</v>
      </c>
      <c r="S849">
        <v>44.2</v>
      </c>
      <c r="T849" t="s">
        <v>23</v>
      </c>
      <c r="U849">
        <v>999.9</v>
      </c>
      <c r="V849">
        <v>0</v>
      </c>
    </row>
    <row r="850" spans="1:22" x14ac:dyDescent="0.2">
      <c r="A850">
        <v>340090</v>
      </c>
      <c r="B850">
        <v>99999</v>
      </c>
      <c r="C850">
        <v>20140428</v>
      </c>
      <c r="D850">
        <v>59.9</v>
      </c>
      <c r="E850">
        <v>8</v>
      </c>
      <c r="F850">
        <v>35</v>
      </c>
      <c r="G850">
        <v>8</v>
      </c>
      <c r="H850">
        <v>1013.7</v>
      </c>
      <c r="I850">
        <v>8</v>
      </c>
      <c r="J850">
        <v>984.5</v>
      </c>
      <c r="K850">
        <v>8</v>
      </c>
      <c r="L850">
        <v>6.2</v>
      </c>
      <c r="M850">
        <v>8</v>
      </c>
      <c r="N850">
        <v>4.4000000000000004</v>
      </c>
      <c r="O850">
        <v>8</v>
      </c>
      <c r="P850">
        <v>5.8</v>
      </c>
      <c r="Q850">
        <v>999.9</v>
      </c>
      <c r="R850" t="s">
        <v>366</v>
      </c>
      <c r="S850">
        <v>49.8</v>
      </c>
      <c r="T850" t="s">
        <v>64</v>
      </c>
      <c r="U850">
        <v>999.9</v>
      </c>
      <c r="V850">
        <v>0</v>
      </c>
    </row>
    <row r="851" spans="1:22" x14ac:dyDescent="0.2">
      <c r="A851">
        <v>340090</v>
      </c>
      <c r="B851">
        <v>99999</v>
      </c>
      <c r="C851">
        <v>20140429</v>
      </c>
      <c r="D851">
        <v>56</v>
      </c>
      <c r="E851">
        <v>8</v>
      </c>
      <c r="F851">
        <v>40.799999999999997</v>
      </c>
      <c r="G851">
        <v>8</v>
      </c>
      <c r="H851">
        <v>1008.5</v>
      </c>
      <c r="I851">
        <v>8</v>
      </c>
      <c r="J851">
        <v>979.2</v>
      </c>
      <c r="K851">
        <v>8</v>
      </c>
      <c r="L851">
        <v>6.2</v>
      </c>
      <c r="M851">
        <v>8</v>
      </c>
      <c r="N851">
        <v>3.4</v>
      </c>
      <c r="O851">
        <v>8</v>
      </c>
      <c r="P851">
        <v>5.8</v>
      </c>
      <c r="Q851">
        <v>999.9</v>
      </c>
      <c r="R851" t="s">
        <v>368</v>
      </c>
      <c r="S851">
        <v>49.1</v>
      </c>
      <c r="T851" t="s">
        <v>64</v>
      </c>
      <c r="U851">
        <v>999.9</v>
      </c>
      <c r="V851">
        <v>0</v>
      </c>
    </row>
    <row r="852" spans="1:22" x14ac:dyDescent="0.2">
      <c r="A852">
        <v>340090</v>
      </c>
      <c r="B852">
        <v>99999</v>
      </c>
      <c r="C852">
        <v>20140430</v>
      </c>
      <c r="D852">
        <v>54.6</v>
      </c>
      <c r="E852">
        <v>8</v>
      </c>
      <c r="F852">
        <v>46</v>
      </c>
      <c r="G852">
        <v>8</v>
      </c>
      <c r="H852">
        <v>1004.8</v>
      </c>
      <c r="I852">
        <v>8</v>
      </c>
      <c r="J852">
        <v>975.5</v>
      </c>
      <c r="K852">
        <v>8</v>
      </c>
      <c r="L852">
        <v>6.2</v>
      </c>
      <c r="M852">
        <v>8</v>
      </c>
      <c r="N852">
        <v>1.9</v>
      </c>
      <c r="O852">
        <v>7</v>
      </c>
      <c r="P852">
        <v>1.9</v>
      </c>
      <c r="Q852">
        <v>999.9</v>
      </c>
      <c r="R852">
        <v>61.7</v>
      </c>
      <c r="S852">
        <v>48.9</v>
      </c>
      <c r="T852" t="s">
        <v>78</v>
      </c>
      <c r="U852">
        <v>999.9</v>
      </c>
      <c r="V852">
        <v>10000</v>
      </c>
    </row>
    <row r="853" spans="1:22" x14ac:dyDescent="0.2">
      <c r="A853">
        <v>340090</v>
      </c>
      <c r="B853">
        <v>99999</v>
      </c>
      <c r="C853">
        <v>20140501</v>
      </c>
      <c r="D853">
        <v>60.2</v>
      </c>
      <c r="E853">
        <v>8</v>
      </c>
      <c r="F853">
        <v>41.6</v>
      </c>
      <c r="G853">
        <v>8</v>
      </c>
      <c r="H853">
        <v>1006.3</v>
      </c>
      <c r="I853">
        <v>8</v>
      </c>
      <c r="J853">
        <v>977.3</v>
      </c>
      <c r="K853">
        <v>8</v>
      </c>
      <c r="L853">
        <v>6.2</v>
      </c>
      <c r="M853">
        <v>8</v>
      </c>
      <c r="N853">
        <v>3.3</v>
      </c>
      <c r="O853">
        <v>7</v>
      </c>
      <c r="P853">
        <v>3.9</v>
      </c>
      <c r="Q853">
        <v>999.9</v>
      </c>
      <c r="R853" t="s">
        <v>367</v>
      </c>
      <c r="S853">
        <v>50</v>
      </c>
      <c r="T853" t="s">
        <v>54</v>
      </c>
      <c r="U853">
        <v>999.9</v>
      </c>
      <c r="V853">
        <v>10000</v>
      </c>
    </row>
    <row r="854" spans="1:22" x14ac:dyDescent="0.2">
      <c r="A854">
        <v>340090</v>
      </c>
      <c r="B854">
        <v>99999</v>
      </c>
      <c r="C854">
        <v>20140502</v>
      </c>
      <c r="D854">
        <v>61.1</v>
      </c>
      <c r="E854">
        <v>7</v>
      </c>
      <c r="F854">
        <v>42</v>
      </c>
      <c r="G854">
        <v>7</v>
      </c>
      <c r="H854">
        <v>1006.8</v>
      </c>
      <c r="I854">
        <v>7</v>
      </c>
      <c r="J854">
        <v>977.9</v>
      </c>
      <c r="K854">
        <v>7</v>
      </c>
      <c r="L854">
        <v>6.2</v>
      </c>
      <c r="M854">
        <v>7</v>
      </c>
      <c r="N854">
        <v>3.9</v>
      </c>
      <c r="O854">
        <v>7</v>
      </c>
      <c r="P854">
        <v>7.8</v>
      </c>
      <c r="Q854">
        <v>19.399999999999999</v>
      </c>
      <c r="R854">
        <v>72.3</v>
      </c>
      <c r="S854" t="s">
        <v>303</v>
      </c>
      <c r="T854" t="s">
        <v>23</v>
      </c>
      <c r="U854">
        <v>999.9</v>
      </c>
      <c r="V854">
        <v>10000</v>
      </c>
    </row>
    <row r="855" spans="1:22" x14ac:dyDescent="0.2">
      <c r="A855">
        <v>340090</v>
      </c>
      <c r="B855">
        <v>99999</v>
      </c>
      <c r="C855">
        <v>20140503</v>
      </c>
      <c r="D855">
        <v>49.4</v>
      </c>
      <c r="E855">
        <v>8</v>
      </c>
      <c r="F855">
        <v>26.9</v>
      </c>
      <c r="G855">
        <v>8</v>
      </c>
      <c r="H855">
        <v>1015.1</v>
      </c>
      <c r="I855">
        <v>8</v>
      </c>
      <c r="J855">
        <v>985.2</v>
      </c>
      <c r="K855">
        <v>8</v>
      </c>
      <c r="L855">
        <v>6.2</v>
      </c>
      <c r="M855">
        <v>8</v>
      </c>
      <c r="N855">
        <v>5.3</v>
      </c>
      <c r="O855">
        <v>7</v>
      </c>
      <c r="P855">
        <v>7.8</v>
      </c>
      <c r="Q855">
        <v>999.9</v>
      </c>
      <c r="R855">
        <v>56.3</v>
      </c>
      <c r="S855">
        <v>42.4</v>
      </c>
      <c r="T855" t="s">
        <v>46</v>
      </c>
      <c r="U855">
        <v>999.9</v>
      </c>
      <c r="V855">
        <v>0</v>
      </c>
    </row>
    <row r="856" spans="1:22" x14ac:dyDescent="0.2">
      <c r="A856">
        <v>340090</v>
      </c>
      <c r="B856">
        <v>99999</v>
      </c>
      <c r="C856">
        <v>20140504</v>
      </c>
      <c r="D856">
        <v>54.5</v>
      </c>
      <c r="E856">
        <v>8</v>
      </c>
      <c r="F856">
        <v>33.1</v>
      </c>
      <c r="G856">
        <v>8</v>
      </c>
      <c r="H856">
        <v>1013.7</v>
      </c>
      <c r="I856">
        <v>8</v>
      </c>
      <c r="J856">
        <v>984.1</v>
      </c>
      <c r="K856">
        <v>8</v>
      </c>
      <c r="L856">
        <v>6.2</v>
      </c>
      <c r="M856">
        <v>8</v>
      </c>
      <c r="N856">
        <v>6.1</v>
      </c>
      <c r="O856">
        <v>8</v>
      </c>
      <c r="P856">
        <v>7.8</v>
      </c>
      <c r="Q856">
        <v>23.3</v>
      </c>
      <c r="R856">
        <v>66.400000000000006</v>
      </c>
      <c r="S856">
        <v>40.5</v>
      </c>
      <c r="T856" t="s">
        <v>46</v>
      </c>
      <c r="U856">
        <v>999.9</v>
      </c>
      <c r="V856">
        <v>10000</v>
      </c>
    </row>
    <row r="857" spans="1:22" x14ac:dyDescent="0.2">
      <c r="A857">
        <v>340090</v>
      </c>
      <c r="B857">
        <v>99999</v>
      </c>
      <c r="C857">
        <v>20140505</v>
      </c>
      <c r="D857">
        <v>47.2</v>
      </c>
      <c r="E857">
        <v>8</v>
      </c>
      <c r="F857">
        <v>43.5</v>
      </c>
      <c r="G857">
        <v>8</v>
      </c>
      <c r="H857">
        <v>1004.8</v>
      </c>
      <c r="I857">
        <v>8</v>
      </c>
      <c r="J857">
        <v>975.2</v>
      </c>
      <c r="K857">
        <v>8</v>
      </c>
      <c r="L857">
        <v>5.7</v>
      </c>
      <c r="M857">
        <v>8</v>
      </c>
      <c r="N857">
        <v>5.0999999999999996</v>
      </c>
      <c r="O857">
        <v>8</v>
      </c>
      <c r="P857">
        <v>5.8</v>
      </c>
      <c r="Q857">
        <v>999.9</v>
      </c>
      <c r="R857" t="s">
        <v>282</v>
      </c>
      <c r="S857" t="s">
        <v>319</v>
      </c>
      <c r="T857" t="s">
        <v>369</v>
      </c>
      <c r="U857">
        <v>999.9</v>
      </c>
      <c r="V857">
        <v>10000</v>
      </c>
    </row>
    <row r="858" spans="1:22" x14ac:dyDescent="0.2">
      <c r="A858">
        <v>340090</v>
      </c>
      <c r="B858">
        <v>99999</v>
      </c>
      <c r="C858">
        <v>20140506</v>
      </c>
      <c r="D858">
        <v>39.700000000000003</v>
      </c>
      <c r="E858">
        <v>7</v>
      </c>
      <c r="F858">
        <v>28.3</v>
      </c>
      <c r="G858">
        <v>7</v>
      </c>
      <c r="H858">
        <v>1016</v>
      </c>
      <c r="I858">
        <v>7</v>
      </c>
      <c r="J858">
        <v>985.5</v>
      </c>
      <c r="K858">
        <v>7</v>
      </c>
      <c r="L858">
        <v>6.2</v>
      </c>
      <c r="M858">
        <v>7</v>
      </c>
      <c r="N858">
        <v>5.3</v>
      </c>
      <c r="O858">
        <v>7</v>
      </c>
      <c r="P858">
        <v>9.6999999999999993</v>
      </c>
      <c r="Q858">
        <v>23.3</v>
      </c>
      <c r="R858" t="s">
        <v>362</v>
      </c>
      <c r="S858">
        <v>33.299999999999997</v>
      </c>
      <c r="T858" t="s">
        <v>46</v>
      </c>
      <c r="U858">
        <v>999.9</v>
      </c>
      <c r="V858">
        <v>11000</v>
      </c>
    </row>
    <row r="859" spans="1:22" x14ac:dyDescent="0.2">
      <c r="A859">
        <v>340090</v>
      </c>
      <c r="B859">
        <v>99999</v>
      </c>
      <c r="C859">
        <v>20140507</v>
      </c>
      <c r="D859">
        <v>46.7</v>
      </c>
      <c r="E859">
        <v>8</v>
      </c>
      <c r="F859">
        <v>27.2</v>
      </c>
      <c r="G859">
        <v>8</v>
      </c>
      <c r="H859">
        <v>1025.5</v>
      </c>
      <c r="I859">
        <v>8</v>
      </c>
      <c r="J859">
        <v>995.2</v>
      </c>
      <c r="K859">
        <v>8</v>
      </c>
      <c r="L859">
        <v>6.2</v>
      </c>
      <c r="M859">
        <v>8</v>
      </c>
      <c r="N859">
        <v>3.6</v>
      </c>
      <c r="O859">
        <v>8</v>
      </c>
      <c r="P859">
        <v>5.8</v>
      </c>
      <c r="Q859">
        <v>999.9</v>
      </c>
      <c r="R859" t="s">
        <v>310</v>
      </c>
      <c r="S859">
        <v>32.9</v>
      </c>
      <c r="T859" t="s">
        <v>64</v>
      </c>
      <c r="U859">
        <v>999.9</v>
      </c>
      <c r="V859">
        <v>0</v>
      </c>
    </row>
    <row r="860" spans="1:22" x14ac:dyDescent="0.2">
      <c r="A860">
        <v>340090</v>
      </c>
      <c r="B860">
        <v>99999</v>
      </c>
      <c r="C860">
        <v>20140508</v>
      </c>
      <c r="D860">
        <v>56.4</v>
      </c>
      <c r="E860">
        <v>8</v>
      </c>
      <c r="F860">
        <v>33.700000000000003</v>
      </c>
      <c r="G860">
        <v>8</v>
      </c>
      <c r="H860">
        <v>1025.3</v>
      </c>
      <c r="I860">
        <v>8</v>
      </c>
      <c r="J860">
        <v>995.5</v>
      </c>
      <c r="K860">
        <v>8</v>
      </c>
      <c r="L860">
        <v>6.2</v>
      </c>
      <c r="M860">
        <v>8</v>
      </c>
      <c r="N860">
        <v>6.6</v>
      </c>
      <c r="O860">
        <v>8</v>
      </c>
      <c r="P860">
        <v>7.8</v>
      </c>
      <c r="Q860">
        <v>21.4</v>
      </c>
      <c r="R860">
        <v>65.5</v>
      </c>
      <c r="S860">
        <v>44.1</v>
      </c>
      <c r="T860" t="s">
        <v>23</v>
      </c>
      <c r="U860">
        <v>999.9</v>
      </c>
      <c r="V860">
        <v>0</v>
      </c>
    </row>
    <row r="861" spans="1:22" x14ac:dyDescent="0.2">
      <c r="A861">
        <v>340090</v>
      </c>
      <c r="B861">
        <v>99999</v>
      </c>
      <c r="C861">
        <v>20140509</v>
      </c>
      <c r="D861">
        <v>57.9</v>
      </c>
      <c r="E861">
        <v>8</v>
      </c>
      <c r="F861">
        <v>35.799999999999997</v>
      </c>
      <c r="G861">
        <v>8</v>
      </c>
      <c r="H861">
        <v>1021.5</v>
      </c>
      <c r="I861">
        <v>8</v>
      </c>
      <c r="J861">
        <v>992.1</v>
      </c>
      <c r="K861">
        <v>8</v>
      </c>
      <c r="L861">
        <v>6.2</v>
      </c>
      <c r="M861">
        <v>8</v>
      </c>
      <c r="N861">
        <v>4.0999999999999996</v>
      </c>
      <c r="O861">
        <v>8</v>
      </c>
      <c r="P861">
        <v>5.8</v>
      </c>
      <c r="Q861">
        <v>21.4</v>
      </c>
      <c r="R861">
        <v>67.599999999999994</v>
      </c>
      <c r="S861">
        <v>42.8</v>
      </c>
      <c r="T861" t="s">
        <v>23</v>
      </c>
      <c r="U861">
        <v>999.9</v>
      </c>
      <c r="V861">
        <v>0</v>
      </c>
    </row>
    <row r="862" spans="1:22" x14ac:dyDescent="0.2">
      <c r="A862">
        <v>340090</v>
      </c>
      <c r="B862">
        <v>99999</v>
      </c>
      <c r="C862">
        <v>20140510</v>
      </c>
      <c r="D862">
        <v>54.8</v>
      </c>
      <c r="E862">
        <v>8</v>
      </c>
      <c r="F862">
        <v>46.5</v>
      </c>
      <c r="G862">
        <v>8</v>
      </c>
      <c r="H862">
        <v>1011.7</v>
      </c>
      <c r="I862">
        <v>8</v>
      </c>
      <c r="J862">
        <v>982.3</v>
      </c>
      <c r="K862">
        <v>8</v>
      </c>
      <c r="L862">
        <v>6.2</v>
      </c>
      <c r="M862">
        <v>8</v>
      </c>
      <c r="N862">
        <v>3.9</v>
      </c>
      <c r="O862">
        <v>8</v>
      </c>
      <c r="P862">
        <v>5.8</v>
      </c>
      <c r="Q862">
        <v>999.9</v>
      </c>
      <c r="R862" t="s">
        <v>279</v>
      </c>
      <c r="S862">
        <v>49.5</v>
      </c>
      <c r="T862" t="s">
        <v>85</v>
      </c>
      <c r="U862">
        <v>999.9</v>
      </c>
      <c r="V862">
        <v>10010</v>
      </c>
    </row>
    <row r="863" spans="1:22" x14ac:dyDescent="0.2">
      <c r="A863">
        <v>340090</v>
      </c>
      <c r="B863">
        <v>99999</v>
      </c>
      <c r="C863">
        <v>20140511</v>
      </c>
      <c r="D863">
        <v>56.3</v>
      </c>
      <c r="E863">
        <v>8</v>
      </c>
      <c r="F863">
        <v>49.4</v>
      </c>
      <c r="G863">
        <v>8</v>
      </c>
      <c r="H863">
        <v>1011.6</v>
      </c>
      <c r="I863">
        <v>8</v>
      </c>
      <c r="J863">
        <v>982.3</v>
      </c>
      <c r="K863">
        <v>8</v>
      </c>
      <c r="L863">
        <v>6.2</v>
      </c>
      <c r="M863">
        <v>8</v>
      </c>
      <c r="N863">
        <v>2.9</v>
      </c>
      <c r="O863">
        <v>8</v>
      </c>
      <c r="P863">
        <v>3.9</v>
      </c>
      <c r="Q863">
        <v>999.9</v>
      </c>
      <c r="R863">
        <v>62.4</v>
      </c>
      <c r="S863">
        <v>52.3</v>
      </c>
      <c r="T863" t="s">
        <v>78</v>
      </c>
      <c r="U863">
        <v>999.9</v>
      </c>
      <c r="V863">
        <v>10000</v>
      </c>
    </row>
    <row r="864" spans="1:22" x14ac:dyDescent="0.2">
      <c r="A864">
        <v>340090</v>
      </c>
      <c r="B864">
        <v>99999</v>
      </c>
      <c r="C864">
        <v>20140512</v>
      </c>
      <c r="D864">
        <v>61.3</v>
      </c>
      <c r="E864">
        <v>8</v>
      </c>
      <c r="F864">
        <v>51.3</v>
      </c>
      <c r="G864">
        <v>8</v>
      </c>
      <c r="H864">
        <v>1013.7</v>
      </c>
      <c r="I864">
        <v>8</v>
      </c>
      <c r="J864">
        <v>984.6</v>
      </c>
      <c r="K864">
        <v>8</v>
      </c>
      <c r="L864">
        <v>6.2</v>
      </c>
      <c r="M864">
        <v>8</v>
      </c>
      <c r="N864">
        <v>4.9000000000000004</v>
      </c>
      <c r="O864">
        <v>8</v>
      </c>
      <c r="P864">
        <v>7.8</v>
      </c>
      <c r="Q864">
        <v>999.9</v>
      </c>
      <c r="R864" t="s">
        <v>370</v>
      </c>
      <c r="S864">
        <v>50</v>
      </c>
      <c r="T864" t="s">
        <v>46</v>
      </c>
      <c r="U864">
        <v>999.9</v>
      </c>
      <c r="V864">
        <v>0</v>
      </c>
    </row>
    <row r="865" spans="1:22" x14ac:dyDescent="0.2">
      <c r="A865">
        <v>340090</v>
      </c>
      <c r="B865">
        <v>99999</v>
      </c>
      <c r="C865">
        <v>20140513</v>
      </c>
      <c r="D865">
        <v>58.7</v>
      </c>
      <c r="E865">
        <v>8</v>
      </c>
      <c r="F865">
        <v>47.9</v>
      </c>
      <c r="G865">
        <v>8</v>
      </c>
      <c r="H865">
        <v>1011.5</v>
      </c>
      <c r="I865">
        <v>8</v>
      </c>
      <c r="J865">
        <v>982.4</v>
      </c>
      <c r="K865">
        <v>8</v>
      </c>
      <c r="L865">
        <v>6.2</v>
      </c>
      <c r="M865">
        <v>8</v>
      </c>
      <c r="N865">
        <v>4.0999999999999996</v>
      </c>
      <c r="O865">
        <v>8</v>
      </c>
      <c r="P865">
        <v>7.8</v>
      </c>
      <c r="Q865">
        <v>999.9</v>
      </c>
      <c r="R865" t="s">
        <v>309</v>
      </c>
      <c r="S865" t="s">
        <v>312</v>
      </c>
      <c r="T865">
        <v>99.99</v>
      </c>
      <c r="U865">
        <v>999.9</v>
      </c>
      <c r="V865">
        <v>10000</v>
      </c>
    </row>
    <row r="866" spans="1:22" x14ac:dyDescent="0.2">
      <c r="A866">
        <v>340090</v>
      </c>
      <c r="B866">
        <v>99999</v>
      </c>
      <c r="C866">
        <v>20140514</v>
      </c>
      <c r="D866">
        <v>61.2</v>
      </c>
      <c r="E866">
        <v>8</v>
      </c>
      <c r="F866">
        <v>41.8</v>
      </c>
      <c r="G866">
        <v>8</v>
      </c>
      <c r="H866">
        <v>1017.3</v>
      </c>
      <c r="I866">
        <v>8</v>
      </c>
      <c r="J866">
        <v>988.1</v>
      </c>
      <c r="K866">
        <v>8</v>
      </c>
      <c r="L866">
        <v>6.2</v>
      </c>
      <c r="M866">
        <v>8</v>
      </c>
      <c r="N866">
        <v>1.2</v>
      </c>
      <c r="O866">
        <v>8</v>
      </c>
      <c r="P866">
        <v>3.9</v>
      </c>
      <c r="Q866">
        <v>999.9</v>
      </c>
      <c r="R866">
        <v>70</v>
      </c>
      <c r="S866">
        <v>49.8</v>
      </c>
      <c r="T866" t="s">
        <v>46</v>
      </c>
      <c r="U866">
        <v>999.9</v>
      </c>
      <c r="V866">
        <v>0</v>
      </c>
    </row>
    <row r="867" spans="1:22" x14ac:dyDescent="0.2">
      <c r="A867">
        <v>340090</v>
      </c>
      <c r="B867">
        <v>99999</v>
      </c>
      <c r="C867">
        <v>20140515</v>
      </c>
      <c r="D867">
        <v>61.9</v>
      </c>
      <c r="E867">
        <v>8</v>
      </c>
      <c r="F867">
        <v>48.5</v>
      </c>
      <c r="G867">
        <v>8</v>
      </c>
      <c r="H867">
        <v>1018.5</v>
      </c>
      <c r="I867">
        <v>8</v>
      </c>
      <c r="J867">
        <v>989.4</v>
      </c>
      <c r="K867">
        <v>8</v>
      </c>
      <c r="L867">
        <v>5.7</v>
      </c>
      <c r="M867">
        <v>8</v>
      </c>
      <c r="N867">
        <v>3.2</v>
      </c>
      <c r="O867">
        <v>8</v>
      </c>
      <c r="P867">
        <v>5.8</v>
      </c>
      <c r="Q867">
        <v>21.4</v>
      </c>
      <c r="R867" t="s">
        <v>371</v>
      </c>
      <c r="S867">
        <v>52.7</v>
      </c>
      <c r="T867" t="s">
        <v>372</v>
      </c>
      <c r="U867">
        <v>999.9</v>
      </c>
      <c r="V867">
        <v>10000</v>
      </c>
    </row>
    <row r="868" spans="1:22" x14ac:dyDescent="0.2">
      <c r="A868">
        <v>340090</v>
      </c>
      <c r="B868">
        <v>99999</v>
      </c>
      <c r="C868">
        <v>20140516</v>
      </c>
      <c r="D868">
        <v>69.3</v>
      </c>
      <c r="E868">
        <v>8</v>
      </c>
      <c r="F868">
        <v>53</v>
      </c>
      <c r="G868">
        <v>8</v>
      </c>
      <c r="H868">
        <v>1016.2</v>
      </c>
      <c r="I868">
        <v>8</v>
      </c>
      <c r="J868">
        <v>987.5</v>
      </c>
      <c r="K868">
        <v>8</v>
      </c>
      <c r="L868">
        <v>6.2</v>
      </c>
      <c r="M868">
        <v>8</v>
      </c>
      <c r="N868">
        <v>4.5999999999999996</v>
      </c>
      <c r="O868">
        <v>8</v>
      </c>
      <c r="P868">
        <v>5.8</v>
      </c>
      <c r="Q868">
        <v>21.4</v>
      </c>
      <c r="R868" t="s">
        <v>373</v>
      </c>
      <c r="S868">
        <v>55.2</v>
      </c>
      <c r="T868" t="s">
        <v>46</v>
      </c>
      <c r="U868">
        <v>999.9</v>
      </c>
      <c r="V868">
        <v>0</v>
      </c>
    </row>
    <row r="869" spans="1:22" x14ac:dyDescent="0.2">
      <c r="A869">
        <v>340090</v>
      </c>
      <c r="B869">
        <v>99999</v>
      </c>
      <c r="C869">
        <v>20140517</v>
      </c>
      <c r="D869">
        <v>76.8</v>
      </c>
      <c r="E869">
        <v>8</v>
      </c>
      <c r="F869">
        <v>57.1</v>
      </c>
      <c r="G869">
        <v>8</v>
      </c>
      <c r="H869">
        <v>1013.8</v>
      </c>
      <c r="I869">
        <v>8</v>
      </c>
      <c r="J869">
        <v>985.5</v>
      </c>
      <c r="K869">
        <v>8</v>
      </c>
      <c r="L869">
        <v>6.2</v>
      </c>
      <c r="M869">
        <v>8</v>
      </c>
      <c r="N869">
        <v>3.9</v>
      </c>
      <c r="O869">
        <v>8</v>
      </c>
      <c r="P869">
        <v>5.8</v>
      </c>
      <c r="Q869">
        <v>999.9</v>
      </c>
      <c r="R869">
        <v>87.3</v>
      </c>
      <c r="S869">
        <v>64.2</v>
      </c>
      <c r="T869" t="s">
        <v>23</v>
      </c>
      <c r="U869">
        <v>999.9</v>
      </c>
      <c r="V869">
        <v>0</v>
      </c>
    </row>
    <row r="870" spans="1:22" x14ac:dyDescent="0.2">
      <c r="A870">
        <v>340090</v>
      </c>
      <c r="B870">
        <v>99999</v>
      </c>
      <c r="C870">
        <v>20140518</v>
      </c>
      <c r="D870">
        <v>78.7</v>
      </c>
      <c r="E870">
        <v>7</v>
      </c>
      <c r="F870">
        <v>55.6</v>
      </c>
      <c r="G870">
        <v>7</v>
      </c>
      <c r="H870">
        <v>1013.9</v>
      </c>
      <c r="I870">
        <v>7</v>
      </c>
      <c r="J870">
        <v>985.8</v>
      </c>
      <c r="K870">
        <v>7</v>
      </c>
      <c r="L870">
        <v>6.2</v>
      </c>
      <c r="M870">
        <v>7</v>
      </c>
      <c r="N870">
        <v>4.4000000000000004</v>
      </c>
      <c r="O870">
        <v>7</v>
      </c>
      <c r="P870">
        <v>9.6999999999999993</v>
      </c>
      <c r="Q870">
        <v>23.3</v>
      </c>
      <c r="R870" t="s">
        <v>143</v>
      </c>
      <c r="S870">
        <v>64.2</v>
      </c>
      <c r="T870" t="s">
        <v>64</v>
      </c>
      <c r="U870">
        <v>999.9</v>
      </c>
      <c r="V870">
        <v>0</v>
      </c>
    </row>
    <row r="871" spans="1:22" x14ac:dyDescent="0.2">
      <c r="A871">
        <v>340090</v>
      </c>
      <c r="B871">
        <v>99999</v>
      </c>
      <c r="C871">
        <v>20140519</v>
      </c>
      <c r="D871">
        <v>75.099999999999994</v>
      </c>
      <c r="E871">
        <v>8</v>
      </c>
      <c r="F871">
        <v>54.6</v>
      </c>
      <c r="G871">
        <v>8</v>
      </c>
      <c r="H871">
        <v>1019.3</v>
      </c>
      <c r="I871">
        <v>8</v>
      </c>
      <c r="J871">
        <v>990.8</v>
      </c>
      <c r="K871">
        <v>8</v>
      </c>
      <c r="L871">
        <v>6.2</v>
      </c>
      <c r="M871">
        <v>8</v>
      </c>
      <c r="N871">
        <v>5.0999999999999996</v>
      </c>
      <c r="O871">
        <v>8</v>
      </c>
      <c r="P871">
        <v>7.8</v>
      </c>
      <c r="Q871">
        <v>19.399999999999999</v>
      </c>
      <c r="R871" t="s">
        <v>374</v>
      </c>
      <c r="S871">
        <v>66.2</v>
      </c>
      <c r="T871" t="s">
        <v>64</v>
      </c>
      <c r="U871">
        <v>999.9</v>
      </c>
      <c r="V871">
        <v>0</v>
      </c>
    </row>
    <row r="872" spans="1:22" x14ac:dyDescent="0.2">
      <c r="A872">
        <v>340090</v>
      </c>
      <c r="B872">
        <v>99999</v>
      </c>
      <c r="C872">
        <v>20140520</v>
      </c>
      <c r="D872">
        <v>71.3</v>
      </c>
      <c r="E872">
        <v>8</v>
      </c>
      <c r="F872">
        <v>44.2</v>
      </c>
      <c r="G872">
        <v>8</v>
      </c>
      <c r="H872">
        <v>1022.8</v>
      </c>
      <c r="I872">
        <v>8</v>
      </c>
      <c r="J872">
        <v>994</v>
      </c>
      <c r="K872">
        <v>8</v>
      </c>
      <c r="L872">
        <v>6.2</v>
      </c>
      <c r="M872">
        <v>8</v>
      </c>
      <c r="N872">
        <v>5.0999999999999996</v>
      </c>
      <c r="O872">
        <v>8</v>
      </c>
      <c r="P872">
        <v>7.8</v>
      </c>
      <c r="Q872">
        <v>999.9</v>
      </c>
      <c r="R872">
        <v>79.7</v>
      </c>
      <c r="S872">
        <v>62.2</v>
      </c>
      <c r="T872" t="s">
        <v>23</v>
      </c>
      <c r="U872">
        <v>999.9</v>
      </c>
      <c r="V872">
        <v>0</v>
      </c>
    </row>
    <row r="873" spans="1:22" x14ac:dyDescent="0.2">
      <c r="A873">
        <v>340090</v>
      </c>
      <c r="B873">
        <v>99999</v>
      </c>
      <c r="C873">
        <v>20140521</v>
      </c>
      <c r="D873">
        <v>70.900000000000006</v>
      </c>
      <c r="E873">
        <v>8</v>
      </c>
      <c r="F873">
        <v>46.1</v>
      </c>
      <c r="G873">
        <v>8</v>
      </c>
      <c r="H873">
        <v>1023.9</v>
      </c>
      <c r="I873">
        <v>8</v>
      </c>
      <c r="J873">
        <v>995</v>
      </c>
      <c r="K873">
        <v>8</v>
      </c>
      <c r="L873">
        <v>6.2</v>
      </c>
      <c r="M873">
        <v>8</v>
      </c>
      <c r="N873">
        <v>3.4</v>
      </c>
      <c r="O873">
        <v>8</v>
      </c>
      <c r="P873">
        <v>5.8</v>
      </c>
      <c r="Q873">
        <v>999.9</v>
      </c>
      <c r="R873">
        <v>79.5</v>
      </c>
      <c r="S873">
        <v>60.3</v>
      </c>
      <c r="T873" t="s">
        <v>23</v>
      </c>
      <c r="U873">
        <v>999.9</v>
      </c>
      <c r="V873">
        <v>0</v>
      </c>
    </row>
    <row r="874" spans="1:22" x14ac:dyDescent="0.2">
      <c r="A874">
        <v>340090</v>
      </c>
      <c r="B874">
        <v>99999</v>
      </c>
      <c r="C874">
        <v>20140522</v>
      </c>
      <c r="D874">
        <v>72.8</v>
      </c>
      <c r="E874">
        <v>8</v>
      </c>
      <c r="F874">
        <v>49.8</v>
      </c>
      <c r="G874">
        <v>8</v>
      </c>
      <c r="H874">
        <v>1022.8</v>
      </c>
      <c r="I874">
        <v>8</v>
      </c>
      <c r="J874">
        <v>994.1</v>
      </c>
      <c r="K874">
        <v>8</v>
      </c>
      <c r="L874">
        <v>6.2</v>
      </c>
      <c r="M874">
        <v>8</v>
      </c>
      <c r="N874">
        <v>2.5</v>
      </c>
      <c r="O874">
        <v>7</v>
      </c>
      <c r="P874">
        <v>3.9</v>
      </c>
      <c r="Q874">
        <v>999.9</v>
      </c>
      <c r="R874" t="s">
        <v>375</v>
      </c>
      <c r="S874">
        <v>60.6</v>
      </c>
      <c r="T874" t="s">
        <v>23</v>
      </c>
      <c r="U874">
        <v>999.9</v>
      </c>
      <c r="V874">
        <v>0</v>
      </c>
    </row>
    <row r="875" spans="1:22" x14ac:dyDescent="0.2">
      <c r="A875">
        <v>340090</v>
      </c>
      <c r="B875">
        <v>99999</v>
      </c>
      <c r="C875">
        <v>20140523</v>
      </c>
      <c r="D875">
        <v>74.5</v>
      </c>
      <c r="E875">
        <v>7</v>
      </c>
      <c r="F875">
        <v>50</v>
      </c>
      <c r="G875">
        <v>7</v>
      </c>
      <c r="H875">
        <v>1020.5</v>
      </c>
      <c r="I875">
        <v>7</v>
      </c>
      <c r="J875">
        <v>992</v>
      </c>
      <c r="K875">
        <v>7</v>
      </c>
      <c r="L875">
        <v>6.2</v>
      </c>
      <c r="M875">
        <v>7</v>
      </c>
      <c r="N875">
        <v>3.3</v>
      </c>
      <c r="O875">
        <v>7</v>
      </c>
      <c r="P875">
        <v>5.8</v>
      </c>
      <c r="Q875">
        <v>999.9</v>
      </c>
      <c r="R875" t="s">
        <v>376</v>
      </c>
      <c r="S875">
        <v>63</v>
      </c>
      <c r="T875" t="s">
        <v>23</v>
      </c>
      <c r="U875">
        <v>999.9</v>
      </c>
      <c r="V875">
        <v>0</v>
      </c>
    </row>
    <row r="876" spans="1:22" x14ac:dyDescent="0.2">
      <c r="A876">
        <v>340090</v>
      </c>
      <c r="B876">
        <v>99999</v>
      </c>
      <c r="C876">
        <v>20140524</v>
      </c>
      <c r="D876">
        <v>75.400000000000006</v>
      </c>
      <c r="E876">
        <v>8</v>
      </c>
      <c r="F876">
        <v>49.8</v>
      </c>
      <c r="G876">
        <v>8</v>
      </c>
      <c r="H876">
        <v>1019.6</v>
      </c>
      <c r="I876">
        <v>8</v>
      </c>
      <c r="J876">
        <v>991.1</v>
      </c>
      <c r="K876">
        <v>8</v>
      </c>
      <c r="L876">
        <v>6.2</v>
      </c>
      <c r="M876">
        <v>8</v>
      </c>
      <c r="N876">
        <v>3.2</v>
      </c>
      <c r="O876">
        <v>8</v>
      </c>
      <c r="P876">
        <v>3.9</v>
      </c>
      <c r="Q876">
        <v>999.9</v>
      </c>
      <c r="R876">
        <v>86.2</v>
      </c>
      <c r="S876">
        <v>62.8</v>
      </c>
      <c r="T876" t="s">
        <v>46</v>
      </c>
      <c r="U876">
        <v>999.9</v>
      </c>
      <c r="V876">
        <v>0</v>
      </c>
    </row>
    <row r="877" spans="1:22" x14ac:dyDescent="0.2">
      <c r="A877">
        <v>340090</v>
      </c>
      <c r="B877">
        <v>99999</v>
      </c>
      <c r="C877">
        <v>20140525</v>
      </c>
      <c r="D877">
        <v>74.099999999999994</v>
      </c>
      <c r="E877">
        <v>8</v>
      </c>
      <c r="F877">
        <v>54.7</v>
      </c>
      <c r="G877">
        <v>8</v>
      </c>
      <c r="H877">
        <v>1017.7</v>
      </c>
      <c r="I877">
        <v>8</v>
      </c>
      <c r="J877">
        <v>989.2</v>
      </c>
      <c r="K877">
        <v>8</v>
      </c>
      <c r="L877">
        <v>6.2</v>
      </c>
      <c r="M877">
        <v>8</v>
      </c>
      <c r="N877">
        <v>4.0999999999999996</v>
      </c>
      <c r="O877">
        <v>8</v>
      </c>
      <c r="P877">
        <v>7.8</v>
      </c>
      <c r="Q877">
        <v>999.9</v>
      </c>
      <c r="R877" t="s">
        <v>377</v>
      </c>
      <c r="S877">
        <v>64.8</v>
      </c>
      <c r="T877" t="s">
        <v>23</v>
      </c>
      <c r="U877">
        <v>999.9</v>
      </c>
      <c r="V877">
        <v>10010</v>
      </c>
    </row>
    <row r="878" spans="1:22" x14ac:dyDescent="0.2">
      <c r="A878">
        <v>340090</v>
      </c>
      <c r="B878">
        <v>99999</v>
      </c>
      <c r="C878">
        <v>20140526</v>
      </c>
      <c r="D878">
        <v>72.7</v>
      </c>
      <c r="E878">
        <v>8</v>
      </c>
      <c r="F878">
        <v>52.5</v>
      </c>
      <c r="G878">
        <v>8</v>
      </c>
      <c r="H878">
        <v>1014.5</v>
      </c>
      <c r="I878">
        <v>8</v>
      </c>
      <c r="J878">
        <v>986.1</v>
      </c>
      <c r="K878">
        <v>8</v>
      </c>
      <c r="L878">
        <v>6.2</v>
      </c>
      <c r="M878">
        <v>8</v>
      </c>
      <c r="N878">
        <v>3.4</v>
      </c>
      <c r="O878">
        <v>8</v>
      </c>
      <c r="P878">
        <v>5.8</v>
      </c>
      <c r="Q878">
        <v>19.399999999999999</v>
      </c>
      <c r="R878">
        <v>82.6</v>
      </c>
      <c r="S878">
        <v>63.3</v>
      </c>
      <c r="T878" t="s">
        <v>23</v>
      </c>
      <c r="U878">
        <v>999.9</v>
      </c>
      <c r="V878">
        <v>0</v>
      </c>
    </row>
    <row r="879" spans="1:22" x14ac:dyDescent="0.2">
      <c r="A879">
        <v>340090</v>
      </c>
      <c r="B879">
        <v>99999</v>
      </c>
      <c r="C879">
        <v>20140527</v>
      </c>
      <c r="D879">
        <v>71.3</v>
      </c>
      <c r="E879">
        <v>7</v>
      </c>
      <c r="F879">
        <v>56.4</v>
      </c>
      <c r="G879">
        <v>7</v>
      </c>
      <c r="H879">
        <v>1009.1</v>
      </c>
      <c r="I879">
        <v>7</v>
      </c>
      <c r="J879">
        <v>980.8</v>
      </c>
      <c r="K879">
        <v>7</v>
      </c>
      <c r="L879">
        <v>6.2</v>
      </c>
      <c r="M879">
        <v>7</v>
      </c>
      <c r="N879">
        <v>3.6</v>
      </c>
      <c r="O879">
        <v>7</v>
      </c>
      <c r="P879">
        <v>5.8</v>
      </c>
      <c r="Q879">
        <v>19.399999999999999</v>
      </c>
      <c r="R879" t="s">
        <v>266</v>
      </c>
      <c r="S879">
        <v>64.2</v>
      </c>
      <c r="T879" t="s">
        <v>84</v>
      </c>
      <c r="U879">
        <v>999.9</v>
      </c>
      <c r="V879">
        <v>10010</v>
      </c>
    </row>
    <row r="880" spans="1:22" x14ac:dyDescent="0.2">
      <c r="A880">
        <v>340090</v>
      </c>
      <c r="B880">
        <v>99999</v>
      </c>
      <c r="C880">
        <v>20140528</v>
      </c>
      <c r="D880">
        <v>70.099999999999994</v>
      </c>
      <c r="E880">
        <v>8</v>
      </c>
      <c r="F880">
        <v>56.5</v>
      </c>
      <c r="G880">
        <v>8</v>
      </c>
      <c r="H880">
        <v>1006.1</v>
      </c>
      <c r="I880">
        <v>8</v>
      </c>
      <c r="J880">
        <v>977.8</v>
      </c>
      <c r="K880">
        <v>8</v>
      </c>
      <c r="L880">
        <v>6.2</v>
      </c>
      <c r="M880">
        <v>8</v>
      </c>
      <c r="N880">
        <v>2.9</v>
      </c>
      <c r="O880">
        <v>8</v>
      </c>
      <c r="P880">
        <v>3.9</v>
      </c>
      <c r="Q880">
        <v>999.9</v>
      </c>
      <c r="R880" t="s">
        <v>378</v>
      </c>
      <c r="S880">
        <v>61.5</v>
      </c>
      <c r="T880" t="s">
        <v>153</v>
      </c>
      <c r="U880">
        <v>999.9</v>
      </c>
      <c r="V880">
        <v>10</v>
      </c>
    </row>
    <row r="881" spans="1:22" x14ac:dyDescent="0.2">
      <c r="A881">
        <v>340090</v>
      </c>
      <c r="B881">
        <v>99999</v>
      </c>
      <c r="C881">
        <v>20140529</v>
      </c>
      <c r="D881">
        <v>66.400000000000006</v>
      </c>
      <c r="E881">
        <v>8</v>
      </c>
      <c r="F881">
        <v>59.4</v>
      </c>
      <c r="G881">
        <v>8</v>
      </c>
      <c r="H881">
        <v>1007.5</v>
      </c>
      <c r="I881">
        <v>8</v>
      </c>
      <c r="J881">
        <v>978.9</v>
      </c>
      <c r="K881">
        <v>8</v>
      </c>
      <c r="L881">
        <v>6.2</v>
      </c>
      <c r="M881">
        <v>8</v>
      </c>
      <c r="N881">
        <v>5.0999999999999996</v>
      </c>
      <c r="O881">
        <v>8</v>
      </c>
      <c r="P881">
        <v>9.6999999999999993</v>
      </c>
      <c r="Q881">
        <v>29.1</v>
      </c>
      <c r="R881" t="s">
        <v>263</v>
      </c>
      <c r="S881">
        <v>60.8</v>
      </c>
      <c r="T881" t="s">
        <v>105</v>
      </c>
      <c r="U881">
        <v>999.9</v>
      </c>
      <c r="V881">
        <v>10000</v>
      </c>
    </row>
    <row r="882" spans="1:22" x14ac:dyDescent="0.2">
      <c r="A882">
        <v>340090</v>
      </c>
      <c r="B882">
        <v>99999</v>
      </c>
      <c r="C882">
        <v>20140530</v>
      </c>
      <c r="D882">
        <v>64.599999999999994</v>
      </c>
      <c r="E882">
        <v>8</v>
      </c>
      <c r="F882">
        <v>59.4</v>
      </c>
      <c r="G882">
        <v>8</v>
      </c>
      <c r="H882">
        <v>1011.9</v>
      </c>
      <c r="I882">
        <v>8</v>
      </c>
      <c r="J882">
        <v>983.1</v>
      </c>
      <c r="K882">
        <v>8</v>
      </c>
      <c r="L882">
        <v>4.8</v>
      </c>
      <c r="M882">
        <v>8</v>
      </c>
      <c r="N882">
        <v>4.4000000000000004</v>
      </c>
      <c r="O882">
        <v>8</v>
      </c>
      <c r="P882">
        <v>5.8</v>
      </c>
      <c r="Q882">
        <v>21.4</v>
      </c>
      <c r="R882" t="s">
        <v>122</v>
      </c>
      <c r="S882" t="s">
        <v>163</v>
      </c>
      <c r="T882" t="s">
        <v>372</v>
      </c>
      <c r="U882">
        <v>999.9</v>
      </c>
      <c r="V882">
        <v>10010</v>
      </c>
    </row>
    <row r="883" spans="1:22" x14ac:dyDescent="0.2">
      <c r="A883">
        <v>340090</v>
      </c>
      <c r="B883">
        <v>99999</v>
      </c>
      <c r="C883">
        <v>20140531</v>
      </c>
      <c r="D883">
        <v>64.900000000000006</v>
      </c>
      <c r="E883">
        <v>7</v>
      </c>
      <c r="F883">
        <v>51.1</v>
      </c>
      <c r="G883">
        <v>7</v>
      </c>
      <c r="H883">
        <v>1011.5</v>
      </c>
      <c r="I883">
        <v>7</v>
      </c>
      <c r="J883">
        <v>982.7</v>
      </c>
      <c r="K883">
        <v>7</v>
      </c>
      <c r="L883">
        <v>5.7</v>
      </c>
      <c r="M883">
        <v>7</v>
      </c>
      <c r="N883">
        <v>6.7</v>
      </c>
      <c r="O883">
        <v>7</v>
      </c>
      <c r="P883">
        <v>9.6999999999999993</v>
      </c>
      <c r="Q883">
        <v>27.2</v>
      </c>
      <c r="R883" t="s">
        <v>379</v>
      </c>
      <c r="S883">
        <v>58.1</v>
      </c>
      <c r="T883" t="s">
        <v>231</v>
      </c>
      <c r="U883">
        <v>999.9</v>
      </c>
      <c r="V883">
        <v>10000</v>
      </c>
    </row>
    <row r="884" spans="1:22" x14ac:dyDescent="0.2">
      <c r="A884">
        <v>340090</v>
      </c>
      <c r="B884">
        <v>99999</v>
      </c>
      <c r="C884">
        <v>20140601</v>
      </c>
      <c r="D884">
        <v>62.3</v>
      </c>
      <c r="E884">
        <v>8</v>
      </c>
      <c r="F884">
        <v>55.7</v>
      </c>
      <c r="G884">
        <v>8</v>
      </c>
      <c r="H884">
        <v>1010.5</v>
      </c>
      <c r="I884">
        <v>8</v>
      </c>
      <c r="J884">
        <v>981.6</v>
      </c>
      <c r="K884">
        <v>8</v>
      </c>
      <c r="L884">
        <v>5.7</v>
      </c>
      <c r="M884">
        <v>8</v>
      </c>
      <c r="N884">
        <v>6.3</v>
      </c>
      <c r="O884">
        <v>8</v>
      </c>
      <c r="P884">
        <v>7.8</v>
      </c>
      <c r="Q884">
        <v>19.399999999999999</v>
      </c>
      <c r="R884" t="s">
        <v>141</v>
      </c>
      <c r="S884" t="s">
        <v>275</v>
      </c>
      <c r="T884" t="s">
        <v>277</v>
      </c>
      <c r="U884">
        <v>999.9</v>
      </c>
      <c r="V884">
        <v>10000</v>
      </c>
    </row>
    <row r="885" spans="1:22" x14ac:dyDescent="0.2">
      <c r="A885">
        <v>340090</v>
      </c>
      <c r="B885">
        <v>99999</v>
      </c>
      <c r="C885">
        <v>20140602</v>
      </c>
      <c r="D885">
        <v>67.8</v>
      </c>
      <c r="E885">
        <v>8</v>
      </c>
      <c r="F885">
        <v>51.4</v>
      </c>
      <c r="G885">
        <v>8</v>
      </c>
      <c r="H885">
        <v>1014.6</v>
      </c>
      <c r="I885">
        <v>8</v>
      </c>
      <c r="J885">
        <v>985.9</v>
      </c>
      <c r="K885">
        <v>8</v>
      </c>
      <c r="L885">
        <v>6.2</v>
      </c>
      <c r="M885">
        <v>8</v>
      </c>
      <c r="N885">
        <v>6.3</v>
      </c>
      <c r="O885">
        <v>8</v>
      </c>
      <c r="P885">
        <v>9.6999999999999993</v>
      </c>
      <c r="Q885">
        <v>25.3</v>
      </c>
      <c r="R885" t="s">
        <v>270</v>
      </c>
      <c r="S885">
        <v>61.5</v>
      </c>
      <c r="T885" t="s">
        <v>84</v>
      </c>
      <c r="U885">
        <v>999.9</v>
      </c>
      <c r="V885">
        <v>10000</v>
      </c>
    </row>
    <row r="886" spans="1:22" x14ac:dyDescent="0.2">
      <c r="A886">
        <v>340090</v>
      </c>
      <c r="B886">
        <v>99999</v>
      </c>
      <c r="C886">
        <v>20140603</v>
      </c>
      <c r="D886">
        <v>70.8</v>
      </c>
      <c r="E886">
        <v>8</v>
      </c>
      <c r="F886">
        <v>41.5</v>
      </c>
      <c r="G886">
        <v>8</v>
      </c>
      <c r="H886">
        <v>1019.3</v>
      </c>
      <c r="I886">
        <v>8</v>
      </c>
      <c r="J886">
        <v>990.6</v>
      </c>
      <c r="K886">
        <v>8</v>
      </c>
      <c r="L886">
        <v>6.2</v>
      </c>
      <c r="M886">
        <v>8</v>
      </c>
      <c r="N886">
        <v>5.3</v>
      </c>
      <c r="O886">
        <v>8</v>
      </c>
      <c r="P886">
        <v>9.6999999999999993</v>
      </c>
      <c r="Q886">
        <v>23.3</v>
      </c>
      <c r="R886">
        <v>79</v>
      </c>
      <c r="S886">
        <v>60.8</v>
      </c>
      <c r="T886" t="s">
        <v>23</v>
      </c>
      <c r="U886">
        <v>999.9</v>
      </c>
      <c r="V886">
        <v>0</v>
      </c>
    </row>
    <row r="887" spans="1:22" x14ac:dyDescent="0.2">
      <c r="A887">
        <v>340090</v>
      </c>
      <c r="B887">
        <v>99999</v>
      </c>
      <c r="C887">
        <v>20140604</v>
      </c>
      <c r="D887">
        <v>71.8</v>
      </c>
      <c r="E887">
        <v>8</v>
      </c>
      <c r="F887">
        <v>41.1</v>
      </c>
      <c r="G887">
        <v>8</v>
      </c>
      <c r="H887">
        <v>1018.6</v>
      </c>
      <c r="I887">
        <v>8</v>
      </c>
      <c r="J887">
        <v>989.9</v>
      </c>
      <c r="K887">
        <v>8</v>
      </c>
      <c r="L887">
        <v>6.2</v>
      </c>
      <c r="M887">
        <v>8</v>
      </c>
      <c r="N887">
        <v>7.3</v>
      </c>
      <c r="O887">
        <v>8</v>
      </c>
      <c r="P887">
        <v>13.6</v>
      </c>
      <c r="Q887">
        <v>29.1</v>
      </c>
      <c r="R887">
        <v>81.3</v>
      </c>
      <c r="S887">
        <v>61.7</v>
      </c>
      <c r="T887" t="s">
        <v>23</v>
      </c>
      <c r="U887">
        <v>999.9</v>
      </c>
      <c r="V887">
        <v>0</v>
      </c>
    </row>
    <row r="888" spans="1:22" x14ac:dyDescent="0.2">
      <c r="A888">
        <v>340090</v>
      </c>
      <c r="B888">
        <v>99999</v>
      </c>
      <c r="C888">
        <v>20140605</v>
      </c>
      <c r="D888">
        <v>73.400000000000006</v>
      </c>
      <c r="E888">
        <v>8</v>
      </c>
      <c r="F888">
        <v>43.3</v>
      </c>
      <c r="G888">
        <v>8</v>
      </c>
      <c r="H888">
        <v>1017.6</v>
      </c>
      <c r="I888">
        <v>8</v>
      </c>
      <c r="J888">
        <v>989</v>
      </c>
      <c r="K888">
        <v>8</v>
      </c>
      <c r="L888">
        <v>6.2</v>
      </c>
      <c r="M888">
        <v>8</v>
      </c>
      <c r="N888">
        <v>4.4000000000000004</v>
      </c>
      <c r="O888">
        <v>8</v>
      </c>
      <c r="P888">
        <v>7.8</v>
      </c>
      <c r="Q888">
        <v>999.9</v>
      </c>
      <c r="R888">
        <v>83.1</v>
      </c>
      <c r="S888">
        <v>59.5</v>
      </c>
      <c r="T888" t="s">
        <v>23</v>
      </c>
      <c r="U888">
        <v>999.9</v>
      </c>
      <c r="V888">
        <v>0</v>
      </c>
    </row>
    <row r="889" spans="1:22" x14ac:dyDescent="0.2">
      <c r="A889">
        <v>340090</v>
      </c>
      <c r="B889">
        <v>99999</v>
      </c>
      <c r="C889">
        <v>20140606</v>
      </c>
      <c r="D889">
        <v>76.7</v>
      </c>
      <c r="E889">
        <v>8</v>
      </c>
      <c r="F889">
        <v>52.9</v>
      </c>
      <c r="G889">
        <v>8</v>
      </c>
      <c r="H889">
        <v>1016.7</v>
      </c>
      <c r="I889">
        <v>8</v>
      </c>
      <c r="J889">
        <v>988.4</v>
      </c>
      <c r="K889">
        <v>8</v>
      </c>
      <c r="L889">
        <v>6.2</v>
      </c>
      <c r="M889">
        <v>8</v>
      </c>
      <c r="N889">
        <v>3.4</v>
      </c>
      <c r="O889">
        <v>8</v>
      </c>
      <c r="P889">
        <v>5.8</v>
      </c>
      <c r="Q889">
        <v>21.4</v>
      </c>
      <c r="R889">
        <v>86.4</v>
      </c>
      <c r="S889">
        <v>65.099999999999994</v>
      </c>
      <c r="T889" t="s">
        <v>46</v>
      </c>
      <c r="U889">
        <v>999.9</v>
      </c>
      <c r="V889">
        <v>10</v>
      </c>
    </row>
    <row r="890" spans="1:22" x14ac:dyDescent="0.2">
      <c r="A890">
        <v>340090</v>
      </c>
      <c r="B890">
        <v>99999</v>
      </c>
      <c r="C890">
        <v>20140607</v>
      </c>
      <c r="D890">
        <v>75.400000000000006</v>
      </c>
      <c r="E890">
        <v>8</v>
      </c>
      <c r="F890">
        <v>52.2</v>
      </c>
      <c r="G890">
        <v>8</v>
      </c>
      <c r="H890">
        <v>1016.8</v>
      </c>
      <c r="I890">
        <v>8</v>
      </c>
      <c r="J890">
        <v>988.4</v>
      </c>
      <c r="K890">
        <v>8</v>
      </c>
      <c r="L890">
        <v>6.2</v>
      </c>
      <c r="M890">
        <v>8</v>
      </c>
      <c r="N890">
        <v>3.2</v>
      </c>
      <c r="O890">
        <v>8</v>
      </c>
      <c r="P890">
        <v>3.9</v>
      </c>
      <c r="Q890">
        <v>999.9</v>
      </c>
      <c r="R890">
        <v>86</v>
      </c>
      <c r="S890">
        <v>64.2</v>
      </c>
      <c r="T890" t="s">
        <v>46</v>
      </c>
      <c r="U890">
        <v>999.9</v>
      </c>
      <c r="V890">
        <v>0</v>
      </c>
    </row>
    <row r="891" spans="1:22" x14ac:dyDescent="0.2">
      <c r="A891">
        <v>340090</v>
      </c>
      <c r="B891">
        <v>99999</v>
      </c>
      <c r="C891">
        <v>20140608</v>
      </c>
      <c r="D891">
        <v>73.400000000000006</v>
      </c>
      <c r="E891">
        <v>8</v>
      </c>
      <c r="F891">
        <v>55.3</v>
      </c>
      <c r="G891">
        <v>8</v>
      </c>
      <c r="H891">
        <v>1016.7</v>
      </c>
      <c r="I891">
        <v>8</v>
      </c>
      <c r="J891">
        <v>988.2</v>
      </c>
      <c r="K891">
        <v>8</v>
      </c>
      <c r="L891">
        <v>6.2</v>
      </c>
      <c r="M891">
        <v>8</v>
      </c>
      <c r="N891">
        <v>3.4</v>
      </c>
      <c r="O891">
        <v>8</v>
      </c>
      <c r="P891">
        <v>5.8</v>
      </c>
      <c r="Q891">
        <v>999.9</v>
      </c>
      <c r="R891" t="s">
        <v>380</v>
      </c>
      <c r="S891">
        <v>63.5</v>
      </c>
      <c r="T891" t="s">
        <v>64</v>
      </c>
      <c r="U891">
        <v>999.9</v>
      </c>
      <c r="V891">
        <v>0</v>
      </c>
    </row>
    <row r="892" spans="1:22" x14ac:dyDescent="0.2">
      <c r="A892">
        <v>340090</v>
      </c>
      <c r="B892">
        <v>99999</v>
      </c>
      <c r="C892">
        <v>20140609</v>
      </c>
      <c r="D892">
        <v>67.3</v>
      </c>
      <c r="E892">
        <v>8</v>
      </c>
      <c r="F892">
        <v>54.8</v>
      </c>
      <c r="G892">
        <v>8</v>
      </c>
      <c r="H892">
        <v>1013.2</v>
      </c>
      <c r="I892">
        <v>8</v>
      </c>
      <c r="J892">
        <v>984.5</v>
      </c>
      <c r="K892">
        <v>8</v>
      </c>
      <c r="L892">
        <v>6.2</v>
      </c>
      <c r="M892">
        <v>8</v>
      </c>
      <c r="N892">
        <v>4.7</v>
      </c>
      <c r="O892">
        <v>7</v>
      </c>
      <c r="P892">
        <v>7.8</v>
      </c>
      <c r="Q892">
        <v>23.3</v>
      </c>
      <c r="R892">
        <v>77.400000000000006</v>
      </c>
      <c r="S892" t="s">
        <v>360</v>
      </c>
      <c r="T892" t="s">
        <v>85</v>
      </c>
      <c r="U892">
        <v>999.9</v>
      </c>
      <c r="V892">
        <v>10010</v>
      </c>
    </row>
    <row r="893" spans="1:22" x14ac:dyDescent="0.2">
      <c r="A893">
        <v>340090</v>
      </c>
      <c r="B893">
        <v>99999</v>
      </c>
      <c r="C893">
        <v>20140610</v>
      </c>
      <c r="D893">
        <v>59</v>
      </c>
      <c r="E893">
        <v>8</v>
      </c>
      <c r="F893">
        <v>52.8</v>
      </c>
      <c r="G893">
        <v>8</v>
      </c>
      <c r="H893">
        <v>1009.1</v>
      </c>
      <c r="I893">
        <v>8</v>
      </c>
      <c r="J893">
        <v>980</v>
      </c>
      <c r="K893">
        <v>8</v>
      </c>
      <c r="L893">
        <v>6.2</v>
      </c>
      <c r="M893">
        <v>8</v>
      </c>
      <c r="N893">
        <v>3.9</v>
      </c>
      <c r="O893">
        <v>8</v>
      </c>
      <c r="P893">
        <v>5.8</v>
      </c>
      <c r="Q893">
        <v>999.9</v>
      </c>
      <c r="R893" t="s">
        <v>381</v>
      </c>
      <c r="S893">
        <v>53.2</v>
      </c>
      <c r="T893" t="s">
        <v>28</v>
      </c>
      <c r="U893">
        <v>999.9</v>
      </c>
      <c r="V893">
        <v>10010</v>
      </c>
    </row>
    <row r="894" spans="1:22" x14ac:dyDescent="0.2">
      <c r="A894">
        <v>340090</v>
      </c>
      <c r="B894">
        <v>99999</v>
      </c>
      <c r="C894">
        <v>20140611</v>
      </c>
      <c r="D894">
        <v>58.2</v>
      </c>
      <c r="E894">
        <v>8</v>
      </c>
      <c r="F894">
        <v>53.1</v>
      </c>
      <c r="G894">
        <v>8</v>
      </c>
      <c r="H894">
        <v>1007</v>
      </c>
      <c r="I894">
        <v>8</v>
      </c>
      <c r="J894">
        <v>978</v>
      </c>
      <c r="K894">
        <v>8</v>
      </c>
      <c r="L894">
        <v>5.3</v>
      </c>
      <c r="M894">
        <v>8</v>
      </c>
      <c r="N894">
        <v>5.3</v>
      </c>
      <c r="O894">
        <v>8</v>
      </c>
      <c r="P894">
        <v>7.8</v>
      </c>
      <c r="Q894">
        <v>23.3</v>
      </c>
      <c r="R894">
        <v>66.400000000000006</v>
      </c>
      <c r="S894">
        <v>54.1</v>
      </c>
      <c r="T894" t="s">
        <v>217</v>
      </c>
      <c r="U894">
        <v>999.9</v>
      </c>
      <c r="V894">
        <v>10000</v>
      </c>
    </row>
    <row r="895" spans="1:22" x14ac:dyDescent="0.2">
      <c r="A895">
        <v>340090</v>
      </c>
      <c r="B895">
        <v>99999</v>
      </c>
      <c r="C895">
        <v>20140612</v>
      </c>
      <c r="D895">
        <v>60.2</v>
      </c>
      <c r="E895">
        <v>7</v>
      </c>
      <c r="F895">
        <v>45.3</v>
      </c>
      <c r="G895">
        <v>7</v>
      </c>
      <c r="H895">
        <v>1008.8</v>
      </c>
      <c r="I895">
        <v>7</v>
      </c>
      <c r="J895">
        <v>979.7</v>
      </c>
      <c r="K895">
        <v>7</v>
      </c>
      <c r="L895">
        <v>6.2</v>
      </c>
      <c r="M895">
        <v>7</v>
      </c>
      <c r="N895">
        <v>6.1</v>
      </c>
      <c r="O895">
        <v>7</v>
      </c>
      <c r="P895">
        <v>9.6999999999999993</v>
      </c>
      <c r="Q895">
        <v>23.3</v>
      </c>
      <c r="R895" t="s">
        <v>370</v>
      </c>
      <c r="S895">
        <v>52.2</v>
      </c>
      <c r="T895" t="s">
        <v>47</v>
      </c>
      <c r="U895">
        <v>999.9</v>
      </c>
      <c r="V895">
        <v>0</v>
      </c>
    </row>
    <row r="896" spans="1:22" x14ac:dyDescent="0.2">
      <c r="A896">
        <v>340090</v>
      </c>
      <c r="B896">
        <v>99999</v>
      </c>
      <c r="C896">
        <v>20140613</v>
      </c>
      <c r="D896">
        <v>58</v>
      </c>
      <c r="E896">
        <v>8</v>
      </c>
      <c r="F896">
        <v>50.6</v>
      </c>
      <c r="G896">
        <v>8</v>
      </c>
      <c r="H896">
        <v>1003.8</v>
      </c>
      <c r="I896">
        <v>8</v>
      </c>
      <c r="J896">
        <v>974.8</v>
      </c>
      <c r="K896">
        <v>8</v>
      </c>
      <c r="L896">
        <v>6.2</v>
      </c>
      <c r="M896">
        <v>8</v>
      </c>
      <c r="N896">
        <v>1.5</v>
      </c>
      <c r="O896">
        <v>8</v>
      </c>
      <c r="P896">
        <v>3.9</v>
      </c>
      <c r="Q896">
        <v>19.399999999999999</v>
      </c>
      <c r="R896" t="s">
        <v>285</v>
      </c>
      <c r="S896">
        <v>52.7</v>
      </c>
      <c r="T896" t="s">
        <v>76</v>
      </c>
      <c r="U896">
        <v>999.9</v>
      </c>
      <c r="V896">
        <v>10010</v>
      </c>
    </row>
    <row r="897" spans="1:22" x14ac:dyDescent="0.2">
      <c r="A897">
        <v>340090</v>
      </c>
      <c r="B897">
        <v>99999</v>
      </c>
      <c r="C897">
        <v>20140614</v>
      </c>
      <c r="D897">
        <v>55.7</v>
      </c>
      <c r="E897">
        <v>8</v>
      </c>
      <c r="F897">
        <v>50.5</v>
      </c>
      <c r="G897">
        <v>8</v>
      </c>
      <c r="H897">
        <v>1001.4</v>
      </c>
      <c r="I897">
        <v>8</v>
      </c>
      <c r="J897">
        <v>972.3</v>
      </c>
      <c r="K897">
        <v>8</v>
      </c>
      <c r="L897">
        <v>6.2</v>
      </c>
      <c r="M897">
        <v>8</v>
      </c>
      <c r="N897">
        <v>3.4</v>
      </c>
      <c r="O897">
        <v>8</v>
      </c>
      <c r="P897">
        <v>7.8</v>
      </c>
      <c r="Q897">
        <v>23.3</v>
      </c>
      <c r="R897">
        <v>63</v>
      </c>
      <c r="S897">
        <v>51.4</v>
      </c>
      <c r="T897" t="s">
        <v>35</v>
      </c>
      <c r="U897">
        <v>999.9</v>
      </c>
      <c r="V897">
        <v>10000</v>
      </c>
    </row>
    <row r="898" spans="1:22" x14ac:dyDescent="0.2">
      <c r="A898">
        <v>340090</v>
      </c>
      <c r="B898">
        <v>99999</v>
      </c>
      <c r="C898">
        <v>20140615</v>
      </c>
      <c r="D898">
        <v>56.1</v>
      </c>
      <c r="E898">
        <v>8</v>
      </c>
      <c r="F898">
        <v>51.8</v>
      </c>
      <c r="G898">
        <v>8</v>
      </c>
      <c r="H898">
        <v>1006.5</v>
      </c>
      <c r="I898">
        <v>8</v>
      </c>
      <c r="J898">
        <v>977.3</v>
      </c>
      <c r="K898">
        <v>8</v>
      </c>
      <c r="L898">
        <v>5.7</v>
      </c>
      <c r="M898">
        <v>8</v>
      </c>
      <c r="N898">
        <v>3.9</v>
      </c>
      <c r="O898">
        <v>8</v>
      </c>
      <c r="P898">
        <v>5.8</v>
      </c>
      <c r="Q898">
        <v>999.9</v>
      </c>
      <c r="R898" t="s">
        <v>109</v>
      </c>
      <c r="S898">
        <v>52.3</v>
      </c>
      <c r="T898" t="s">
        <v>85</v>
      </c>
      <c r="U898">
        <v>999.9</v>
      </c>
      <c r="V898">
        <v>10000</v>
      </c>
    </row>
    <row r="899" spans="1:22" x14ac:dyDescent="0.2">
      <c r="A899">
        <v>340090</v>
      </c>
      <c r="B899">
        <v>99999</v>
      </c>
      <c r="C899">
        <v>20140616</v>
      </c>
      <c r="D899">
        <v>58.5</v>
      </c>
      <c r="E899">
        <v>8</v>
      </c>
      <c r="F899">
        <v>48.5</v>
      </c>
      <c r="G899">
        <v>7</v>
      </c>
      <c r="H899">
        <v>1011.9</v>
      </c>
      <c r="I899">
        <v>8</v>
      </c>
      <c r="J899">
        <v>982.7</v>
      </c>
      <c r="K899">
        <v>8</v>
      </c>
      <c r="L899">
        <v>5</v>
      </c>
      <c r="M899">
        <v>8</v>
      </c>
      <c r="N899">
        <v>3.3</v>
      </c>
      <c r="O899">
        <v>7</v>
      </c>
      <c r="P899">
        <v>7.8</v>
      </c>
      <c r="Q899">
        <v>999.9</v>
      </c>
      <c r="R899" t="s">
        <v>382</v>
      </c>
      <c r="S899">
        <v>51.1</v>
      </c>
      <c r="T899" t="s">
        <v>64</v>
      </c>
      <c r="U899">
        <v>999.9</v>
      </c>
      <c r="V899">
        <v>100000</v>
      </c>
    </row>
    <row r="900" spans="1:22" x14ac:dyDescent="0.2">
      <c r="A900">
        <v>340090</v>
      </c>
      <c r="B900">
        <v>99999</v>
      </c>
      <c r="C900">
        <v>20140617</v>
      </c>
      <c r="D900">
        <v>58.2</v>
      </c>
      <c r="E900">
        <v>8</v>
      </c>
      <c r="F900">
        <v>49.2</v>
      </c>
      <c r="G900">
        <v>8</v>
      </c>
      <c r="H900">
        <v>1012.3</v>
      </c>
      <c r="I900">
        <v>8</v>
      </c>
      <c r="J900">
        <v>983.1</v>
      </c>
      <c r="K900">
        <v>8</v>
      </c>
      <c r="L900">
        <v>6.2</v>
      </c>
      <c r="M900">
        <v>8</v>
      </c>
      <c r="N900">
        <v>4.9000000000000004</v>
      </c>
      <c r="O900">
        <v>6</v>
      </c>
      <c r="P900">
        <v>9.6999999999999993</v>
      </c>
      <c r="Q900">
        <v>21.4</v>
      </c>
      <c r="R900">
        <v>68.900000000000006</v>
      </c>
      <c r="S900">
        <v>50.7</v>
      </c>
      <c r="T900" t="s">
        <v>78</v>
      </c>
      <c r="U900">
        <v>999.9</v>
      </c>
      <c r="V900">
        <v>10000</v>
      </c>
    </row>
    <row r="901" spans="1:22" x14ac:dyDescent="0.2">
      <c r="A901">
        <v>340090</v>
      </c>
      <c r="B901">
        <v>99999</v>
      </c>
      <c r="C901">
        <v>20140618</v>
      </c>
      <c r="D901">
        <v>55</v>
      </c>
      <c r="E901">
        <v>8</v>
      </c>
      <c r="F901">
        <v>41.9</v>
      </c>
      <c r="G901">
        <v>8</v>
      </c>
      <c r="H901">
        <v>1011.6</v>
      </c>
      <c r="I901">
        <v>8</v>
      </c>
      <c r="J901">
        <v>982.2</v>
      </c>
      <c r="K901">
        <v>8</v>
      </c>
      <c r="L901">
        <v>6.2</v>
      </c>
      <c r="M901">
        <v>8</v>
      </c>
      <c r="N901">
        <v>4.0999999999999996</v>
      </c>
      <c r="O901">
        <v>8</v>
      </c>
      <c r="P901">
        <v>7.8</v>
      </c>
      <c r="Q901">
        <v>19.399999999999999</v>
      </c>
      <c r="R901" t="s">
        <v>279</v>
      </c>
      <c r="S901" t="s">
        <v>362</v>
      </c>
      <c r="T901" t="s">
        <v>46</v>
      </c>
      <c r="U901">
        <v>999.9</v>
      </c>
      <c r="V901">
        <v>0</v>
      </c>
    </row>
    <row r="902" spans="1:22" x14ac:dyDescent="0.2">
      <c r="A902">
        <v>340090</v>
      </c>
      <c r="B902">
        <v>99999</v>
      </c>
      <c r="C902">
        <v>20140619</v>
      </c>
      <c r="D902">
        <v>56.4</v>
      </c>
      <c r="E902">
        <v>8</v>
      </c>
      <c r="F902">
        <v>43.5</v>
      </c>
      <c r="G902">
        <v>8</v>
      </c>
      <c r="H902">
        <v>1010.8</v>
      </c>
      <c r="I902">
        <v>8</v>
      </c>
      <c r="J902">
        <v>981.5</v>
      </c>
      <c r="K902">
        <v>8</v>
      </c>
      <c r="L902">
        <v>6.2</v>
      </c>
      <c r="M902">
        <v>8</v>
      </c>
      <c r="N902">
        <v>4.7</v>
      </c>
      <c r="O902">
        <v>7</v>
      </c>
      <c r="P902">
        <v>7.8</v>
      </c>
      <c r="Q902">
        <v>21.4</v>
      </c>
      <c r="R902">
        <v>67.099999999999994</v>
      </c>
      <c r="S902">
        <v>42.6</v>
      </c>
      <c r="T902" t="s">
        <v>46</v>
      </c>
      <c r="U902">
        <v>999.9</v>
      </c>
      <c r="V902">
        <v>0</v>
      </c>
    </row>
    <row r="903" spans="1:22" x14ac:dyDescent="0.2">
      <c r="A903">
        <v>340090</v>
      </c>
      <c r="B903">
        <v>99999</v>
      </c>
      <c r="C903">
        <v>20140620</v>
      </c>
      <c r="D903">
        <v>63.3</v>
      </c>
      <c r="E903">
        <v>8</v>
      </c>
      <c r="F903">
        <v>46.5</v>
      </c>
      <c r="G903">
        <v>8</v>
      </c>
      <c r="H903">
        <v>1008.4</v>
      </c>
      <c r="I903">
        <v>8</v>
      </c>
      <c r="J903">
        <v>979.5</v>
      </c>
      <c r="K903">
        <v>8</v>
      </c>
      <c r="L903">
        <v>6.2</v>
      </c>
      <c r="M903">
        <v>8</v>
      </c>
      <c r="N903">
        <v>3.6</v>
      </c>
      <c r="O903">
        <v>7</v>
      </c>
      <c r="P903">
        <v>5.8</v>
      </c>
      <c r="Q903">
        <v>999.9</v>
      </c>
      <c r="R903" t="s">
        <v>383</v>
      </c>
      <c r="S903">
        <v>48.7</v>
      </c>
      <c r="T903" t="s">
        <v>46</v>
      </c>
      <c r="U903">
        <v>999.9</v>
      </c>
      <c r="V903">
        <v>0</v>
      </c>
    </row>
    <row r="904" spans="1:22" x14ac:dyDescent="0.2">
      <c r="A904">
        <v>340090</v>
      </c>
      <c r="B904">
        <v>99999</v>
      </c>
      <c r="C904">
        <v>20140621</v>
      </c>
      <c r="D904">
        <v>57</v>
      </c>
      <c r="E904">
        <v>8</v>
      </c>
      <c r="F904">
        <v>51.4</v>
      </c>
      <c r="G904">
        <v>8</v>
      </c>
      <c r="H904">
        <v>1003.8</v>
      </c>
      <c r="I904">
        <v>8</v>
      </c>
      <c r="J904">
        <v>974.7</v>
      </c>
      <c r="K904">
        <v>8</v>
      </c>
      <c r="L904">
        <v>6.2</v>
      </c>
      <c r="M904">
        <v>8</v>
      </c>
      <c r="N904">
        <v>4.0999999999999996</v>
      </c>
      <c r="O904">
        <v>8</v>
      </c>
      <c r="P904">
        <v>5.8</v>
      </c>
      <c r="Q904">
        <v>999.9</v>
      </c>
      <c r="R904" t="s">
        <v>161</v>
      </c>
      <c r="S904" t="s">
        <v>98</v>
      </c>
      <c r="T904" t="s">
        <v>187</v>
      </c>
      <c r="U904">
        <v>999.9</v>
      </c>
      <c r="V904">
        <v>10000</v>
      </c>
    </row>
    <row r="905" spans="1:22" x14ac:dyDescent="0.2">
      <c r="A905">
        <v>340090</v>
      </c>
      <c r="B905">
        <v>99999</v>
      </c>
      <c r="C905">
        <v>20140622</v>
      </c>
      <c r="D905">
        <v>59.5</v>
      </c>
      <c r="E905">
        <v>8</v>
      </c>
      <c r="F905">
        <v>47.6</v>
      </c>
      <c r="G905">
        <v>8</v>
      </c>
      <c r="H905">
        <v>1009.4</v>
      </c>
      <c r="I905">
        <v>8</v>
      </c>
      <c r="J905">
        <v>980.3</v>
      </c>
      <c r="K905">
        <v>8</v>
      </c>
      <c r="L905">
        <v>6.2</v>
      </c>
      <c r="M905">
        <v>8</v>
      </c>
      <c r="N905">
        <v>4.4000000000000004</v>
      </c>
      <c r="O905">
        <v>8</v>
      </c>
      <c r="P905">
        <v>7.8</v>
      </c>
      <c r="Q905">
        <v>21.4</v>
      </c>
      <c r="R905" t="s">
        <v>384</v>
      </c>
      <c r="S905">
        <v>50</v>
      </c>
      <c r="T905" t="s">
        <v>46</v>
      </c>
      <c r="U905">
        <v>999.9</v>
      </c>
      <c r="V905">
        <v>10000</v>
      </c>
    </row>
    <row r="906" spans="1:22" x14ac:dyDescent="0.2">
      <c r="A906">
        <v>340090</v>
      </c>
      <c r="B906">
        <v>99999</v>
      </c>
      <c r="C906">
        <v>20140623</v>
      </c>
      <c r="D906">
        <v>58.3</v>
      </c>
      <c r="E906">
        <v>8</v>
      </c>
      <c r="F906">
        <v>45.7</v>
      </c>
      <c r="G906">
        <v>8</v>
      </c>
      <c r="H906">
        <v>1013.1</v>
      </c>
      <c r="I906">
        <v>8</v>
      </c>
      <c r="J906">
        <v>983.8</v>
      </c>
      <c r="K906">
        <v>8</v>
      </c>
      <c r="L906">
        <v>6.2</v>
      </c>
      <c r="M906">
        <v>8</v>
      </c>
      <c r="N906">
        <v>4.4000000000000004</v>
      </c>
      <c r="O906">
        <v>8</v>
      </c>
      <c r="P906">
        <v>7.8</v>
      </c>
      <c r="Q906">
        <v>999.9</v>
      </c>
      <c r="R906" t="s">
        <v>361</v>
      </c>
      <c r="S906">
        <v>49.3</v>
      </c>
      <c r="T906" t="s">
        <v>153</v>
      </c>
      <c r="U906">
        <v>999.9</v>
      </c>
      <c r="V906">
        <v>0</v>
      </c>
    </row>
    <row r="907" spans="1:22" x14ac:dyDescent="0.2">
      <c r="A907">
        <v>340090</v>
      </c>
      <c r="B907">
        <v>99999</v>
      </c>
      <c r="C907">
        <v>20140624</v>
      </c>
      <c r="D907">
        <v>58.7</v>
      </c>
      <c r="E907">
        <v>8</v>
      </c>
      <c r="F907">
        <v>46.1</v>
      </c>
      <c r="G907">
        <v>8</v>
      </c>
      <c r="H907">
        <v>1012.1</v>
      </c>
      <c r="I907">
        <v>8</v>
      </c>
      <c r="J907">
        <v>982.9</v>
      </c>
      <c r="K907">
        <v>8</v>
      </c>
      <c r="L907">
        <v>6.2</v>
      </c>
      <c r="M907">
        <v>8</v>
      </c>
      <c r="N907">
        <v>4.0999999999999996</v>
      </c>
      <c r="O907">
        <v>8</v>
      </c>
      <c r="P907">
        <v>7.8</v>
      </c>
      <c r="Q907">
        <v>999.9</v>
      </c>
      <c r="R907" t="s">
        <v>285</v>
      </c>
      <c r="S907">
        <v>48.2</v>
      </c>
      <c r="T907" t="s">
        <v>41</v>
      </c>
      <c r="U907">
        <v>999.9</v>
      </c>
      <c r="V907">
        <v>10000</v>
      </c>
    </row>
    <row r="908" spans="1:22" x14ac:dyDescent="0.2">
      <c r="A908">
        <v>340090</v>
      </c>
      <c r="B908">
        <v>99999</v>
      </c>
      <c r="C908">
        <v>20140625</v>
      </c>
      <c r="D908">
        <v>60</v>
      </c>
      <c r="E908">
        <v>8</v>
      </c>
      <c r="F908">
        <v>45.2</v>
      </c>
      <c r="G908">
        <v>8</v>
      </c>
      <c r="H908">
        <v>1009.2</v>
      </c>
      <c r="I908">
        <v>8</v>
      </c>
      <c r="J908">
        <v>980.2</v>
      </c>
      <c r="K908">
        <v>8</v>
      </c>
      <c r="L908">
        <v>6.2</v>
      </c>
      <c r="M908">
        <v>8</v>
      </c>
      <c r="N908">
        <v>3.9</v>
      </c>
      <c r="O908">
        <v>8</v>
      </c>
      <c r="P908">
        <v>7.8</v>
      </c>
      <c r="Q908">
        <v>999.9</v>
      </c>
      <c r="R908" t="s">
        <v>385</v>
      </c>
      <c r="S908">
        <v>50.9</v>
      </c>
      <c r="T908" t="s">
        <v>64</v>
      </c>
      <c r="U908">
        <v>999.9</v>
      </c>
      <c r="V908">
        <v>0</v>
      </c>
    </row>
    <row r="909" spans="1:22" x14ac:dyDescent="0.2">
      <c r="A909">
        <v>340090</v>
      </c>
      <c r="B909">
        <v>99999</v>
      </c>
      <c r="C909">
        <v>20140626</v>
      </c>
      <c r="D909">
        <v>58.7</v>
      </c>
      <c r="E909">
        <v>8</v>
      </c>
      <c r="F909">
        <v>43.5</v>
      </c>
      <c r="G909">
        <v>8</v>
      </c>
      <c r="H909">
        <v>1010.4</v>
      </c>
      <c r="I909">
        <v>8</v>
      </c>
      <c r="J909">
        <v>981.2</v>
      </c>
      <c r="K909">
        <v>8</v>
      </c>
      <c r="L909">
        <v>6.2</v>
      </c>
      <c r="M909">
        <v>8</v>
      </c>
      <c r="N909">
        <v>2.9</v>
      </c>
      <c r="O909">
        <v>8</v>
      </c>
      <c r="P909">
        <v>5.8</v>
      </c>
      <c r="Q909">
        <v>999.9</v>
      </c>
      <c r="R909" t="s">
        <v>285</v>
      </c>
      <c r="S909">
        <v>49.5</v>
      </c>
      <c r="T909" t="s">
        <v>78</v>
      </c>
      <c r="U909">
        <v>999.9</v>
      </c>
      <c r="V909">
        <v>10000</v>
      </c>
    </row>
    <row r="910" spans="1:22" x14ac:dyDescent="0.2">
      <c r="A910">
        <v>340090</v>
      </c>
      <c r="B910">
        <v>99999</v>
      </c>
      <c r="C910">
        <v>20140627</v>
      </c>
      <c r="D910">
        <v>51.1</v>
      </c>
      <c r="E910">
        <v>8</v>
      </c>
      <c r="F910">
        <v>48.9</v>
      </c>
      <c r="G910">
        <v>8</v>
      </c>
      <c r="H910">
        <v>1007.6</v>
      </c>
      <c r="I910">
        <v>8</v>
      </c>
      <c r="J910">
        <v>978</v>
      </c>
      <c r="K910">
        <v>8</v>
      </c>
      <c r="L910">
        <v>3.4</v>
      </c>
      <c r="M910">
        <v>8</v>
      </c>
      <c r="N910">
        <v>6.8</v>
      </c>
      <c r="O910">
        <v>8</v>
      </c>
      <c r="P910">
        <v>11.7</v>
      </c>
      <c r="Q910">
        <v>27.2</v>
      </c>
      <c r="R910" t="s">
        <v>131</v>
      </c>
      <c r="S910" t="s">
        <v>162</v>
      </c>
      <c r="T910" t="s">
        <v>386</v>
      </c>
      <c r="U910">
        <v>999.9</v>
      </c>
      <c r="V910">
        <v>10000</v>
      </c>
    </row>
    <row r="911" spans="1:22" x14ac:dyDescent="0.2">
      <c r="A911">
        <v>340090</v>
      </c>
      <c r="B911">
        <v>99999</v>
      </c>
      <c r="C911">
        <v>20140628</v>
      </c>
      <c r="D911">
        <v>55.9</v>
      </c>
      <c r="E911">
        <v>8</v>
      </c>
      <c r="F911">
        <v>46.8</v>
      </c>
      <c r="G911">
        <v>8</v>
      </c>
      <c r="H911">
        <v>1015.6</v>
      </c>
      <c r="I911">
        <v>8</v>
      </c>
      <c r="J911">
        <v>986.2</v>
      </c>
      <c r="K911">
        <v>8</v>
      </c>
      <c r="L911">
        <v>5.3</v>
      </c>
      <c r="M911">
        <v>8</v>
      </c>
      <c r="N911">
        <v>4.4000000000000004</v>
      </c>
      <c r="O911">
        <v>8</v>
      </c>
      <c r="P911">
        <v>7.8</v>
      </c>
      <c r="Q911">
        <v>19.399999999999999</v>
      </c>
      <c r="R911" t="s">
        <v>387</v>
      </c>
      <c r="S911">
        <v>46.4</v>
      </c>
      <c r="T911" t="s">
        <v>64</v>
      </c>
      <c r="U911">
        <v>999.9</v>
      </c>
      <c r="V911">
        <v>0</v>
      </c>
    </row>
    <row r="912" spans="1:22" x14ac:dyDescent="0.2">
      <c r="A912">
        <v>340090</v>
      </c>
      <c r="B912">
        <v>99999</v>
      </c>
      <c r="C912">
        <v>20140629</v>
      </c>
      <c r="D912">
        <v>60.1</v>
      </c>
      <c r="E912">
        <v>8</v>
      </c>
      <c r="F912">
        <v>45.4</v>
      </c>
      <c r="G912">
        <v>8</v>
      </c>
      <c r="H912">
        <v>1021.3</v>
      </c>
      <c r="I912">
        <v>8</v>
      </c>
      <c r="J912">
        <v>992</v>
      </c>
      <c r="K912">
        <v>8</v>
      </c>
      <c r="L912">
        <v>6.2</v>
      </c>
      <c r="M912">
        <v>8</v>
      </c>
      <c r="N912">
        <v>3.1</v>
      </c>
      <c r="O912">
        <v>7</v>
      </c>
      <c r="P912">
        <v>5.8</v>
      </c>
      <c r="Q912">
        <v>999.9</v>
      </c>
      <c r="R912">
        <v>69.400000000000006</v>
      </c>
      <c r="S912">
        <v>48.7</v>
      </c>
      <c r="T912" t="s">
        <v>46</v>
      </c>
      <c r="U912">
        <v>999.9</v>
      </c>
      <c r="V912">
        <v>0</v>
      </c>
    </row>
    <row r="913" spans="1:22" x14ac:dyDescent="0.2">
      <c r="A913">
        <v>340090</v>
      </c>
      <c r="B913">
        <v>99999</v>
      </c>
      <c r="C913">
        <v>20140630</v>
      </c>
      <c r="D913">
        <v>65.8</v>
      </c>
      <c r="E913">
        <v>8</v>
      </c>
      <c r="F913">
        <v>49.9</v>
      </c>
      <c r="G913">
        <v>8</v>
      </c>
      <c r="H913">
        <v>1020.1</v>
      </c>
      <c r="I913">
        <v>8</v>
      </c>
      <c r="J913">
        <v>991.1</v>
      </c>
      <c r="K913">
        <v>8</v>
      </c>
      <c r="L913">
        <v>6.2</v>
      </c>
      <c r="M913">
        <v>8</v>
      </c>
      <c r="N913">
        <v>5.3</v>
      </c>
      <c r="O913">
        <v>8</v>
      </c>
      <c r="P913">
        <v>7.8</v>
      </c>
      <c r="Q913">
        <v>19.399999999999999</v>
      </c>
      <c r="R913">
        <v>74.5</v>
      </c>
      <c r="S913">
        <v>54.7</v>
      </c>
      <c r="T913" t="s">
        <v>46</v>
      </c>
      <c r="U913">
        <v>999.9</v>
      </c>
      <c r="V913">
        <v>0</v>
      </c>
    </row>
    <row r="914" spans="1:22" x14ac:dyDescent="0.2">
      <c r="A914">
        <v>340090</v>
      </c>
      <c r="B914">
        <v>99999</v>
      </c>
      <c r="C914">
        <v>20140701</v>
      </c>
      <c r="D914">
        <v>73.2</v>
      </c>
      <c r="E914">
        <v>8</v>
      </c>
      <c r="F914">
        <v>50.2</v>
      </c>
      <c r="G914">
        <v>8</v>
      </c>
      <c r="H914">
        <v>1015.9</v>
      </c>
      <c r="I914">
        <v>8</v>
      </c>
      <c r="J914">
        <v>987.4</v>
      </c>
      <c r="K914">
        <v>8</v>
      </c>
      <c r="L914">
        <v>6.2</v>
      </c>
      <c r="M914">
        <v>8</v>
      </c>
      <c r="N914">
        <v>7.3</v>
      </c>
      <c r="O914">
        <v>8</v>
      </c>
      <c r="P914">
        <v>11.7</v>
      </c>
      <c r="Q914">
        <v>19.399999999999999</v>
      </c>
      <c r="R914">
        <v>82.4</v>
      </c>
      <c r="S914">
        <v>61.7</v>
      </c>
      <c r="T914" t="s">
        <v>23</v>
      </c>
      <c r="U914">
        <v>999.9</v>
      </c>
      <c r="V914">
        <v>0</v>
      </c>
    </row>
    <row r="915" spans="1:22" x14ac:dyDescent="0.2">
      <c r="A915">
        <v>340090</v>
      </c>
      <c r="B915">
        <v>99999</v>
      </c>
      <c r="C915">
        <v>20140702</v>
      </c>
      <c r="D915">
        <v>66</v>
      </c>
      <c r="E915">
        <v>8</v>
      </c>
      <c r="F915">
        <v>53.6</v>
      </c>
      <c r="G915">
        <v>8</v>
      </c>
      <c r="H915">
        <v>1015.2</v>
      </c>
      <c r="I915">
        <v>8</v>
      </c>
      <c r="J915">
        <v>986.4</v>
      </c>
      <c r="K915">
        <v>8</v>
      </c>
      <c r="L915">
        <v>6.2</v>
      </c>
      <c r="M915">
        <v>8</v>
      </c>
      <c r="N915">
        <v>5.0999999999999996</v>
      </c>
      <c r="O915">
        <v>8</v>
      </c>
      <c r="P915">
        <v>7.8</v>
      </c>
      <c r="Q915">
        <v>21.4</v>
      </c>
      <c r="R915" t="s">
        <v>388</v>
      </c>
      <c r="S915" t="s">
        <v>124</v>
      </c>
      <c r="T915" t="s">
        <v>46</v>
      </c>
      <c r="U915">
        <v>999.9</v>
      </c>
      <c r="V915">
        <v>0</v>
      </c>
    </row>
    <row r="916" spans="1:22" x14ac:dyDescent="0.2">
      <c r="A916">
        <v>340090</v>
      </c>
      <c r="B916">
        <v>99999</v>
      </c>
      <c r="C916">
        <v>20140703</v>
      </c>
      <c r="D916">
        <v>66</v>
      </c>
      <c r="E916">
        <v>8</v>
      </c>
      <c r="F916">
        <v>48.5</v>
      </c>
      <c r="G916">
        <v>8</v>
      </c>
      <c r="H916">
        <v>1019.3</v>
      </c>
      <c r="I916">
        <v>8</v>
      </c>
      <c r="J916">
        <v>990.4</v>
      </c>
      <c r="K916">
        <v>8</v>
      </c>
      <c r="L916">
        <v>6.2</v>
      </c>
      <c r="M916">
        <v>8</v>
      </c>
      <c r="N916">
        <v>2.8</v>
      </c>
      <c r="O916">
        <v>7</v>
      </c>
      <c r="P916">
        <v>3.9</v>
      </c>
      <c r="Q916">
        <v>999.9</v>
      </c>
      <c r="R916" t="s">
        <v>261</v>
      </c>
      <c r="S916">
        <v>54.5</v>
      </c>
      <c r="T916" t="s">
        <v>46</v>
      </c>
      <c r="U916">
        <v>999.9</v>
      </c>
      <c r="V916">
        <v>0</v>
      </c>
    </row>
    <row r="917" spans="1:22" x14ac:dyDescent="0.2">
      <c r="A917">
        <v>340090</v>
      </c>
      <c r="B917">
        <v>99999</v>
      </c>
      <c r="C917">
        <v>20140704</v>
      </c>
      <c r="D917">
        <v>66.900000000000006</v>
      </c>
      <c r="E917">
        <v>8</v>
      </c>
      <c r="F917">
        <v>51.6</v>
      </c>
      <c r="G917">
        <v>8</v>
      </c>
      <c r="H917">
        <v>1017.7</v>
      </c>
      <c r="I917">
        <v>8</v>
      </c>
      <c r="J917">
        <v>988.9</v>
      </c>
      <c r="K917">
        <v>8</v>
      </c>
      <c r="L917">
        <v>6.2</v>
      </c>
      <c r="M917">
        <v>8</v>
      </c>
      <c r="N917">
        <v>2.9</v>
      </c>
      <c r="O917">
        <v>8</v>
      </c>
      <c r="P917">
        <v>5.8</v>
      </c>
      <c r="Q917">
        <v>999.9</v>
      </c>
      <c r="R917" t="s">
        <v>269</v>
      </c>
      <c r="S917">
        <v>59.9</v>
      </c>
      <c r="T917" t="s">
        <v>64</v>
      </c>
      <c r="U917">
        <v>999.9</v>
      </c>
      <c r="V917">
        <v>0</v>
      </c>
    </row>
    <row r="918" spans="1:22" x14ac:dyDescent="0.2">
      <c r="A918">
        <v>340090</v>
      </c>
      <c r="B918">
        <v>99999</v>
      </c>
      <c r="C918">
        <v>20140705</v>
      </c>
      <c r="D918">
        <v>68.400000000000006</v>
      </c>
      <c r="E918">
        <v>8</v>
      </c>
      <c r="F918">
        <v>50.2</v>
      </c>
      <c r="G918">
        <v>8</v>
      </c>
      <c r="H918">
        <v>1017.4</v>
      </c>
      <c r="I918">
        <v>8</v>
      </c>
      <c r="J918">
        <v>988.6</v>
      </c>
      <c r="K918">
        <v>8</v>
      </c>
      <c r="L918">
        <v>6.2</v>
      </c>
      <c r="M918">
        <v>8</v>
      </c>
      <c r="N918">
        <v>2.4</v>
      </c>
      <c r="O918">
        <v>8</v>
      </c>
      <c r="P918">
        <v>3.9</v>
      </c>
      <c r="Q918">
        <v>999.9</v>
      </c>
      <c r="R918" t="s">
        <v>389</v>
      </c>
      <c r="S918">
        <v>55.9</v>
      </c>
      <c r="T918" t="s">
        <v>46</v>
      </c>
      <c r="U918">
        <v>999.9</v>
      </c>
      <c r="V918">
        <v>0</v>
      </c>
    </row>
    <row r="919" spans="1:22" x14ac:dyDescent="0.2">
      <c r="A919">
        <v>340090</v>
      </c>
      <c r="B919">
        <v>99999</v>
      </c>
      <c r="C919">
        <v>20140706</v>
      </c>
      <c r="D919">
        <v>69.599999999999994</v>
      </c>
      <c r="E919">
        <v>7</v>
      </c>
      <c r="F919">
        <v>52.4</v>
      </c>
      <c r="G919">
        <v>7</v>
      </c>
      <c r="H919">
        <v>1017.8</v>
      </c>
      <c r="I919">
        <v>7</v>
      </c>
      <c r="J919">
        <v>989.1</v>
      </c>
      <c r="K919">
        <v>7</v>
      </c>
      <c r="L919">
        <v>6.2</v>
      </c>
      <c r="M919">
        <v>7</v>
      </c>
      <c r="N919">
        <v>2.5</v>
      </c>
      <c r="O919">
        <v>7</v>
      </c>
      <c r="P919">
        <v>3.9</v>
      </c>
      <c r="Q919">
        <v>999.9</v>
      </c>
      <c r="R919">
        <v>78.099999999999994</v>
      </c>
      <c r="S919">
        <v>60.6</v>
      </c>
      <c r="T919" t="s">
        <v>23</v>
      </c>
      <c r="U919">
        <v>999.9</v>
      </c>
      <c r="V919">
        <v>0</v>
      </c>
    </row>
    <row r="920" spans="1:22" x14ac:dyDescent="0.2">
      <c r="A920">
        <v>340090</v>
      </c>
      <c r="B920">
        <v>99999</v>
      </c>
      <c r="C920">
        <v>20140707</v>
      </c>
      <c r="D920">
        <v>71.2</v>
      </c>
      <c r="E920">
        <v>8</v>
      </c>
      <c r="F920">
        <v>53</v>
      </c>
      <c r="G920">
        <v>8</v>
      </c>
      <c r="H920">
        <v>1017.4</v>
      </c>
      <c r="I920">
        <v>8</v>
      </c>
      <c r="J920">
        <v>988.8</v>
      </c>
      <c r="K920">
        <v>8</v>
      </c>
      <c r="L920">
        <v>6.2</v>
      </c>
      <c r="M920">
        <v>8</v>
      </c>
      <c r="N920">
        <v>3.2</v>
      </c>
      <c r="O920">
        <v>8</v>
      </c>
      <c r="P920">
        <v>5.8</v>
      </c>
      <c r="Q920">
        <v>19.399999999999999</v>
      </c>
      <c r="R920">
        <v>79.7</v>
      </c>
      <c r="S920">
        <v>61.9</v>
      </c>
      <c r="T920" t="s">
        <v>46</v>
      </c>
      <c r="U920">
        <v>999.9</v>
      </c>
      <c r="V920">
        <v>0</v>
      </c>
    </row>
    <row r="921" spans="1:22" x14ac:dyDescent="0.2">
      <c r="A921">
        <v>340090</v>
      </c>
      <c r="B921">
        <v>99999</v>
      </c>
      <c r="C921">
        <v>20140708</v>
      </c>
      <c r="D921">
        <v>70.900000000000006</v>
      </c>
      <c r="E921">
        <v>8</v>
      </c>
      <c r="F921">
        <v>52</v>
      </c>
      <c r="G921">
        <v>8</v>
      </c>
      <c r="H921">
        <v>1015.5</v>
      </c>
      <c r="I921">
        <v>8</v>
      </c>
      <c r="J921">
        <v>987</v>
      </c>
      <c r="K921">
        <v>8</v>
      </c>
      <c r="L921">
        <v>6.2</v>
      </c>
      <c r="M921">
        <v>8</v>
      </c>
      <c r="N921">
        <v>2.9</v>
      </c>
      <c r="O921">
        <v>8</v>
      </c>
      <c r="P921">
        <v>3.9</v>
      </c>
      <c r="Q921">
        <v>999.9</v>
      </c>
      <c r="R921" t="s">
        <v>265</v>
      </c>
      <c r="S921">
        <v>61.3</v>
      </c>
      <c r="T921" t="s">
        <v>64</v>
      </c>
      <c r="U921">
        <v>999.9</v>
      </c>
      <c r="V921">
        <v>0</v>
      </c>
    </row>
    <row r="922" spans="1:22" x14ac:dyDescent="0.2">
      <c r="A922">
        <v>340090</v>
      </c>
      <c r="B922">
        <v>99999</v>
      </c>
      <c r="C922">
        <v>20140709</v>
      </c>
      <c r="D922">
        <v>70.900000000000006</v>
      </c>
      <c r="E922">
        <v>8</v>
      </c>
      <c r="F922">
        <v>53.7</v>
      </c>
      <c r="G922">
        <v>8</v>
      </c>
      <c r="H922">
        <v>1011.9</v>
      </c>
      <c r="I922">
        <v>8</v>
      </c>
      <c r="J922">
        <v>983.4</v>
      </c>
      <c r="K922">
        <v>8</v>
      </c>
      <c r="L922">
        <v>6.2</v>
      </c>
      <c r="M922">
        <v>8</v>
      </c>
      <c r="N922">
        <v>2.7</v>
      </c>
      <c r="O922">
        <v>8</v>
      </c>
      <c r="P922">
        <v>3.9</v>
      </c>
      <c r="Q922">
        <v>999.9</v>
      </c>
      <c r="R922" t="s">
        <v>390</v>
      </c>
      <c r="S922">
        <v>60.6</v>
      </c>
      <c r="T922" t="s">
        <v>64</v>
      </c>
      <c r="U922">
        <v>999.9</v>
      </c>
      <c r="V922">
        <v>0</v>
      </c>
    </row>
    <row r="923" spans="1:22" x14ac:dyDescent="0.2">
      <c r="A923">
        <v>340090</v>
      </c>
      <c r="B923">
        <v>99999</v>
      </c>
      <c r="C923">
        <v>20140710</v>
      </c>
      <c r="D923">
        <v>66.5</v>
      </c>
      <c r="E923">
        <v>8</v>
      </c>
      <c r="F923">
        <v>55.1</v>
      </c>
      <c r="G923">
        <v>8</v>
      </c>
      <c r="H923">
        <v>1009.8</v>
      </c>
      <c r="I923">
        <v>8</v>
      </c>
      <c r="J923">
        <v>981.2</v>
      </c>
      <c r="K923">
        <v>8</v>
      </c>
      <c r="L923">
        <v>5.7</v>
      </c>
      <c r="M923">
        <v>8</v>
      </c>
      <c r="N923">
        <v>3.1</v>
      </c>
      <c r="O923">
        <v>7</v>
      </c>
      <c r="P923">
        <v>5.8</v>
      </c>
      <c r="Q923">
        <v>999.9</v>
      </c>
      <c r="R923" t="s">
        <v>122</v>
      </c>
      <c r="S923" t="s">
        <v>279</v>
      </c>
      <c r="T923" t="s">
        <v>55</v>
      </c>
      <c r="U923">
        <v>999.9</v>
      </c>
      <c r="V923">
        <v>10000</v>
      </c>
    </row>
    <row r="924" spans="1:22" x14ac:dyDescent="0.2">
      <c r="A924">
        <v>340090</v>
      </c>
      <c r="B924">
        <v>99999</v>
      </c>
      <c r="C924">
        <v>20140711</v>
      </c>
      <c r="D924">
        <v>67.2</v>
      </c>
      <c r="E924">
        <v>8</v>
      </c>
      <c r="F924">
        <v>60.5</v>
      </c>
      <c r="G924">
        <v>8</v>
      </c>
      <c r="H924">
        <v>1011.7</v>
      </c>
      <c r="I924">
        <v>8</v>
      </c>
      <c r="J924">
        <v>983.1</v>
      </c>
      <c r="K924">
        <v>8</v>
      </c>
      <c r="L924">
        <v>5.3</v>
      </c>
      <c r="M924">
        <v>8</v>
      </c>
      <c r="N924">
        <v>4.4000000000000004</v>
      </c>
      <c r="O924">
        <v>8</v>
      </c>
      <c r="P924">
        <v>5.8</v>
      </c>
      <c r="Q924">
        <v>999.9</v>
      </c>
      <c r="R924">
        <v>74.3</v>
      </c>
      <c r="S924">
        <v>60.3</v>
      </c>
      <c r="T924" t="s">
        <v>35</v>
      </c>
      <c r="U924">
        <v>999.9</v>
      </c>
      <c r="V924">
        <v>10000</v>
      </c>
    </row>
    <row r="925" spans="1:22" x14ac:dyDescent="0.2">
      <c r="A925">
        <v>340090</v>
      </c>
      <c r="B925">
        <v>99999</v>
      </c>
      <c r="C925">
        <v>20140712</v>
      </c>
      <c r="D925">
        <v>73.5</v>
      </c>
      <c r="E925">
        <v>7</v>
      </c>
      <c r="F925">
        <v>55.5</v>
      </c>
      <c r="G925">
        <v>7</v>
      </c>
      <c r="H925">
        <v>1012.7</v>
      </c>
      <c r="I925">
        <v>7</v>
      </c>
      <c r="J925">
        <v>984.4</v>
      </c>
      <c r="K925">
        <v>7</v>
      </c>
      <c r="L925">
        <v>6.2</v>
      </c>
      <c r="M925">
        <v>7</v>
      </c>
      <c r="N925">
        <v>6.9</v>
      </c>
      <c r="O925">
        <v>7</v>
      </c>
      <c r="P925">
        <v>9.6999999999999993</v>
      </c>
      <c r="Q925">
        <v>23.3</v>
      </c>
      <c r="R925" t="s">
        <v>148</v>
      </c>
      <c r="S925">
        <v>64.400000000000006</v>
      </c>
      <c r="T925" t="s">
        <v>137</v>
      </c>
      <c r="U925">
        <v>999.9</v>
      </c>
      <c r="V925">
        <v>0</v>
      </c>
    </row>
    <row r="926" spans="1:22" x14ac:dyDescent="0.2">
      <c r="A926">
        <v>340090</v>
      </c>
      <c r="B926">
        <v>99999</v>
      </c>
      <c r="C926">
        <v>20140714</v>
      </c>
      <c r="D926">
        <v>69.7</v>
      </c>
      <c r="E926">
        <v>7</v>
      </c>
      <c r="F926">
        <v>46.8</v>
      </c>
      <c r="G926">
        <v>7</v>
      </c>
      <c r="H926">
        <v>1017.8</v>
      </c>
      <c r="I926">
        <v>7</v>
      </c>
      <c r="J926">
        <v>989</v>
      </c>
      <c r="K926">
        <v>7</v>
      </c>
      <c r="L926">
        <v>6.2</v>
      </c>
      <c r="M926">
        <v>7</v>
      </c>
      <c r="N926">
        <v>3.6</v>
      </c>
      <c r="O926">
        <v>7</v>
      </c>
      <c r="P926">
        <v>5.8</v>
      </c>
      <c r="Q926">
        <v>999.9</v>
      </c>
      <c r="R926">
        <v>76.099999999999994</v>
      </c>
      <c r="S926">
        <v>63.3</v>
      </c>
      <c r="T926" t="s">
        <v>23</v>
      </c>
      <c r="U926">
        <v>999.9</v>
      </c>
      <c r="V926">
        <v>0</v>
      </c>
    </row>
    <row r="927" spans="1:22" x14ac:dyDescent="0.2">
      <c r="A927">
        <v>340090</v>
      </c>
      <c r="B927">
        <v>99999</v>
      </c>
      <c r="C927">
        <v>20140715</v>
      </c>
      <c r="D927">
        <v>73.8</v>
      </c>
      <c r="E927">
        <v>8</v>
      </c>
      <c r="F927">
        <v>50.8</v>
      </c>
      <c r="G927">
        <v>8</v>
      </c>
      <c r="H927">
        <v>1018.3</v>
      </c>
      <c r="I927">
        <v>8</v>
      </c>
      <c r="J927">
        <v>989.8</v>
      </c>
      <c r="K927">
        <v>8</v>
      </c>
      <c r="L927">
        <v>6.2</v>
      </c>
      <c r="M927">
        <v>8</v>
      </c>
      <c r="N927">
        <v>3.2</v>
      </c>
      <c r="O927">
        <v>8</v>
      </c>
      <c r="P927">
        <v>5.8</v>
      </c>
      <c r="Q927">
        <v>999.9</v>
      </c>
      <c r="R927">
        <v>85.5</v>
      </c>
      <c r="S927">
        <v>61.5</v>
      </c>
      <c r="T927" t="s">
        <v>23</v>
      </c>
      <c r="U927">
        <v>999.9</v>
      </c>
      <c r="V927">
        <v>0</v>
      </c>
    </row>
    <row r="928" spans="1:22" x14ac:dyDescent="0.2">
      <c r="A928">
        <v>340090</v>
      </c>
      <c r="B928">
        <v>99999</v>
      </c>
      <c r="C928">
        <v>20140716</v>
      </c>
      <c r="D928">
        <v>75.7</v>
      </c>
      <c r="E928">
        <v>8</v>
      </c>
      <c r="F928">
        <v>56.8</v>
      </c>
      <c r="G928">
        <v>8</v>
      </c>
      <c r="H928">
        <v>1017.6</v>
      </c>
      <c r="I928">
        <v>8</v>
      </c>
      <c r="J928">
        <v>989.3</v>
      </c>
      <c r="K928">
        <v>8</v>
      </c>
      <c r="L928">
        <v>6.2</v>
      </c>
      <c r="M928">
        <v>8</v>
      </c>
      <c r="N928">
        <v>3.6</v>
      </c>
      <c r="O928">
        <v>7</v>
      </c>
      <c r="P928">
        <v>5.8</v>
      </c>
      <c r="Q928">
        <v>999.9</v>
      </c>
      <c r="R928">
        <v>84.4</v>
      </c>
      <c r="S928">
        <v>67.3</v>
      </c>
      <c r="T928" t="s">
        <v>23</v>
      </c>
      <c r="U928">
        <v>999.9</v>
      </c>
      <c r="V928">
        <v>0</v>
      </c>
    </row>
    <row r="929" spans="1:22" x14ac:dyDescent="0.2">
      <c r="A929">
        <v>340090</v>
      </c>
      <c r="B929">
        <v>99999</v>
      </c>
      <c r="C929">
        <v>20140717</v>
      </c>
      <c r="D929">
        <v>76.8</v>
      </c>
      <c r="E929">
        <v>7</v>
      </c>
      <c r="F929">
        <v>55.1</v>
      </c>
      <c r="G929">
        <v>7</v>
      </c>
      <c r="H929">
        <v>1015.5</v>
      </c>
      <c r="I929">
        <v>7</v>
      </c>
      <c r="J929">
        <v>987.2</v>
      </c>
      <c r="K929">
        <v>7</v>
      </c>
      <c r="L929">
        <v>6.2</v>
      </c>
      <c r="M929">
        <v>7</v>
      </c>
      <c r="N929">
        <v>3.6</v>
      </c>
      <c r="O929">
        <v>6</v>
      </c>
      <c r="P929">
        <v>3.9</v>
      </c>
      <c r="Q929">
        <v>999.9</v>
      </c>
      <c r="R929">
        <v>89.6</v>
      </c>
      <c r="S929">
        <v>64.599999999999994</v>
      </c>
      <c r="T929" t="s">
        <v>23</v>
      </c>
      <c r="U929">
        <v>999.9</v>
      </c>
      <c r="V929">
        <v>0</v>
      </c>
    </row>
    <row r="930" spans="1:22" x14ac:dyDescent="0.2">
      <c r="A930">
        <v>340090</v>
      </c>
      <c r="B930">
        <v>99999</v>
      </c>
      <c r="C930">
        <v>20140718</v>
      </c>
      <c r="D930">
        <v>77.5</v>
      </c>
      <c r="E930">
        <v>8</v>
      </c>
      <c r="F930">
        <v>57.5</v>
      </c>
      <c r="G930">
        <v>8</v>
      </c>
      <c r="H930">
        <v>1012.6</v>
      </c>
      <c r="I930">
        <v>8</v>
      </c>
      <c r="J930">
        <v>984.5</v>
      </c>
      <c r="K930">
        <v>8</v>
      </c>
      <c r="L930">
        <v>6.2</v>
      </c>
      <c r="M930">
        <v>8</v>
      </c>
      <c r="N930">
        <v>3.2</v>
      </c>
      <c r="O930">
        <v>8</v>
      </c>
      <c r="P930">
        <v>5.8</v>
      </c>
      <c r="Q930">
        <v>999.9</v>
      </c>
      <c r="R930" t="s">
        <v>391</v>
      </c>
      <c r="S930">
        <v>68.7</v>
      </c>
      <c r="T930">
        <v>99.99</v>
      </c>
      <c r="U930">
        <v>999.9</v>
      </c>
      <c r="V930">
        <v>10000</v>
      </c>
    </row>
    <row r="931" spans="1:22" x14ac:dyDescent="0.2">
      <c r="A931">
        <v>340090</v>
      </c>
      <c r="B931">
        <v>99999</v>
      </c>
      <c r="C931">
        <v>20140719</v>
      </c>
      <c r="D931">
        <v>71.599999999999994</v>
      </c>
      <c r="E931">
        <v>8</v>
      </c>
      <c r="F931">
        <v>54.1</v>
      </c>
      <c r="G931">
        <v>8</v>
      </c>
      <c r="H931">
        <v>1013.4</v>
      </c>
      <c r="I931">
        <v>8</v>
      </c>
      <c r="J931">
        <v>984.9</v>
      </c>
      <c r="K931">
        <v>8</v>
      </c>
      <c r="L931">
        <v>6.2</v>
      </c>
      <c r="M931">
        <v>8</v>
      </c>
      <c r="N931">
        <v>3.4</v>
      </c>
      <c r="O931">
        <v>8</v>
      </c>
      <c r="P931">
        <v>3.9</v>
      </c>
      <c r="Q931">
        <v>999.9</v>
      </c>
      <c r="R931" t="s">
        <v>392</v>
      </c>
      <c r="S931">
        <v>62.1</v>
      </c>
      <c r="T931" t="s">
        <v>46</v>
      </c>
      <c r="U931">
        <v>999.9</v>
      </c>
      <c r="V931">
        <v>0</v>
      </c>
    </row>
    <row r="932" spans="1:22" x14ac:dyDescent="0.2">
      <c r="A932">
        <v>340090</v>
      </c>
      <c r="B932">
        <v>99999</v>
      </c>
      <c r="C932">
        <v>20140720</v>
      </c>
      <c r="D932">
        <v>70.2</v>
      </c>
      <c r="E932">
        <v>8</v>
      </c>
      <c r="F932">
        <v>47.2</v>
      </c>
      <c r="G932">
        <v>8</v>
      </c>
      <c r="H932">
        <v>1014.2</v>
      </c>
      <c r="I932">
        <v>8</v>
      </c>
      <c r="J932">
        <v>985.6</v>
      </c>
      <c r="K932">
        <v>8</v>
      </c>
      <c r="L932">
        <v>6.2</v>
      </c>
      <c r="M932">
        <v>8</v>
      </c>
      <c r="N932">
        <v>2.2000000000000002</v>
      </c>
      <c r="O932">
        <v>8</v>
      </c>
      <c r="P932">
        <v>3.9</v>
      </c>
      <c r="Q932">
        <v>999.9</v>
      </c>
      <c r="R932" t="s">
        <v>393</v>
      </c>
      <c r="S932">
        <v>58.8</v>
      </c>
      <c r="T932" t="s">
        <v>64</v>
      </c>
      <c r="U932">
        <v>999.9</v>
      </c>
      <c r="V932">
        <v>0</v>
      </c>
    </row>
    <row r="933" spans="1:22" x14ac:dyDescent="0.2">
      <c r="A933">
        <v>340090</v>
      </c>
      <c r="B933">
        <v>99999</v>
      </c>
      <c r="C933">
        <v>20140721</v>
      </c>
      <c r="D933">
        <v>64.599999999999994</v>
      </c>
      <c r="E933">
        <v>7</v>
      </c>
      <c r="F933">
        <v>55.6</v>
      </c>
      <c r="G933">
        <v>7</v>
      </c>
      <c r="H933">
        <v>1010.5</v>
      </c>
      <c r="I933">
        <v>7</v>
      </c>
      <c r="J933">
        <v>981.8</v>
      </c>
      <c r="K933">
        <v>7</v>
      </c>
      <c r="L933">
        <v>6.2</v>
      </c>
      <c r="M933">
        <v>7</v>
      </c>
      <c r="N933">
        <v>2.8</v>
      </c>
      <c r="O933">
        <v>7</v>
      </c>
      <c r="P933">
        <v>21.4</v>
      </c>
      <c r="Q933">
        <v>999.9</v>
      </c>
      <c r="R933" t="s">
        <v>141</v>
      </c>
      <c r="S933" t="s">
        <v>394</v>
      </c>
      <c r="T933" t="s">
        <v>46</v>
      </c>
      <c r="U933">
        <v>999.9</v>
      </c>
      <c r="V933">
        <v>10000</v>
      </c>
    </row>
    <row r="934" spans="1:22" x14ac:dyDescent="0.2">
      <c r="A934">
        <v>340090</v>
      </c>
      <c r="B934">
        <v>99999</v>
      </c>
      <c r="C934">
        <v>20140722</v>
      </c>
      <c r="D934">
        <v>65.099999999999994</v>
      </c>
      <c r="E934">
        <v>8</v>
      </c>
      <c r="F934">
        <v>54.3</v>
      </c>
      <c r="G934">
        <v>8</v>
      </c>
      <c r="H934">
        <v>1013.3</v>
      </c>
      <c r="I934">
        <v>8</v>
      </c>
      <c r="J934">
        <v>984.5</v>
      </c>
      <c r="K934">
        <v>8</v>
      </c>
      <c r="L934">
        <v>5.7</v>
      </c>
      <c r="M934">
        <v>8</v>
      </c>
      <c r="N934">
        <v>2.5</v>
      </c>
      <c r="O934">
        <v>7</v>
      </c>
      <c r="P934">
        <v>3.9</v>
      </c>
      <c r="Q934">
        <v>999.9</v>
      </c>
      <c r="R934">
        <v>73.900000000000006</v>
      </c>
      <c r="S934">
        <v>58.6</v>
      </c>
      <c r="T934" t="s">
        <v>369</v>
      </c>
      <c r="U934">
        <v>999.9</v>
      </c>
      <c r="V934">
        <v>10000</v>
      </c>
    </row>
    <row r="935" spans="1:22" x14ac:dyDescent="0.2">
      <c r="A935">
        <v>340090</v>
      </c>
      <c r="B935">
        <v>99999</v>
      </c>
      <c r="C935">
        <v>20140723</v>
      </c>
      <c r="D935">
        <v>68.7</v>
      </c>
      <c r="E935">
        <v>8</v>
      </c>
      <c r="F935">
        <v>45.9</v>
      </c>
      <c r="G935">
        <v>8</v>
      </c>
      <c r="H935">
        <v>1016.6</v>
      </c>
      <c r="I935">
        <v>8</v>
      </c>
      <c r="J935">
        <v>987.9</v>
      </c>
      <c r="K935">
        <v>8</v>
      </c>
      <c r="L935">
        <v>6.2</v>
      </c>
      <c r="M935">
        <v>8</v>
      </c>
      <c r="N935">
        <v>2.4</v>
      </c>
      <c r="O935">
        <v>8</v>
      </c>
      <c r="P935">
        <v>3.9</v>
      </c>
      <c r="Q935">
        <v>999.9</v>
      </c>
      <c r="R935" t="s">
        <v>260</v>
      </c>
      <c r="S935">
        <v>56.7</v>
      </c>
      <c r="T935" t="s">
        <v>64</v>
      </c>
      <c r="U935">
        <v>999.9</v>
      </c>
      <c r="V935">
        <v>0</v>
      </c>
    </row>
    <row r="936" spans="1:22" x14ac:dyDescent="0.2">
      <c r="A936">
        <v>340090</v>
      </c>
      <c r="B936">
        <v>99999</v>
      </c>
      <c r="C936">
        <v>20140724</v>
      </c>
      <c r="D936">
        <v>71.8</v>
      </c>
      <c r="E936">
        <v>8</v>
      </c>
      <c r="F936">
        <v>45.1</v>
      </c>
      <c r="G936">
        <v>8</v>
      </c>
      <c r="H936">
        <v>1015.2</v>
      </c>
      <c r="I936">
        <v>8</v>
      </c>
      <c r="J936">
        <v>986.6</v>
      </c>
      <c r="K936">
        <v>8</v>
      </c>
      <c r="L936">
        <v>6.2</v>
      </c>
      <c r="M936">
        <v>8</v>
      </c>
      <c r="N936">
        <v>1.9</v>
      </c>
      <c r="O936">
        <v>8</v>
      </c>
      <c r="P936">
        <v>3.9</v>
      </c>
      <c r="Q936">
        <v>999.9</v>
      </c>
      <c r="R936" t="s">
        <v>395</v>
      </c>
      <c r="S936">
        <v>59.4</v>
      </c>
      <c r="T936" t="s">
        <v>64</v>
      </c>
      <c r="U936">
        <v>999.9</v>
      </c>
      <c r="V936">
        <v>0</v>
      </c>
    </row>
    <row r="937" spans="1:22" x14ac:dyDescent="0.2">
      <c r="A937">
        <v>340090</v>
      </c>
      <c r="B937">
        <v>99999</v>
      </c>
      <c r="C937">
        <v>20140725</v>
      </c>
      <c r="D937">
        <v>71.2</v>
      </c>
      <c r="E937">
        <v>8</v>
      </c>
      <c r="F937">
        <v>51.2</v>
      </c>
      <c r="G937">
        <v>8</v>
      </c>
      <c r="H937">
        <v>1016</v>
      </c>
      <c r="I937">
        <v>8</v>
      </c>
      <c r="J937">
        <v>987.5</v>
      </c>
      <c r="K937">
        <v>8</v>
      </c>
      <c r="L937">
        <v>6.2</v>
      </c>
      <c r="M937">
        <v>8</v>
      </c>
      <c r="N937">
        <v>2.2000000000000002</v>
      </c>
      <c r="O937">
        <v>8</v>
      </c>
      <c r="P937">
        <v>3.9</v>
      </c>
      <c r="Q937">
        <v>999.9</v>
      </c>
      <c r="R937" t="s">
        <v>395</v>
      </c>
      <c r="S937">
        <v>60.8</v>
      </c>
      <c r="T937" t="s">
        <v>64</v>
      </c>
      <c r="U937">
        <v>999.9</v>
      </c>
      <c r="V937">
        <v>0</v>
      </c>
    </row>
    <row r="938" spans="1:22" x14ac:dyDescent="0.2">
      <c r="A938">
        <v>340090</v>
      </c>
      <c r="B938">
        <v>99999</v>
      </c>
      <c r="C938">
        <v>20140726</v>
      </c>
      <c r="D938">
        <v>72.7</v>
      </c>
      <c r="E938">
        <v>8</v>
      </c>
      <c r="F938">
        <v>50.6</v>
      </c>
      <c r="G938">
        <v>8</v>
      </c>
      <c r="H938">
        <v>1017.8</v>
      </c>
      <c r="I938">
        <v>8</v>
      </c>
      <c r="J938">
        <v>989.2</v>
      </c>
      <c r="K938">
        <v>8</v>
      </c>
      <c r="L938">
        <v>6.2</v>
      </c>
      <c r="M938">
        <v>8</v>
      </c>
      <c r="N938">
        <v>3.9</v>
      </c>
      <c r="O938">
        <v>7</v>
      </c>
      <c r="P938">
        <v>5.8</v>
      </c>
      <c r="Q938">
        <v>999.9</v>
      </c>
      <c r="R938">
        <v>83.1</v>
      </c>
      <c r="S938">
        <v>57.9</v>
      </c>
      <c r="T938" t="s">
        <v>23</v>
      </c>
      <c r="U938">
        <v>999.9</v>
      </c>
      <c r="V938">
        <v>0</v>
      </c>
    </row>
    <row r="939" spans="1:22" x14ac:dyDescent="0.2">
      <c r="A939">
        <v>340090</v>
      </c>
      <c r="B939">
        <v>99999</v>
      </c>
      <c r="C939">
        <v>20140727</v>
      </c>
      <c r="D939">
        <v>72</v>
      </c>
      <c r="E939">
        <v>8</v>
      </c>
      <c r="F939">
        <v>50.5</v>
      </c>
      <c r="G939">
        <v>8</v>
      </c>
      <c r="H939">
        <v>1020.2</v>
      </c>
      <c r="I939">
        <v>8</v>
      </c>
      <c r="J939">
        <v>991.5</v>
      </c>
      <c r="K939">
        <v>8</v>
      </c>
      <c r="L939">
        <v>6.2</v>
      </c>
      <c r="M939">
        <v>8</v>
      </c>
      <c r="N939">
        <v>3.4</v>
      </c>
      <c r="O939">
        <v>8</v>
      </c>
      <c r="P939">
        <v>5.8</v>
      </c>
      <c r="Q939">
        <v>999.9</v>
      </c>
      <c r="R939" t="s">
        <v>373</v>
      </c>
      <c r="S939">
        <v>62.2</v>
      </c>
      <c r="T939" t="s">
        <v>64</v>
      </c>
      <c r="U939">
        <v>999.9</v>
      </c>
      <c r="V939">
        <v>0</v>
      </c>
    </row>
    <row r="940" spans="1:22" x14ac:dyDescent="0.2">
      <c r="A940">
        <v>340090</v>
      </c>
      <c r="B940">
        <v>99999</v>
      </c>
      <c r="C940">
        <v>20140728</v>
      </c>
      <c r="D940">
        <v>73.400000000000006</v>
      </c>
      <c r="E940">
        <v>8</v>
      </c>
      <c r="F940">
        <v>50.8</v>
      </c>
      <c r="G940">
        <v>8</v>
      </c>
      <c r="H940">
        <v>1020.8</v>
      </c>
      <c r="I940">
        <v>8</v>
      </c>
      <c r="J940">
        <v>992.1</v>
      </c>
      <c r="K940">
        <v>8</v>
      </c>
      <c r="L940">
        <v>6.2</v>
      </c>
      <c r="M940">
        <v>8</v>
      </c>
      <c r="N940">
        <v>2.5</v>
      </c>
      <c r="O940">
        <v>7</v>
      </c>
      <c r="P940">
        <v>3.9</v>
      </c>
      <c r="Q940">
        <v>999.9</v>
      </c>
      <c r="R940">
        <v>83.8</v>
      </c>
      <c r="S940">
        <v>59.4</v>
      </c>
      <c r="T940" t="s">
        <v>46</v>
      </c>
      <c r="U940">
        <v>999.9</v>
      </c>
      <c r="V940">
        <v>0</v>
      </c>
    </row>
    <row r="941" spans="1:22" x14ac:dyDescent="0.2">
      <c r="A941">
        <v>340090</v>
      </c>
      <c r="B941">
        <v>99999</v>
      </c>
      <c r="C941">
        <v>20140729</v>
      </c>
      <c r="D941">
        <v>77</v>
      </c>
      <c r="E941">
        <v>8</v>
      </c>
      <c r="F941">
        <v>49.9</v>
      </c>
      <c r="G941">
        <v>8</v>
      </c>
      <c r="H941">
        <v>1017.3</v>
      </c>
      <c r="I941">
        <v>8</v>
      </c>
      <c r="J941">
        <v>989</v>
      </c>
      <c r="K941">
        <v>8</v>
      </c>
      <c r="L941">
        <v>6.2</v>
      </c>
      <c r="M941">
        <v>8</v>
      </c>
      <c r="N941">
        <v>1.9</v>
      </c>
      <c r="O941">
        <v>6</v>
      </c>
      <c r="P941">
        <v>1.9</v>
      </c>
      <c r="Q941">
        <v>999.9</v>
      </c>
      <c r="R941">
        <v>88.3</v>
      </c>
      <c r="S941">
        <v>62.2</v>
      </c>
      <c r="T941" t="s">
        <v>23</v>
      </c>
      <c r="U941">
        <v>999.9</v>
      </c>
      <c r="V941">
        <v>0</v>
      </c>
    </row>
    <row r="942" spans="1:22" x14ac:dyDescent="0.2">
      <c r="A942">
        <v>340090</v>
      </c>
      <c r="B942">
        <v>99999</v>
      </c>
      <c r="C942">
        <v>20140730</v>
      </c>
      <c r="D942">
        <v>79.099999999999994</v>
      </c>
      <c r="E942">
        <v>8</v>
      </c>
      <c r="F942">
        <v>52.4</v>
      </c>
      <c r="G942">
        <v>8</v>
      </c>
      <c r="H942">
        <v>1015.9</v>
      </c>
      <c r="I942">
        <v>8</v>
      </c>
      <c r="J942">
        <v>987.7</v>
      </c>
      <c r="K942">
        <v>8</v>
      </c>
      <c r="L942">
        <v>6.2</v>
      </c>
      <c r="M942">
        <v>8</v>
      </c>
      <c r="N942">
        <v>2.2000000000000002</v>
      </c>
      <c r="O942">
        <v>8</v>
      </c>
      <c r="P942">
        <v>3.9</v>
      </c>
      <c r="Q942">
        <v>999.9</v>
      </c>
      <c r="R942">
        <v>89.6</v>
      </c>
      <c r="S942">
        <v>65.3</v>
      </c>
      <c r="T942" t="s">
        <v>23</v>
      </c>
      <c r="U942">
        <v>999.9</v>
      </c>
      <c r="V942">
        <v>0</v>
      </c>
    </row>
    <row r="943" spans="1:22" x14ac:dyDescent="0.2">
      <c r="A943">
        <v>340090</v>
      </c>
      <c r="B943">
        <v>99999</v>
      </c>
      <c r="C943">
        <v>20140731</v>
      </c>
      <c r="D943">
        <v>79.5</v>
      </c>
      <c r="E943">
        <v>8</v>
      </c>
      <c r="F943">
        <v>56.3</v>
      </c>
      <c r="G943">
        <v>8</v>
      </c>
      <c r="H943">
        <v>1014.9</v>
      </c>
      <c r="I943">
        <v>8</v>
      </c>
      <c r="J943">
        <v>986.9</v>
      </c>
      <c r="K943">
        <v>8</v>
      </c>
      <c r="L943">
        <v>6.2</v>
      </c>
      <c r="M943">
        <v>8</v>
      </c>
      <c r="N943">
        <v>1.9</v>
      </c>
      <c r="O943">
        <v>5</v>
      </c>
      <c r="P943">
        <v>3.9</v>
      </c>
      <c r="Q943">
        <v>999.9</v>
      </c>
      <c r="R943">
        <v>91.4</v>
      </c>
      <c r="S943">
        <v>68.5</v>
      </c>
      <c r="T943" t="s">
        <v>23</v>
      </c>
      <c r="U943">
        <v>999.9</v>
      </c>
      <c r="V943">
        <v>0</v>
      </c>
    </row>
    <row r="944" spans="1:22" x14ac:dyDescent="0.2">
      <c r="A944">
        <v>340090</v>
      </c>
      <c r="B944">
        <v>99999</v>
      </c>
      <c r="C944">
        <v>20140801</v>
      </c>
      <c r="D944">
        <v>80.400000000000006</v>
      </c>
      <c r="E944">
        <v>8</v>
      </c>
      <c r="F944">
        <v>48.9</v>
      </c>
      <c r="G944">
        <v>8</v>
      </c>
      <c r="H944">
        <v>1015.2</v>
      </c>
      <c r="I944">
        <v>8</v>
      </c>
      <c r="J944">
        <v>987.1</v>
      </c>
      <c r="K944">
        <v>8</v>
      </c>
      <c r="L944">
        <v>6.2</v>
      </c>
      <c r="M944">
        <v>8</v>
      </c>
      <c r="N944">
        <v>3.2</v>
      </c>
      <c r="O944">
        <v>6</v>
      </c>
      <c r="P944">
        <v>5.8</v>
      </c>
      <c r="Q944">
        <v>999.9</v>
      </c>
      <c r="R944">
        <v>91.6</v>
      </c>
      <c r="S944">
        <v>66.400000000000006</v>
      </c>
      <c r="T944" t="s">
        <v>46</v>
      </c>
      <c r="U944">
        <v>999.9</v>
      </c>
      <c r="V944">
        <v>0</v>
      </c>
    </row>
    <row r="945" spans="1:22" x14ac:dyDescent="0.2">
      <c r="A945">
        <v>340090</v>
      </c>
      <c r="B945">
        <v>99999</v>
      </c>
      <c r="C945">
        <v>20140802</v>
      </c>
      <c r="D945">
        <v>82.4</v>
      </c>
      <c r="E945">
        <v>8</v>
      </c>
      <c r="F945">
        <v>46.2</v>
      </c>
      <c r="G945">
        <v>8</v>
      </c>
      <c r="H945">
        <v>1016.3</v>
      </c>
      <c r="I945">
        <v>8</v>
      </c>
      <c r="J945">
        <v>988.3</v>
      </c>
      <c r="K945">
        <v>8</v>
      </c>
      <c r="L945">
        <v>6.2</v>
      </c>
      <c r="M945">
        <v>8</v>
      </c>
      <c r="N945">
        <v>2.2000000000000002</v>
      </c>
      <c r="O945">
        <v>8</v>
      </c>
      <c r="P945">
        <v>3.9</v>
      </c>
      <c r="Q945">
        <v>999.9</v>
      </c>
      <c r="R945" t="s">
        <v>396</v>
      </c>
      <c r="S945">
        <v>66.2</v>
      </c>
      <c r="T945" t="s">
        <v>46</v>
      </c>
      <c r="U945">
        <v>999.9</v>
      </c>
      <c r="V945">
        <v>0</v>
      </c>
    </row>
    <row r="946" spans="1:22" x14ac:dyDescent="0.2">
      <c r="A946">
        <v>340090</v>
      </c>
      <c r="B946">
        <v>99999</v>
      </c>
      <c r="C946">
        <v>20140803</v>
      </c>
      <c r="D946">
        <v>80.8</v>
      </c>
      <c r="E946">
        <v>8</v>
      </c>
      <c r="F946">
        <v>56.8</v>
      </c>
      <c r="G946">
        <v>8</v>
      </c>
      <c r="H946">
        <v>1016.2</v>
      </c>
      <c r="I946">
        <v>8</v>
      </c>
      <c r="J946">
        <v>988.1</v>
      </c>
      <c r="K946">
        <v>8</v>
      </c>
      <c r="L946">
        <v>6.2</v>
      </c>
      <c r="M946">
        <v>8</v>
      </c>
      <c r="N946">
        <v>1.9</v>
      </c>
      <c r="O946">
        <v>8</v>
      </c>
      <c r="P946">
        <v>3.9</v>
      </c>
      <c r="Q946">
        <v>999.9</v>
      </c>
      <c r="R946" t="s">
        <v>150</v>
      </c>
      <c r="S946">
        <v>66.7</v>
      </c>
      <c r="T946">
        <v>99.99</v>
      </c>
      <c r="U946">
        <v>999.9</v>
      </c>
      <c r="V946">
        <v>10000</v>
      </c>
    </row>
    <row r="947" spans="1:22" x14ac:dyDescent="0.2">
      <c r="A947">
        <v>340090</v>
      </c>
      <c r="B947">
        <v>99999</v>
      </c>
      <c r="C947">
        <v>20140804</v>
      </c>
      <c r="D947">
        <v>76.099999999999994</v>
      </c>
      <c r="E947">
        <v>8</v>
      </c>
      <c r="F947">
        <v>53.1</v>
      </c>
      <c r="G947">
        <v>8</v>
      </c>
      <c r="H947">
        <v>1014.7</v>
      </c>
      <c r="I947">
        <v>8</v>
      </c>
      <c r="J947">
        <v>986.4</v>
      </c>
      <c r="K947">
        <v>8</v>
      </c>
      <c r="L947">
        <v>6.2</v>
      </c>
      <c r="M947">
        <v>8</v>
      </c>
      <c r="N947">
        <v>3.2</v>
      </c>
      <c r="O947">
        <v>8</v>
      </c>
      <c r="P947">
        <v>3.9</v>
      </c>
      <c r="Q947">
        <v>999.9</v>
      </c>
      <c r="R947" t="s">
        <v>397</v>
      </c>
      <c r="S947">
        <v>67.599999999999994</v>
      </c>
      <c r="T947" t="s">
        <v>64</v>
      </c>
      <c r="U947">
        <v>999.9</v>
      </c>
      <c r="V947">
        <v>0</v>
      </c>
    </row>
    <row r="948" spans="1:22" x14ac:dyDescent="0.2">
      <c r="A948">
        <v>340090</v>
      </c>
      <c r="B948">
        <v>99999</v>
      </c>
      <c r="C948">
        <v>20140805</v>
      </c>
      <c r="D948">
        <v>72.2</v>
      </c>
      <c r="E948">
        <v>8</v>
      </c>
      <c r="F948">
        <v>54.4</v>
      </c>
      <c r="G948">
        <v>8</v>
      </c>
      <c r="H948">
        <v>1013</v>
      </c>
      <c r="I948">
        <v>8</v>
      </c>
      <c r="J948">
        <v>984.5</v>
      </c>
      <c r="K948">
        <v>8</v>
      </c>
      <c r="L948">
        <v>6.2</v>
      </c>
      <c r="M948">
        <v>8</v>
      </c>
      <c r="N948">
        <v>3.2</v>
      </c>
      <c r="O948">
        <v>8</v>
      </c>
      <c r="P948">
        <v>3.9</v>
      </c>
      <c r="Q948">
        <v>999.9</v>
      </c>
      <c r="R948" t="s">
        <v>398</v>
      </c>
      <c r="S948">
        <v>64</v>
      </c>
      <c r="T948" t="s">
        <v>64</v>
      </c>
      <c r="U948">
        <v>999.9</v>
      </c>
      <c r="V948">
        <v>0</v>
      </c>
    </row>
    <row r="949" spans="1:22" x14ac:dyDescent="0.2">
      <c r="A949">
        <v>340090</v>
      </c>
      <c r="B949">
        <v>99999</v>
      </c>
      <c r="C949">
        <v>20140806</v>
      </c>
      <c r="D949">
        <v>72.8</v>
      </c>
      <c r="E949">
        <v>6</v>
      </c>
      <c r="F949">
        <v>57.1</v>
      </c>
      <c r="G949">
        <v>6</v>
      </c>
      <c r="H949">
        <v>1011.9</v>
      </c>
      <c r="I949">
        <v>6</v>
      </c>
      <c r="J949">
        <v>983.5</v>
      </c>
      <c r="K949">
        <v>6</v>
      </c>
      <c r="L949">
        <v>6.2</v>
      </c>
      <c r="M949">
        <v>6</v>
      </c>
      <c r="N949">
        <v>4.2</v>
      </c>
      <c r="O949">
        <v>6</v>
      </c>
      <c r="P949">
        <v>5.8</v>
      </c>
      <c r="Q949">
        <v>999.9</v>
      </c>
      <c r="R949">
        <v>82.6</v>
      </c>
      <c r="S949" t="s">
        <v>382</v>
      </c>
      <c r="T949" t="s">
        <v>46</v>
      </c>
      <c r="U949">
        <v>999.9</v>
      </c>
      <c r="V949">
        <v>10010</v>
      </c>
    </row>
    <row r="950" spans="1:22" x14ac:dyDescent="0.2">
      <c r="A950">
        <v>340090</v>
      </c>
      <c r="B950">
        <v>99999</v>
      </c>
      <c r="C950">
        <v>20140807</v>
      </c>
      <c r="D950">
        <v>74.2</v>
      </c>
      <c r="E950">
        <v>6</v>
      </c>
      <c r="F950">
        <v>56.3</v>
      </c>
      <c r="G950">
        <v>6</v>
      </c>
      <c r="H950">
        <v>1011.4</v>
      </c>
      <c r="I950">
        <v>6</v>
      </c>
      <c r="J950">
        <v>983.1</v>
      </c>
      <c r="K950">
        <v>6</v>
      </c>
      <c r="L950">
        <v>6.2</v>
      </c>
      <c r="M950">
        <v>6</v>
      </c>
      <c r="N950">
        <v>2.6</v>
      </c>
      <c r="O950">
        <v>6</v>
      </c>
      <c r="P950">
        <v>3.9</v>
      </c>
      <c r="Q950">
        <v>999.9</v>
      </c>
      <c r="R950" t="s">
        <v>395</v>
      </c>
      <c r="S950" t="s">
        <v>382</v>
      </c>
      <c r="T950" t="s">
        <v>64</v>
      </c>
      <c r="U950">
        <v>999.9</v>
      </c>
      <c r="V950">
        <v>0</v>
      </c>
    </row>
    <row r="951" spans="1:22" x14ac:dyDescent="0.2">
      <c r="A951">
        <v>340090</v>
      </c>
      <c r="B951">
        <v>99999</v>
      </c>
      <c r="C951">
        <v>20140808</v>
      </c>
      <c r="D951">
        <v>71.8</v>
      </c>
      <c r="E951">
        <v>7</v>
      </c>
      <c r="F951">
        <v>55.9</v>
      </c>
      <c r="G951">
        <v>7</v>
      </c>
      <c r="H951">
        <v>1010.8</v>
      </c>
      <c r="I951">
        <v>7</v>
      </c>
      <c r="J951">
        <v>982.4</v>
      </c>
      <c r="K951">
        <v>7</v>
      </c>
      <c r="L951">
        <v>6.2</v>
      </c>
      <c r="M951">
        <v>7</v>
      </c>
      <c r="N951">
        <v>2.5</v>
      </c>
      <c r="O951">
        <v>7</v>
      </c>
      <c r="P951">
        <v>3.9</v>
      </c>
      <c r="Q951">
        <v>999.9</v>
      </c>
      <c r="R951" t="s">
        <v>121</v>
      </c>
      <c r="S951">
        <v>62.4</v>
      </c>
      <c r="T951" t="s">
        <v>46</v>
      </c>
      <c r="U951">
        <v>999.9</v>
      </c>
      <c r="V951">
        <v>0</v>
      </c>
    </row>
    <row r="952" spans="1:22" x14ac:dyDescent="0.2">
      <c r="A952">
        <v>340090</v>
      </c>
      <c r="B952">
        <v>99999</v>
      </c>
      <c r="C952">
        <v>20140809</v>
      </c>
      <c r="D952">
        <v>75.8</v>
      </c>
      <c r="E952">
        <v>8</v>
      </c>
      <c r="F952">
        <v>57.6</v>
      </c>
      <c r="G952">
        <v>8</v>
      </c>
      <c r="H952">
        <v>1010.4</v>
      </c>
      <c r="I952">
        <v>8</v>
      </c>
      <c r="J952">
        <v>982.3</v>
      </c>
      <c r="K952">
        <v>8</v>
      </c>
      <c r="L952">
        <v>6.2</v>
      </c>
      <c r="M952">
        <v>8</v>
      </c>
      <c r="N952">
        <v>2.4</v>
      </c>
      <c r="O952">
        <v>8</v>
      </c>
      <c r="P952">
        <v>5.8</v>
      </c>
      <c r="Q952">
        <v>999.9</v>
      </c>
      <c r="R952" t="s">
        <v>399</v>
      </c>
      <c r="S952">
        <v>63</v>
      </c>
      <c r="T952" t="s">
        <v>64</v>
      </c>
      <c r="U952">
        <v>999.9</v>
      </c>
      <c r="V952">
        <v>0</v>
      </c>
    </row>
    <row r="953" spans="1:22" x14ac:dyDescent="0.2">
      <c r="A953">
        <v>340090</v>
      </c>
      <c r="B953">
        <v>99999</v>
      </c>
      <c r="C953">
        <v>20140810</v>
      </c>
      <c r="D953">
        <v>78.2</v>
      </c>
      <c r="E953">
        <v>8</v>
      </c>
      <c r="F953">
        <v>57.5</v>
      </c>
      <c r="G953">
        <v>8</v>
      </c>
      <c r="H953">
        <v>1011.9</v>
      </c>
      <c r="I953">
        <v>8</v>
      </c>
      <c r="J953">
        <v>983.8</v>
      </c>
      <c r="K953">
        <v>8</v>
      </c>
      <c r="L953">
        <v>6.2</v>
      </c>
      <c r="M953">
        <v>8</v>
      </c>
      <c r="N953">
        <v>2.8</v>
      </c>
      <c r="O953">
        <v>7</v>
      </c>
      <c r="P953">
        <v>3.9</v>
      </c>
      <c r="Q953">
        <v>999.9</v>
      </c>
      <c r="R953">
        <v>90.1</v>
      </c>
      <c r="S953">
        <v>65.099999999999994</v>
      </c>
      <c r="T953" t="s">
        <v>46</v>
      </c>
      <c r="U953">
        <v>999.9</v>
      </c>
      <c r="V953">
        <v>0</v>
      </c>
    </row>
    <row r="954" spans="1:22" x14ac:dyDescent="0.2">
      <c r="A954">
        <v>340090</v>
      </c>
      <c r="B954">
        <v>99999</v>
      </c>
      <c r="C954">
        <v>20140811</v>
      </c>
      <c r="D954">
        <v>76.599999999999994</v>
      </c>
      <c r="E954">
        <v>8</v>
      </c>
      <c r="F954">
        <v>60.6</v>
      </c>
      <c r="G954">
        <v>8</v>
      </c>
      <c r="H954">
        <v>1012.2</v>
      </c>
      <c r="I954">
        <v>8</v>
      </c>
      <c r="J954">
        <v>984</v>
      </c>
      <c r="K954">
        <v>8</v>
      </c>
      <c r="L954">
        <v>6.2</v>
      </c>
      <c r="M954">
        <v>8</v>
      </c>
      <c r="N954">
        <v>2.2000000000000002</v>
      </c>
      <c r="O954">
        <v>7</v>
      </c>
      <c r="P954">
        <v>3.9</v>
      </c>
      <c r="Q954">
        <v>21.4</v>
      </c>
      <c r="R954">
        <v>89.6</v>
      </c>
      <c r="S954">
        <v>67.8</v>
      </c>
      <c r="T954" t="s">
        <v>23</v>
      </c>
      <c r="U954">
        <v>999.9</v>
      </c>
      <c r="V954">
        <v>0</v>
      </c>
    </row>
    <row r="955" spans="1:22" x14ac:dyDescent="0.2">
      <c r="A955">
        <v>340090</v>
      </c>
      <c r="B955">
        <v>99999</v>
      </c>
      <c r="C955">
        <v>20140812</v>
      </c>
      <c r="D955">
        <v>78.3</v>
      </c>
      <c r="E955">
        <v>8</v>
      </c>
      <c r="F955">
        <v>60</v>
      </c>
      <c r="G955">
        <v>8</v>
      </c>
      <c r="H955">
        <v>1011.2</v>
      </c>
      <c r="I955">
        <v>8</v>
      </c>
      <c r="J955">
        <v>983.2</v>
      </c>
      <c r="K955">
        <v>8</v>
      </c>
      <c r="L955">
        <v>6.2</v>
      </c>
      <c r="M955">
        <v>8</v>
      </c>
      <c r="N955">
        <v>2.2000000000000002</v>
      </c>
      <c r="O955">
        <v>7</v>
      </c>
      <c r="P955">
        <v>3.9</v>
      </c>
      <c r="Q955">
        <v>999.9</v>
      </c>
      <c r="R955">
        <v>88.7</v>
      </c>
      <c r="S955">
        <v>66</v>
      </c>
      <c r="T955" t="s">
        <v>23</v>
      </c>
      <c r="U955">
        <v>999.9</v>
      </c>
      <c r="V955">
        <v>0</v>
      </c>
    </row>
    <row r="956" spans="1:22" x14ac:dyDescent="0.2">
      <c r="A956">
        <v>340090</v>
      </c>
      <c r="B956">
        <v>99999</v>
      </c>
      <c r="C956">
        <v>20140813</v>
      </c>
      <c r="D956">
        <v>77</v>
      </c>
      <c r="E956">
        <v>8</v>
      </c>
      <c r="F956">
        <v>60</v>
      </c>
      <c r="G956">
        <v>8</v>
      </c>
      <c r="H956">
        <v>1012.3</v>
      </c>
      <c r="I956">
        <v>8</v>
      </c>
      <c r="J956">
        <v>984.1</v>
      </c>
      <c r="K956">
        <v>8</v>
      </c>
      <c r="L956">
        <v>6.2</v>
      </c>
      <c r="M956">
        <v>8</v>
      </c>
      <c r="N956">
        <v>3.4</v>
      </c>
      <c r="O956">
        <v>8</v>
      </c>
      <c r="P956">
        <v>5.8</v>
      </c>
      <c r="Q956">
        <v>999.9</v>
      </c>
      <c r="R956" t="s">
        <v>400</v>
      </c>
      <c r="S956">
        <v>68.7</v>
      </c>
      <c r="T956" t="s">
        <v>46</v>
      </c>
      <c r="U956">
        <v>999.9</v>
      </c>
      <c r="V956">
        <v>0</v>
      </c>
    </row>
    <row r="957" spans="1:22" x14ac:dyDescent="0.2">
      <c r="A957">
        <v>340090</v>
      </c>
      <c r="B957">
        <v>99999</v>
      </c>
      <c r="C957">
        <v>20140814</v>
      </c>
      <c r="D957">
        <v>78.599999999999994</v>
      </c>
      <c r="E957">
        <v>8</v>
      </c>
      <c r="F957">
        <v>60</v>
      </c>
      <c r="G957">
        <v>8</v>
      </c>
      <c r="H957">
        <v>1012.6</v>
      </c>
      <c r="I957">
        <v>8</v>
      </c>
      <c r="J957">
        <v>984.5</v>
      </c>
      <c r="K957">
        <v>8</v>
      </c>
      <c r="L957">
        <v>6.2</v>
      </c>
      <c r="M957">
        <v>8</v>
      </c>
      <c r="N957">
        <v>3.9</v>
      </c>
      <c r="O957">
        <v>8</v>
      </c>
      <c r="P957">
        <v>5.8</v>
      </c>
      <c r="Q957">
        <v>999.9</v>
      </c>
      <c r="R957">
        <v>91.4</v>
      </c>
      <c r="S957">
        <v>66</v>
      </c>
      <c r="T957" t="s">
        <v>23</v>
      </c>
      <c r="U957">
        <v>999.9</v>
      </c>
      <c r="V957">
        <v>0</v>
      </c>
    </row>
    <row r="958" spans="1:22" x14ac:dyDescent="0.2">
      <c r="A958">
        <v>340090</v>
      </c>
      <c r="B958">
        <v>99999</v>
      </c>
      <c r="C958">
        <v>20140815</v>
      </c>
      <c r="D958">
        <v>82.4</v>
      </c>
      <c r="E958">
        <v>8</v>
      </c>
      <c r="F958">
        <v>60.5</v>
      </c>
      <c r="G958">
        <v>8</v>
      </c>
      <c r="H958">
        <v>1006.6</v>
      </c>
      <c r="I958">
        <v>8</v>
      </c>
      <c r="J958">
        <v>978.9</v>
      </c>
      <c r="K958">
        <v>8</v>
      </c>
      <c r="L958">
        <v>6.2</v>
      </c>
      <c r="M958">
        <v>8</v>
      </c>
      <c r="N958">
        <v>6.1</v>
      </c>
      <c r="O958">
        <v>8</v>
      </c>
      <c r="P958">
        <v>11.7</v>
      </c>
      <c r="Q958">
        <v>23.3</v>
      </c>
      <c r="R958" t="s">
        <v>396</v>
      </c>
      <c r="S958" t="s">
        <v>115</v>
      </c>
      <c r="T958" t="s">
        <v>64</v>
      </c>
      <c r="U958">
        <v>999.9</v>
      </c>
      <c r="V958">
        <v>0</v>
      </c>
    </row>
    <row r="959" spans="1:22" x14ac:dyDescent="0.2">
      <c r="A959">
        <v>340090</v>
      </c>
      <c r="B959">
        <v>99999</v>
      </c>
      <c r="C959">
        <v>20140816</v>
      </c>
      <c r="D959">
        <v>68.8</v>
      </c>
      <c r="E959">
        <v>8</v>
      </c>
      <c r="F959">
        <v>52.7</v>
      </c>
      <c r="G959">
        <v>8</v>
      </c>
      <c r="H959">
        <v>1006.5</v>
      </c>
      <c r="I959">
        <v>8</v>
      </c>
      <c r="J959">
        <v>978</v>
      </c>
      <c r="K959">
        <v>8</v>
      </c>
      <c r="L959">
        <v>6.2</v>
      </c>
      <c r="M959">
        <v>8</v>
      </c>
      <c r="N959">
        <v>3.9</v>
      </c>
      <c r="O959">
        <v>8</v>
      </c>
      <c r="P959">
        <v>5.8</v>
      </c>
      <c r="Q959">
        <v>999.9</v>
      </c>
      <c r="R959" t="s">
        <v>127</v>
      </c>
      <c r="S959">
        <v>60.8</v>
      </c>
      <c r="T959" t="s">
        <v>64</v>
      </c>
      <c r="U959">
        <v>999.9</v>
      </c>
      <c r="V959">
        <v>0</v>
      </c>
    </row>
    <row r="960" spans="1:22" x14ac:dyDescent="0.2">
      <c r="A960">
        <v>340090</v>
      </c>
      <c r="B960">
        <v>99999</v>
      </c>
      <c r="C960">
        <v>20140817</v>
      </c>
      <c r="D960">
        <v>67.099999999999994</v>
      </c>
      <c r="E960">
        <v>8</v>
      </c>
      <c r="F960">
        <v>51.7</v>
      </c>
      <c r="G960">
        <v>8</v>
      </c>
      <c r="H960">
        <v>1007.5</v>
      </c>
      <c r="I960">
        <v>8</v>
      </c>
      <c r="J960">
        <v>978.9</v>
      </c>
      <c r="K960">
        <v>8</v>
      </c>
      <c r="L960">
        <v>6.2</v>
      </c>
      <c r="M960">
        <v>8</v>
      </c>
      <c r="N960">
        <v>3.6</v>
      </c>
      <c r="O960">
        <v>8</v>
      </c>
      <c r="P960">
        <v>7.8</v>
      </c>
      <c r="Q960">
        <v>999.9</v>
      </c>
      <c r="R960" t="s">
        <v>261</v>
      </c>
      <c r="S960">
        <v>59.7</v>
      </c>
      <c r="T960" t="s">
        <v>46</v>
      </c>
      <c r="U960">
        <v>999.9</v>
      </c>
      <c r="V960">
        <v>0</v>
      </c>
    </row>
    <row r="961" spans="1:22" x14ac:dyDescent="0.2">
      <c r="A961">
        <v>340090</v>
      </c>
      <c r="B961">
        <v>99999</v>
      </c>
      <c r="C961">
        <v>20140818</v>
      </c>
      <c r="D961">
        <v>65.099999999999994</v>
      </c>
      <c r="E961">
        <v>8</v>
      </c>
      <c r="F961">
        <v>51.3</v>
      </c>
      <c r="G961">
        <v>8</v>
      </c>
      <c r="H961">
        <v>1011.9</v>
      </c>
      <c r="I961">
        <v>8</v>
      </c>
      <c r="J961">
        <v>983.2</v>
      </c>
      <c r="K961">
        <v>8</v>
      </c>
      <c r="L961">
        <v>6.2</v>
      </c>
      <c r="M961">
        <v>8</v>
      </c>
      <c r="N961">
        <v>2.5</v>
      </c>
      <c r="O961">
        <v>7</v>
      </c>
      <c r="P961">
        <v>3.9</v>
      </c>
      <c r="Q961">
        <v>999.9</v>
      </c>
      <c r="R961">
        <v>75.900000000000006</v>
      </c>
      <c r="S961">
        <v>57.2</v>
      </c>
      <c r="T961" t="s">
        <v>46</v>
      </c>
      <c r="U961">
        <v>999.9</v>
      </c>
      <c r="V961">
        <v>0</v>
      </c>
    </row>
    <row r="962" spans="1:22" x14ac:dyDescent="0.2">
      <c r="A962">
        <v>340090</v>
      </c>
      <c r="B962">
        <v>99999</v>
      </c>
      <c r="C962">
        <v>20140819</v>
      </c>
      <c r="D962">
        <v>69.400000000000006</v>
      </c>
      <c r="E962">
        <v>8</v>
      </c>
      <c r="F962">
        <v>47</v>
      </c>
      <c r="G962">
        <v>8</v>
      </c>
      <c r="H962">
        <v>1014.5</v>
      </c>
      <c r="I962">
        <v>8</v>
      </c>
      <c r="J962">
        <v>985.8</v>
      </c>
      <c r="K962">
        <v>8</v>
      </c>
      <c r="L962">
        <v>6.2</v>
      </c>
      <c r="M962">
        <v>8</v>
      </c>
      <c r="N962">
        <v>2.9</v>
      </c>
      <c r="O962">
        <v>8</v>
      </c>
      <c r="P962">
        <v>5.8</v>
      </c>
      <c r="Q962">
        <v>999.9</v>
      </c>
      <c r="R962">
        <v>79.900000000000006</v>
      </c>
      <c r="S962">
        <v>55.8</v>
      </c>
      <c r="T962" t="s">
        <v>46</v>
      </c>
      <c r="U962">
        <v>999.9</v>
      </c>
      <c r="V962">
        <v>0</v>
      </c>
    </row>
    <row r="963" spans="1:22" x14ac:dyDescent="0.2">
      <c r="A963">
        <v>340090</v>
      </c>
      <c r="B963">
        <v>99999</v>
      </c>
      <c r="C963">
        <v>20140820</v>
      </c>
      <c r="D963">
        <v>71.400000000000006</v>
      </c>
      <c r="E963">
        <v>8</v>
      </c>
      <c r="F963">
        <v>46.6</v>
      </c>
      <c r="G963">
        <v>8</v>
      </c>
      <c r="H963">
        <v>1016.3</v>
      </c>
      <c r="I963">
        <v>8</v>
      </c>
      <c r="J963">
        <v>987.7</v>
      </c>
      <c r="K963">
        <v>8</v>
      </c>
      <c r="L963">
        <v>6.2</v>
      </c>
      <c r="M963">
        <v>8</v>
      </c>
      <c r="N963">
        <v>2.2000000000000002</v>
      </c>
      <c r="O963">
        <v>7</v>
      </c>
      <c r="P963">
        <v>3.9</v>
      </c>
      <c r="Q963">
        <v>999.9</v>
      </c>
      <c r="R963">
        <v>82.8</v>
      </c>
      <c r="S963">
        <v>56.1</v>
      </c>
      <c r="T963" t="s">
        <v>46</v>
      </c>
      <c r="U963">
        <v>999.9</v>
      </c>
      <c r="V963">
        <v>0</v>
      </c>
    </row>
    <row r="964" spans="1:22" x14ac:dyDescent="0.2">
      <c r="A964">
        <v>340090</v>
      </c>
      <c r="B964">
        <v>99999</v>
      </c>
      <c r="C964">
        <v>20140821</v>
      </c>
      <c r="D964">
        <v>73.099999999999994</v>
      </c>
      <c r="E964">
        <v>8</v>
      </c>
      <c r="F964">
        <v>51.5</v>
      </c>
      <c r="G964">
        <v>8</v>
      </c>
      <c r="H964">
        <v>1014</v>
      </c>
      <c r="I964">
        <v>8</v>
      </c>
      <c r="J964">
        <v>985.6</v>
      </c>
      <c r="K964">
        <v>8</v>
      </c>
      <c r="L964">
        <v>6.2</v>
      </c>
      <c r="M964">
        <v>8</v>
      </c>
      <c r="N964">
        <v>1.9</v>
      </c>
      <c r="O964">
        <v>8</v>
      </c>
      <c r="P964">
        <v>1.9</v>
      </c>
      <c r="Q964">
        <v>999.9</v>
      </c>
      <c r="R964">
        <v>84</v>
      </c>
      <c r="S964">
        <v>63.9</v>
      </c>
      <c r="T964" t="s">
        <v>23</v>
      </c>
      <c r="U964">
        <v>999.9</v>
      </c>
      <c r="V964">
        <v>0</v>
      </c>
    </row>
    <row r="965" spans="1:22" x14ac:dyDescent="0.2">
      <c r="A965">
        <v>340090</v>
      </c>
      <c r="B965">
        <v>99999</v>
      </c>
      <c r="C965">
        <v>20140822</v>
      </c>
      <c r="D965">
        <v>64.8</v>
      </c>
      <c r="E965">
        <v>8</v>
      </c>
      <c r="F965">
        <v>52.9</v>
      </c>
      <c r="G965">
        <v>8</v>
      </c>
      <c r="H965">
        <v>1012.8</v>
      </c>
      <c r="I965">
        <v>8</v>
      </c>
      <c r="J965">
        <v>983.9</v>
      </c>
      <c r="K965">
        <v>8</v>
      </c>
      <c r="L965">
        <v>6.2</v>
      </c>
      <c r="M965">
        <v>8</v>
      </c>
      <c r="N965">
        <v>4.9000000000000004</v>
      </c>
      <c r="O965">
        <v>8</v>
      </c>
      <c r="P965">
        <v>7.8</v>
      </c>
      <c r="Q965">
        <v>999.9</v>
      </c>
      <c r="R965">
        <v>73.8</v>
      </c>
      <c r="S965" t="s">
        <v>401</v>
      </c>
      <c r="T965" t="s">
        <v>76</v>
      </c>
      <c r="U965">
        <v>999.9</v>
      </c>
      <c r="V965">
        <v>10000</v>
      </c>
    </row>
    <row r="966" spans="1:22" x14ac:dyDescent="0.2">
      <c r="A966">
        <v>340090</v>
      </c>
      <c r="B966">
        <v>99999</v>
      </c>
      <c r="C966">
        <v>20140823</v>
      </c>
      <c r="D966">
        <v>60.5</v>
      </c>
      <c r="E966">
        <v>8</v>
      </c>
      <c r="F966">
        <v>44</v>
      </c>
      <c r="G966">
        <v>8</v>
      </c>
      <c r="H966">
        <v>1017.3</v>
      </c>
      <c r="I966">
        <v>8</v>
      </c>
      <c r="J966">
        <v>988</v>
      </c>
      <c r="K966">
        <v>8</v>
      </c>
      <c r="L966">
        <v>6.2</v>
      </c>
      <c r="M966">
        <v>8</v>
      </c>
      <c r="N966">
        <v>3.6</v>
      </c>
      <c r="O966">
        <v>8</v>
      </c>
      <c r="P966">
        <v>5.8</v>
      </c>
      <c r="Q966">
        <v>999.9</v>
      </c>
      <c r="R966" t="s">
        <v>402</v>
      </c>
      <c r="S966">
        <v>50</v>
      </c>
      <c r="T966" t="s">
        <v>64</v>
      </c>
      <c r="U966">
        <v>999.9</v>
      </c>
      <c r="V966">
        <v>0</v>
      </c>
    </row>
    <row r="967" spans="1:22" x14ac:dyDescent="0.2">
      <c r="A967">
        <v>340090</v>
      </c>
      <c r="B967">
        <v>99999</v>
      </c>
      <c r="C967">
        <v>20140824</v>
      </c>
      <c r="D967">
        <v>64.599999999999994</v>
      </c>
      <c r="E967">
        <v>8</v>
      </c>
      <c r="F967">
        <v>42.5</v>
      </c>
      <c r="G967">
        <v>8</v>
      </c>
      <c r="H967">
        <v>1015.3</v>
      </c>
      <c r="I967">
        <v>8</v>
      </c>
      <c r="J967">
        <v>986.4</v>
      </c>
      <c r="K967">
        <v>8</v>
      </c>
      <c r="L967">
        <v>6.2</v>
      </c>
      <c r="M967">
        <v>8</v>
      </c>
      <c r="N967">
        <v>2.9</v>
      </c>
      <c r="O967">
        <v>8</v>
      </c>
      <c r="P967">
        <v>3.9</v>
      </c>
      <c r="Q967">
        <v>999.9</v>
      </c>
      <c r="R967">
        <v>73.900000000000006</v>
      </c>
      <c r="S967">
        <v>50.5</v>
      </c>
      <c r="T967" t="s">
        <v>46</v>
      </c>
      <c r="U967">
        <v>999.9</v>
      </c>
      <c r="V967">
        <v>0</v>
      </c>
    </row>
    <row r="968" spans="1:22" x14ac:dyDescent="0.2">
      <c r="A968">
        <v>340090</v>
      </c>
      <c r="B968">
        <v>99999</v>
      </c>
      <c r="C968">
        <v>20140825</v>
      </c>
      <c r="D968">
        <v>61.5</v>
      </c>
      <c r="E968">
        <v>8</v>
      </c>
      <c r="F968">
        <v>46.6</v>
      </c>
      <c r="G968">
        <v>8</v>
      </c>
      <c r="H968">
        <v>1010.9</v>
      </c>
      <c r="I968">
        <v>8</v>
      </c>
      <c r="J968">
        <v>981.9</v>
      </c>
      <c r="K968">
        <v>8</v>
      </c>
      <c r="L968">
        <v>6.2</v>
      </c>
      <c r="M968">
        <v>8</v>
      </c>
      <c r="N968">
        <v>6.3</v>
      </c>
      <c r="O968">
        <v>8</v>
      </c>
      <c r="P968">
        <v>11.7</v>
      </c>
      <c r="Q968">
        <v>27.2</v>
      </c>
      <c r="R968" t="s">
        <v>385</v>
      </c>
      <c r="S968" t="s">
        <v>282</v>
      </c>
      <c r="T968" t="s">
        <v>40</v>
      </c>
      <c r="U968">
        <v>999.9</v>
      </c>
      <c r="V968">
        <v>10000</v>
      </c>
    </row>
    <row r="969" spans="1:22" x14ac:dyDescent="0.2">
      <c r="A969">
        <v>340090</v>
      </c>
      <c r="B969">
        <v>99999</v>
      </c>
      <c r="C969">
        <v>20140826</v>
      </c>
      <c r="D969">
        <v>59.9</v>
      </c>
      <c r="E969">
        <v>8</v>
      </c>
      <c r="F969">
        <v>38.799999999999997</v>
      </c>
      <c r="G969">
        <v>8</v>
      </c>
      <c r="H969">
        <v>1014.8</v>
      </c>
      <c r="I969">
        <v>8</v>
      </c>
      <c r="J969">
        <v>985.6</v>
      </c>
      <c r="K969">
        <v>8</v>
      </c>
      <c r="L969">
        <v>6.2</v>
      </c>
      <c r="M969">
        <v>8</v>
      </c>
      <c r="N969">
        <v>4.4000000000000004</v>
      </c>
      <c r="O969">
        <v>8</v>
      </c>
      <c r="P969">
        <v>7.8</v>
      </c>
      <c r="Q969">
        <v>19.399999999999999</v>
      </c>
      <c r="R969">
        <v>70.2</v>
      </c>
      <c r="S969">
        <v>48.6</v>
      </c>
      <c r="T969" t="s">
        <v>46</v>
      </c>
      <c r="U969">
        <v>999.9</v>
      </c>
      <c r="V969">
        <v>0</v>
      </c>
    </row>
    <row r="970" spans="1:22" x14ac:dyDescent="0.2">
      <c r="A970">
        <v>340090</v>
      </c>
      <c r="B970">
        <v>99999</v>
      </c>
      <c r="C970">
        <v>20140827</v>
      </c>
      <c r="D970">
        <v>59.7</v>
      </c>
      <c r="E970">
        <v>8</v>
      </c>
      <c r="F970">
        <v>51.7</v>
      </c>
      <c r="G970">
        <v>8</v>
      </c>
      <c r="H970">
        <v>1007.4</v>
      </c>
      <c r="I970">
        <v>8</v>
      </c>
      <c r="J970">
        <v>978.4</v>
      </c>
      <c r="K970">
        <v>8</v>
      </c>
      <c r="L970">
        <v>6.2</v>
      </c>
      <c r="M970">
        <v>8</v>
      </c>
      <c r="N970">
        <v>5.8</v>
      </c>
      <c r="O970">
        <v>8</v>
      </c>
      <c r="P970">
        <v>9.6999999999999993</v>
      </c>
      <c r="Q970">
        <v>21.4</v>
      </c>
      <c r="R970" t="s">
        <v>403</v>
      </c>
      <c r="S970">
        <v>53.6</v>
      </c>
      <c r="T970" t="s">
        <v>96</v>
      </c>
      <c r="U970">
        <v>999.9</v>
      </c>
      <c r="V970">
        <v>10000</v>
      </c>
    </row>
    <row r="971" spans="1:22" x14ac:dyDescent="0.2">
      <c r="A971">
        <v>340090</v>
      </c>
      <c r="B971">
        <v>99999</v>
      </c>
      <c r="C971">
        <v>20140828</v>
      </c>
      <c r="D971">
        <v>57.7</v>
      </c>
      <c r="E971">
        <v>8</v>
      </c>
      <c r="F971">
        <v>49.2</v>
      </c>
      <c r="G971">
        <v>8</v>
      </c>
      <c r="H971">
        <v>1006.8</v>
      </c>
      <c r="I971">
        <v>7</v>
      </c>
      <c r="J971">
        <v>977.6</v>
      </c>
      <c r="K971">
        <v>8</v>
      </c>
      <c r="L971">
        <v>6.2</v>
      </c>
      <c r="M971">
        <v>8</v>
      </c>
      <c r="N971">
        <v>1.9</v>
      </c>
      <c r="O971">
        <v>7</v>
      </c>
      <c r="P971">
        <v>3.9</v>
      </c>
      <c r="Q971">
        <v>999.9</v>
      </c>
      <c r="R971" t="s">
        <v>132</v>
      </c>
      <c r="S971">
        <v>52.9</v>
      </c>
      <c r="T971" t="s">
        <v>40</v>
      </c>
      <c r="U971">
        <v>999.9</v>
      </c>
      <c r="V971">
        <v>10000</v>
      </c>
    </row>
    <row r="972" spans="1:22" x14ac:dyDescent="0.2">
      <c r="A972">
        <v>340090</v>
      </c>
      <c r="B972">
        <v>99999</v>
      </c>
      <c r="C972">
        <v>20140829</v>
      </c>
      <c r="D972">
        <v>57.3</v>
      </c>
      <c r="E972">
        <v>8</v>
      </c>
      <c r="F972">
        <v>49.8</v>
      </c>
      <c r="G972">
        <v>8</v>
      </c>
      <c r="H972">
        <v>1011.1</v>
      </c>
      <c r="I972">
        <v>8</v>
      </c>
      <c r="J972">
        <v>981.9</v>
      </c>
      <c r="K972">
        <v>8</v>
      </c>
      <c r="L972">
        <v>5.7</v>
      </c>
      <c r="M972">
        <v>8</v>
      </c>
      <c r="N972">
        <v>4.9000000000000004</v>
      </c>
      <c r="O972">
        <v>8</v>
      </c>
      <c r="P972">
        <v>7.8</v>
      </c>
      <c r="Q972">
        <v>19.399999999999999</v>
      </c>
      <c r="R972" t="s">
        <v>404</v>
      </c>
      <c r="S972">
        <v>52.9</v>
      </c>
      <c r="T972" t="s">
        <v>47</v>
      </c>
      <c r="U972">
        <v>999.9</v>
      </c>
      <c r="V972">
        <v>10000</v>
      </c>
    </row>
    <row r="973" spans="1:22" x14ac:dyDescent="0.2">
      <c r="A973">
        <v>340090</v>
      </c>
      <c r="B973">
        <v>99999</v>
      </c>
      <c r="C973">
        <v>20140830</v>
      </c>
      <c r="D973">
        <v>58.4</v>
      </c>
      <c r="E973">
        <v>8</v>
      </c>
      <c r="F973">
        <v>45.3</v>
      </c>
      <c r="G973">
        <v>8</v>
      </c>
      <c r="H973">
        <v>1016.6</v>
      </c>
      <c r="I973">
        <v>8</v>
      </c>
      <c r="J973">
        <v>987.3</v>
      </c>
      <c r="K973">
        <v>8</v>
      </c>
      <c r="L973">
        <v>6.2</v>
      </c>
      <c r="M973">
        <v>8</v>
      </c>
      <c r="N973">
        <v>4.5999999999999996</v>
      </c>
      <c r="O973">
        <v>8</v>
      </c>
      <c r="P973">
        <v>9.6999999999999993</v>
      </c>
      <c r="Q973">
        <v>27.2</v>
      </c>
      <c r="R973" t="s">
        <v>141</v>
      </c>
      <c r="S973">
        <v>48.7</v>
      </c>
      <c r="T973" t="s">
        <v>97</v>
      </c>
      <c r="U973">
        <v>999.9</v>
      </c>
      <c r="V973">
        <v>10000</v>
      </c>
    </row>
    <row r="974" spans="1:22" x14ac:dyDescent="0.2">
      <c r="A974">
        <v>340090</v>
      </c>
      <c r="B974">
        <v>99999</v>
      </c>
      <c r="C974">
        <v>20140831</v>
      </c>
      <c r="D974">
        <v>64.900000000000006</v>
      </c>
      <c r="E974">
        <v>8</v>
      </c>
      <c r="F974">
        <v>46.2</v>
      </c>
      <c r="G974">
        <v>8</v>
      </c>
      <c r="H974">
        <v>1016.9</v>
      </c>
      <c r="I974">
        <v>8</v>
      </c>
      <c r="J974">
        <v>988</v>
      </c>
      <c r="K974">
        <v>8</v>
      </c>
      <c r="L974">
        <v>6.2</v>
      </c>
      <c r="M974">
        <v>8</v>
      </c>
      <c r="N974">
        <v>2.9</v>
      </c>
      <c r="O974">
        <v>8</v>
      </c>
      <c r="P974">
        <v>5.8</v>
      </c>
      <c r="Q974">
        <v>999.9</v>
      </c>
      <c r="R974">
        <v>76.099999999999994</v>
      </c>
      <c r="S974">
        <v>50.5</v>
      </c>
      <c r="T974" t="s">
        <v>46</v>
      </c>
      <c r="U974">
        <v>999.9</v>
      </c>
      <c r="V974">
        <v>0</v>
      </c>
    </row>
    <row r="975" spans="1:22" x14ac:dyDescent="0.2">
      <c r="A975">
        <v>340090</v>
      </c>
      <c r="B975">
        <v>99999</v>
      </c>
      <c r="C975">
        <v>20140901</v>
      </c>
      <c r="D975">
        <v>68</v>
      </c>
      <c r="E975">
        <v>8</v>
      </c>
      <c r="F975">
        <v>45.5</v>
      </c>
      <c r="G975">
        <v>8</v>
      </c>
      <c r="H975">
        <v>1017.3</v>
      </c>
      <c r="I975">
        <v>8</v>
      </c>
      <c r="J975">
        <v>988.5</v>
      </c>
      <c r="K975">
        <v>8</v>
      </c>
      <c r="L975">
        <v>6.2</v>
      </c>
      <c r="M975">
        <v>8</v>
      </c>
      <c r="N975">
        <v>3.9</v>
      </c>
      <c r="O975">
        <v>8</v>
      </c>
      <c r="P975">
        <v>5.8</v>
      </c>
      <c r="Q975">
        <v>999.9</v>
      </c>
      <c r="R975">
        <v>78.8</v>
      </c>
      <c r="S975">
        <v>57.4</v>
      </c>
      <c r="T975" t="s">
        <v>23</v>
      </c>
      <c r="U975">
        <v>999.9</v>
      </c>
      <c r="V975">
        <v>10000</v>
      </c>
    </row>
    <row r="976" spans="1:22" x14ac:dyDescent="0.2">
      <c r="A976">
        <v>340090</v>
      </c>
      <c r="B976">
        <v>99999</v>
      </c>
      <c r="C976">
        <v>20140902</v>
      </c>
      <c r="D976">
        <v>68.900000000000006</v>
      </c>
      <c r="E976">
        <v>8</v>
      </c>
      <c r="F976">
        <v>46.7</v>
      </c>
      <c r="G976">
        <v>8</v>
      </c>
      <c r="H976">
        <v>1017.3</v>
      </c>
      <c r="I976">
        <v>8</v>
      </c>
      <c r="J976">
        <v>988.6</v>
      </c>
      <c r="K976">
        <v>8</v>
      </c>
      <c r="L976">
        <v>6.2</v>
      </c>
      <c r="M976">
        <v>8</v>
      </c>
      <c r="N976">
        <v>4.0999999999999996</v>
      </c>
      <c r="O976">
        <v>8</v>
      </c>
      <c r="P976">
        <v>5.8</v>
      </c>
      <c r="Q976">
        <v>999.9</v>
      </c>
      <c r="R976">
        <v>79.7</v>
      </c>
      <c r="S976">
        <v>57.7</v>
      </c>
      <c r="T976" t="s">
        <v>23</v>
      </c>
      <c r="U976">
        <v>999.9</v>
      </c>
      <c r="V976">
        <v>0</v>
      </c>
    </row>
    <row r="977" spans="1:22" x14ac:dyDescent="0.2">
      <c r="A977">
        <v>340090</v>
      </c>
      <c r="B977">
        <v>99999</v>
      </c>
      <c r="C977">
        <v>20140903</v>
      </c>
      <c r="D977">
        <v>61.5</v>
      </c>
      <c r="E977">
        <v>8</v>
      </c>
      <c r="F977">
        <v>51.6</v>
      </c>
      <c r="G977">
        <v>8</v>
      </c>
      <c r="H977">
        <v>1021.5</v>
      </c>
      <c r="I977">
        <v>8</v>
      </c>
      <c r="J977">
        <v>992.2</v>
      </c>
      <c r="K977">
        <v>7</v>
      </c>
      <c r="L977">
        <v>6.2</v>
      </c>
      <c r="M977">
        <v>8</v>
      </c>
      <c r="N977">
        <v>4.4000000000000004</v>
      </c>
      <c r="O977">
        <v>8</v>
      </c>
      <c r="P977">
        <v>5.8</v>
      </c>
      <c r="Q977">
        <v>999.9</v>
      </c>
      <c r="R977" t="s">
        <v>366</v>
      </c>
      <c r="S977" t="s">
        <v>301</v>
      </c>
      <c r="T977" t="s">
        <v>23</v>
      </c>
      <c r="U977">
        <v>999.9</v>
      </c>
      <c r="V977">
        <v>0</v>
      </c>
    </row>
    <row r="978" spans="1:22" x14ac:dyDescent="0.2">
      <c r="A978">
        <v>340090</v>
      </c>
      <c r="B978">
        <v>99999</v>
      </c>
      <c r="C978">
        <v>20140904</v>
      </c>
      <c r="D978">
        <v>55.9</v>
      </c>
      <c r="E978">
        <v>8</v>
      </c>
      <c r="F978">
        <v>40.1</v>
      </c>
      <c r="G978">
        <v>8</v>
      </c>
      <c r="H978">
        <v>1024.5</v>
      </c>
      <c r="I978">
        <v>8</v>
      </c>
      <c r="J978">
        <v>994.8</v>
      </c>
      <c r="K978">
        <v>8</v>
      </c>
      <c r="L978">
        <v>6.2</v>
      </c>
      <c r="M978">
        <v>8</v>
      </c>
      <c r="N978">
        <v>3.9</v>
      </c>
      <c r="O978">
        <v>8</v>
      </c>
      <c r="P978">
        <v>5.8</v>
      </c>
      <c r="Q978">
        <v>19.399999999999999</v>
      </c>
      <c r="R978" t="s">
        <v>387</v>
      </c>
      <c r="S978">
        <v>48.6</v>
      </c>
      <c r="T978" t="s">
        <v>64</v>
      </c>
      <c r="U978">
        <v>999.9</v>
      </c>
      <c r="V978">
        <v>0</v>
      </c>
    </row>
    <row r="979" spans="1:22" x14ac:dyDescent="0.2">
      <c r="A979">
        <v>340090</v>
      </c>
      <c r="B979">
        <v>99999</v>
      </c>
      <c r="C979">
        <v>20140905</v>
      </c>
      <c r="D979">
        <v>59.2</v>
      </c>
      <c r="E979">
        <v>8</v>
      </c>
      <c r="F979">
        <v>42.1</v>
      </c>
      <c r="G979">
        <v>8</v>
      </c>
      <c r="H979">
        <v>1023.2</v>
      </c>
      <c r="I979">
        <v>8</v>
      </c>
      <c r="J979">
        <v>993.7</v>
      </c>
      <c r="K979">
        <v>8</v>
      </c>
      <c r="L979">
        <v>6.2</v>
      </c>
      <c r="M979">
        <v>8</v>
      </c>
      <c r="N979">
        <v>2.4</v>
      </c>
      <c r="O979">
        <v>8</v>
      </c>
      <c r="P979">
        <v>3.9</v>
      </c>
      <c r="Q979">
        <v>999.9</v>
      </c>
      <c r="R979" t="s">
        <v>402</v>
      </c>
      <c r="S979">
        <v>47.7</v>
      </c>
      <c r="T979" t="s">
        <v>64</v>
      </c>
      <c r="U979">
        <v>999.9</v>
      </c>
      <c r="V979">
        <v>0</v>
      </c>
    </row>
    <row r="980" spans="1:22" x14ac:dyDescent="0.2">
      <c r="A980">
        <v>340090</v>
      </c>
      <c r="B980">
        <v>99999</v>
      </c>
      <c r="C980">
        <v>20140906</v>
      </c>
      <c r="D980">
        <v>63.4</v>
      </c>
      <c r="E980">
        <v>8</v>
      </c>
      <c r="F980">
        <v>43.8</v>
      </c>
      <c r="G980">
        <v>8</v>
      </c>
      <c r="H980">
        <v>1019.1</v>
      </c>
      <c r="I980">
        <v>8</v>
      </c>
      <c r="J980">
        <v>990.1</v>
      </c>
      <c r="K980">
        <v>8</v>
      </c>
      <c r="L980">
        <v>6.2</v>
      </c>
      <c r="M980">
        <v>8</v>
      </c>
      <c r="N980">
        <v>2.4</v>
      </c>
      <c r="O980">
        <v>8</v>
      </c>
      <c r="P980">
        <v>3.9</v>
      </c>
      <c r="Q980">
        <v>999.9</v>
      </c>
      <c r="R980">
        <v>74.3</v>
      </c>
      <c r="S980">
        <v>52.3</v>
      </c>
      <c r="T980" t="s">
        <v>46</v>
      </c>
      <c r="U980">
        <v>999.9</v>
      </c>
      <c r="V980">
        <v>0</v>
      </c>
    </row>
    <row r="981" spans="1:22" x14ac:dyDescent="0.2">
      <c r="A981">
        <v>340090</v>
      </c>
      <c r="B981">
        <v>99999</v>
      </c>
      <c r="C981">
        <v>20140907</v>
      </c>
      <c r="D981">
        <v>66.2</v>
      </c>
      <c r="E981">
        <v>8</v>
      </c>
      <c r="F981">
        <v>43.3</v>
      </c>
      <c r="G981">
        <v>8</v>
      </c>
      <c r="H981">
        <v>1016.9</v>
      </c>
      <c r="I981">
        <v>8</v>
      </c>
      <c r="J981">
        <v>988</v>
      </c>
      <c r="K981">
        <v>8</v>
      </c>
      <c r="L981">
        <v>6.2</v>
      </c>
      <c r="M981">
        <v>8</v>
      </c>
      <c r="N981">
        <v>2.4</v>
      </c>
      <c r="O981">
        <v>8</v>
      </c>
      <c r="P981">
        <v>5.8</v>
      </c>
      <c r="Q981">
        <v>999.9</v>
      </c>
      <c r="R981">
        <v>76.099999999999994</v>
      </c>
      <c r="S981">
        <v>56.3</v>
      </c>
      <c r="T981" t="s">
        <v>23</v>
      </c>
      <c r="U981">
        <v>999.9</v>
      </c>
      <c r="V981">
        <v>0</v>
      </c>
    </row>
    <row r="982" spans="1:22" x14ac:dyDescent="0.2">
      <c r="A982">
        <v>340090</v>
      </c>
      <c r="B982">
        <v>99999</v>
      </c>
      <c r="C982">
        <v>20140908</v>
      </c>
      <c r="D982">
        <v>65.5</v>
      </c>
      <c r="E982">
        <v>8</v>
      </c>
      <c r="F982">
        <v>47.5</v>
      </c>
      <c r="G982">
        <v>8</v>
      </c>
      <c r="H982">
        <v>1017.3</v>
      </c>
      <c r="I982">
        <v>8</v>
      </c>
      <c r="J982">
        <v>988.3</v>
      </c>
      <c r="K982">
        <v>8</v>
      </c>
      <c r="L982">
        <v>6.2</v>
      </c>
      <c r="M982">
        <v>8</v>
      </c>
      <c r="N982">
        <v>3.6</v>
      </c>
      <c r="O982">
        <v>7</v>
      </c>
      <c r="P982">
        <v>5.8</v>
      </c>
      <c r="Q982">
        <v>999.9</v>
      </c>
      <c r="R982">
        <v>75</v>
      </c>
      <c r="S982">
        <v>56.1</v>
      </c>
      <c r="T982" t="s">
        <v>23</v>
      </c>
      <c r="U982">
        <v>999.9</v>
      </c>
      <c r="V982">
        <v>0</v>
      </c>
    </row>
    <row r="983" spans="1:22" x14ac:dyDescent="0.2">
      <c r="A983">
        <v>340090</v>
      </c>
      <c r="B983">
        <v>99999</v>
      </c>
      <c r="C983">
        <v>20140909</v>
      </c>
      <c r="D983">
        <v>64.2</v>
      </c>
      <c r="E983">
        <v>8</v>
      </c>
      <c r="F983">
        <v>49.6</v>
      </c>
      <c r="G983">
        <v>8</v>
      </c>
      <c r="H983">
        <v>1017.4</v>
      </c>
      <c r="I983">
        <v>8</v>
      </c>
      <c r="J983">
        <v>988.4</v>
      </c>
      <c r="K983">
        <v>8</v>
      </c>
      <c r="L983">
        <v>6.2</v>
      </c>
      <c r="M983">
        <v>8</v>
      </c>
      <c r="N983">
        <v>3.9</v>
      </c>
      <c r="O983">
        <v>8</v>
      </c>
      <c r="P983">
        <v>5.8</v>
      </c>
      <c r="Q983">
        <v>19.399999999999999</v>
      </c>
      <c r="R983" t="s">
        <v>365</v>
      </c>
      <c r="S983">
        <v>57.2</v>
      </c>
      <c r="T983" t="s">
        <v>46</v>
      </c>
      <c r="U983">
        <v>999.9</v>
      </c>
      <c r="V983">
        <v>0</v>
      </c>
    </row>
    <row r="984" spans="1:22" x14ac:dyDescent="0.2">
      <c r="A984">
        <v>340090</v>
      </c>
      <c r="B984">
        <v>99999</v>
      </c>
      <c r="C984">
        <v>20140910</v>
      </c>
      <c r="D984">
        <v>61.5</v>
      </c>
      <c r="E984">
        <v>8</v>
      </c>
      <c r="F984">
        <v>51.3</v>
      </c>
      <c r="G984">
        <v>8</v>
      </c>
      <c r="H984">
        <v>1019.5</v>
      </c>
      <c r="I984">
        <v>8</v>
      </c>
      <c r="J984">
        <v>990.3</v>
      </c>
      <c r="K984">
        <v>8</v>
      </c>
      <c r="L984">
        <v>6.2</v>
      </c>
      <c r="M984">
        <v>8</v>
      </c>
      <c r="N984">
        <v>3.4</v>
      </c>
      <c r="O984">
        <v>8</v>
      </c>
      <c r="P984">
        <v>5.8</v>
      </c>
      <c r="Q984">
        <v>999.9</v>
      </c>
      <c r="R984">
        <v>65.3</v>
      </c>
      <c r="S984">
        <v>58.6</v>
      </c>
      <c r="T984" t="s">
        <v>23</v>
      </c>
      <c r="U984">
        <v>999.9</v>
      </c>
      <c r="V984">
        <v>10000</v>
      </c>
    </row>
    <row r="985" spans="1:22" x14ac:dyDescent="0.2">
      <c r="A985">
        <v>340090</v>
      </c>
      <c r="B985">
        <v>99999</v>
      </c>
      <c r="C985">
        <v>20140911</v>
      </c>
      <c r="D985">
        <v>64</v>
      </c>
      <c r="E985">
        <v>8</v>
      </c>
      <c r="F985">
        <v>36.700000000000003</v>
      </c>
      <c r="G985">
        <v>8</v>
      </c>
      <c r="H985">
        <v>1023.5</v>
      </c>
      <c r="I985">
        <v>8</v>
      </c>
      <c r="J985">
        <v>994.3</v>
      </c>
      <c r="K985">
        <v>8</v>
      </c>
      <c r="L985">
        <v>6.2</v>
      </c>
      <c r="M985">
        <v>8</v>
      </c>
      <c r="N985">
        <v>3.2</v>
      </c>
      <c r="O985">
        <v>8</v>
      </c>
      <c r="P985">
        <v>5.8</v>
      </c>
      <c r="Q985">
        <v>21.4</v>
      </c>
      <c r="R985">
        <v>72.900000000000006</v>
      </c>
      <c r="S985">
        <v>55.9</v>
      </c>
      <c r="T985" t="s">
        <v>23</v>
      </c>
      <c r="U985">
        <v>999.9</v>
      </c>
      <c r="V985">
        <v>0</v>
      </c>
    </row>
    <row r="986" spans="1:22" x14ac:dyDescent="0.2">
      <c r="A986">
        <v>340090</v>
      </c>
      <c r="B986">
        <v>99999</v>
      </c>
      <c r="C986">
        <v>20140912</v>
      </c>
      <c r="D986">
        <v>63.5</v>
      </c>
      <c r="E986">
        <v>8</v>
      </c>
      <c r="F986">
        <v>39</v>
      </c>
      <c r="G986">
        <v>8</v>
      </c>
      <c r="H986">
        <v>1023.9</v>
      </c>
      <c r="I986">
        <v>8</v>
      </c>
      <c r="J986">
        <v>994.6</v>
      </c>
      <c r="K986">
        <v>8</v>
      </c>
      <c r="L986">
        <v>6.2</v>
      </c>
      <c r="M986">
        <v>8</v>
      </c>
      <c r="N986">
        <v>3.2</v>
      </c>
      <c r="O986">
        <v>8</v>
      </c>
      <c r="P986">
        <v>5.8</v>
      </c>
      <c r="Q986">
        <v>999.9</v>
      </c>
      <c r="R986" t="s">
        <v>263</v>
      </c>
      <c r="S986">
        <v>50.9</v>
      </c>
      <c r="T986" t="s">
        <v>64</v>
      </c>
      <c r="U986">
        <v>999.9</v>
      </c>
      <c r="V986">
        <v>0</v>
      </c>
    </row>
    <row r="987" spans="1:22" x14ac:dyDescent="0.2">
      <c r="A987">
        <v>340090</v>
      </c>
      <c r="B987">
        <v>99999</v>
      </c>
      <c r="C987">
        <v>20140913</v>
      </c>
      <c r="D987">
        <v>64.8</v>
      </c>
      <c r="E987">
        <v>8</v>
      </c>
      <c r="F987">
        <v>42.9</v>
      </c>
      <c r="G987">
        <v>8</v>
      </c>
      <c r="H987">
        <v>1022.8</v>
      </c>
      <c r="I987">
        <v>8</v>
      </c>
      <c r="J987">
        <v>993.6</v>
      </c>
      <c r="K987">
        <v>8</v>
      </c>
      <c r="L987">
        <v>6.2</v>
      </c>
      <c r="M987">
        <v>8</v>
      </c>
      <c r="N987">
        <v>2.5</v>
      </c>
      <c r="O987">
        <v>7</v>
      </c>
      <c r="P987">
        <v>5.8</v>
      </c>
      <c r="Q987">
        <v>999.9</v>
      </c>
      <c r="R987">
        <v>76.5</v>
      </c>
      <c r="S987">
        <v>52.3</v>
      </c>
      <c r="T987" t="s">
        <v>23</v>
      </c>
      <c r="U987">
        <v>999.9</v>
      </c>
      <c r="V987">
        <v>0</v>
      </c>
    </row>
    <row r="988" spans="1:22" x14ac:dyDescent="0.2">
      <c r="A988">
        <v>340090</v>
      </c>
      <c r="B988">
        <v>99999</v>
      </c>
      <c r="C988">
        <v>20140914</v>
      </c>
      <c r="D988">
        <v>60</v>
      </c>
      <c r="E988">
        <v>8</v>
      </c>
      <c r="F988">
        <v>44.7</v>
      </c>
      <c r="G988">
        <v>8</v>
      </c>
      <c r="H988">
        <v>1021</v>
      </c>
      <c r="I988">
        <v>8</v>
      </c>
      <c r="J988">
        <v>991.6</v>
      </c>
      <c r="K988">
        <v>8</v>
      </c>
      <c r="L988">
        <v>6.2</v>
      </c>
      <c r="M988">
        <v>8</v>
      </c>
      <c r="N988">
        <v>3.4</v>
      </c>
      <c r="O988">
        <v>8</v>
      </c>
      <c r="P988">
        <v>5.8</v>
      </c>
      <c r="Q988">
        <v>999.9</v>
      </c>
      <c r="R988">
        <v>72.7</v>
      </c>
      <c r="S988" t="s">
        <v>280</v>
      </c>
      <c r="T988" t="s">
        <v>23</v>
      </c>
      <c r="U988">
        <v>999.9</v>
      </c>
      <c r="V988">
        <v>0</v>
      </c>
    </row>
    <row r="989" spans="1:22" x14ac:dyDescent="0.2">
      <c r="A989">
        <v>340090</v>
      </c>
      <c r="B989">
        <v>99999</v>
      </c>
      <c r="C989">
        <v>20140915</v>
      </c>
      <c r="D989">
        <v>53.4</v>
      </c>
      <c r="E989">
        <v>8</v>
      </c>
      <c r="F989">
        <v>43.8</v>
      </c>
      <c r="G989">
        <v>8</v>
      </c>
      <c r="H989">
        <v>1023</v>
      </c>
      <c r="I989">
        <v>8</v>
      </c>
      <c r="J989">
        <v>993.2</v>
      </c>
      <c r="K989">
        <v>8</v>
      </c>
      <c r="L989">
        <v>6.2</v>
      </c>
      <c r="M989">
        <v>8</v>
      </c>
      <c r="N989">
        <v>4.0999999999999996</v>
      </c>
      <c r="O989">
        <v>8</v>
      </c>
      <c r="P989">
        <v>5.8</v>
      </c>
      <c r="Q989">
        <v>999.9</v>
      </c>
      <c r="R989" t="s">
        <v>279</v>
      </c>
      <c r="S989">
        <v>46.9</v>
      </c>
      <c r="T989" t="s">
        <v>46</v>
      </c>
      <c r="U989">
        <v>999.9</v>
      </c>
      <c r="V989">
        <v>0</v>
      </c>
    </row>
    <row r="990" spans="1:22" x14ac:dyDescent="0.2">
      <c r="A990">
        <v>340090</v>
      </c>
      <c r="B990">
        <v>99999</v>
      </c>
      <c r="C990">
        <v>20140916</v>
      </c>
      <c r="D990">
        <v>55.5</v>
      </c>
      <c r="E990">
        <v>8</v>
      </c>
      <c r="F990">
        <v>40.9</v>
      </c>
      <c r="G990">
        <v>8</v>
      </c>
      <c r="H990">
        <v>1023</v>
      </c>
      <c r="I990">
        <v>8</v>
      </c>
      <c r="J990">
        <v>993.3</v>
      </c>
      <c r="K990">
        <v>8</v>
      </c>
      <c r="L990">
        <v>6.2</v>
      </c>
      <c r="M990">
        <v>8</v>
      </c>
      <c r="N990">
        <v>4.0999999999999996</v>
      </c>
      <c r="O990">
        <v>8</v>
      </c>
      <c r="P990">
        <v>5.8</v>
      </c>
      <c r="Q990">
        <v>999.9</v>
      </c>
      <c r="R990" t="s">
        <v>368</v>
      </c>
      <c r="S990">
        <v>46.4</v>
      </c>
      <c r="T990" t="s">
        <v>64</v>
      </c>
      <c r="U990">
        <v>999.9</v>
      </c>
      <c r="V990">
        <v>0</v>
      </c>
    </row>
    <row r="991" spans="1:22" x14ac:dyDescent="0.2">
      <c r="A991">
        <v>340090</v>
      </c>
      <c r="B991">
        <v>99999</v>
      </c>
      <c r="C991">
        <v>20140917</v>
      </c>
      <c r="D991">
        <v>51.5</v>
      </c>
      <c r="E991">
        <v>8</v>
      </c>
      <c r="F991">
        <v>30.9</v>
      </c>
      <c r="G991">
        <v>8</v>
      </c>
      <c r="H991">
        <v>1026.7</v>
      </c>
      <c r="I991">
        <v>8</v>
      </c>
      <c r="J991">
        <v>996.7</v>
      </c>
      <c r="K991">
        <v>8</v>
      </c>
      <c r="L991">
        <v>6.2</v>
      </c>
      <c r="M991">
        <v>8</v>
      </c>
      <c r="N991">
        <v>3.2</v>
      </c>
      <c r="O991">
        <v>8</v>
      </c>
      <c r="P991">
        <v>3.9</v>
      </c>
      <c r="Q991">
        <v>999.9</v>
      </c>
      <c r="R991" t="s">
        <v>278</v>
      </c>
      <c r="S991">
        <v>42.8</v>
      </c>
      <c r="T991" t="s">
        <v>64</v>
      </c>
      <c r="U991">
        <v>999.9</v>
      </c>
      <c r="V991">
        <v>0</v>
      </c>
    </row>
    <row r="992" spans="1:22" x14ac:dyDescent="0.2">
      <c r="A992">
        <v>340090</v>
      </c>
      <c r="B992">
        <v>99999</v>
      </c>
      <c r="C992">
        <v>20140918</v>
      </c>
      <c r="D992">
        <v>52.4</v>
      </c>
      <c r="E992">
        <v>8</v>
      </c>
      <c r="F992">
        <v>28.6</v>
      </c>
      <c r="G992">
        <v>8</v>
      </c>
      <c r="H992">
        <v>1028.2</v>
      </c>
      <c r="I992">
        <v>8</v>
      </c>
      <c r="J992">
        <v>998.1</v>
      </c>
      <c r="K992">
        <v>8</v>
      </c>
      <c r="L992">
        <v>6.2</v>
      </c>
      <c r="M992">
        <v>8</v>
      </c>
      <c r="N992">
        <v>2.4</v>
      </c>
      <c r="O992">
        <v>8</v>
      </c>
      <c r="P992">
        <v>3.9</v>
      </c>
      <c r="Q992">
        <v>999.9</v>
      </c>
      <c r="R992">
        <v>63.5</v>
      </c>
      <c r="S992">
        <v>40.1</v>
      </c>
      <c r="T992" t="s">
        <v>23</v>
      </c>
      <c r="U992">
        <v>999.9</v>
      </c>
      <c r="V992">
        <v>0</v>
      </c>
    </row>
    <row r="993" spans="1:22" x14ac:dyDescent="0.2">
      <c r="A993">
        <v>340090</v>
      </c>
      <c r="B993">
        <v>99999</v>
      </c>
      <c r="C993">
        <v>20140919</v>
      </c>
      <c r="D993">
        <v>54</v>
      </c>
      <c r="E993">
        <v>8</v>
      </c>
      <c r="F993">
        <v>30.1</v>
      </c>
      <c r="G993">
        <v>8</v>
      </c>
      <c r="H993">
        <v>1028.7</v>
      </c>
      <c r="I993">
        <v>8</v>
      </c>
      <c r="J993">
        <v>998.7</v>
      </c>
      <c r="K993">
        <v>8</v>
      </c>
      <c r="L993">
        <v>6.2</v>
      </c>
      <c r="M993">
        <v>8</v>
      </c>
      <c r="N993">
        <v>3.3</v>
      </c>
      <c r="O993">
        <v>7</v>
      </c>
      <c r="P993">
        <v>3.9</v>
      </c>
      <c r="Q993">
        <v>999.9</v>
      </c>
      <c r="R993">
        <v>65.3</v>
      </c>
      <c r="S993">
        <v>40.1</v>
      </c>
      <c r="T993" t="s">
        <v>23</v>
      </c>
      <c r="U993">
        <v>999.9</v>
      </c>
      <c r="V993">
        <v>0</v>
      </c>
    </row>
    <row r="994" spans="1:22" x14ac:dyDescent="0.2">
      <c r="A994">
        <v>340090</v>
      </c>
      <c r="B994">
        <v>99999</v>
      </c>
      <c r="C994">
        <v>20140920</v>
      </c>
      <c r="D994">
        <v>55.9</v>
      </c>
      <c r="E994">
        <v>8</v>
      </c>
      <c r="F994">
        <v>28.3</v>
      </c>
      <c r="G994">
        <v>8</v>
      </c>
      <c r="H994">
        <v>1024.5999999999999</v>
      </c>
      <c r="I994">
        <v>8</v>
      </c>
      <c r="J994">
        <v>994.8</v>
      </c>
      <c r="K994">
        <v>8</v>
      </c>
      <c r="L994">
        <v>6.2</v>
      </c>
      <c r="M994">
        <v>8</v>
      </c>
      <c r="N994">
        <v>3.6</v>
      </c>
      <c r="O994">
        <v>7</v>
      </c>
      <c r="P994">
        <v>5.8</v>
      </c>
      <c r="Q994">
        <v>999.9</v>
      </c>
      <c r="R994">
        <v>67.099999999999994</v>
      </c>
      <c r="S994">
        <v>41</v>
      </c>
      <c r="T994" t="s">
        <v>23</v>
      </c>
      <c r="U994">
        <v>999.9</v>
      </c>
      <c r="V994">
        <v>0</v>
      </c>
    </row>
    <row r="995" spans="1:22" x14ac:dyDescent="0.2">
      <c r="A995">
        <v>340090</v>
      </c>
      <c r="B995">
        <v>99999</v>
      </c>
      <c r="C995">
        <v>20140921</v>
      </c>
      <c r="D995">
        <v>56.1</v>
      </c>
      <c r="E995">
        <v>8</v>
      </c>
      <c r="F995">
        <v>30.3</v>
      </c>
      <c r="G995">
        <v>8</v>
      </c>
      <c r="H995">
        <v>1019.6</v>
      </c>
      <c r="I995">
        <v>8</v>
      </c>
      <c r="J995">
        <v>990.1</v>
      </c>
      <c r="K995">
        <v>8</v>
      </c>
      <c r="L995">
        <v>6.2</v>
      </c>
      <c r="M995">
        <v>8</v>
      </c>
      <c r="N995">
        <v>4.4000000000000004</v>
      </c>
      <c r="O995">
        <v>8</v>
      </c>
      <c r="P995">
        <v>7.8</v>
      </c>
      <c r="Q995">
        <v>999.9</v>
      </c>
      <c r="R995" t="s">
        <v>405</v>
      </c>
      <c r="S995">
        <v>45.3</v>
      </c>
      <c r="T995" t="s">
        <v>46</v>
      </c>
      <c r="U995">
        <v>999.9</v>
      </c>
      <c r="V995">
        <v>0</v>
      </c>
    </row>
    <row r="996" spans="1:22" x14ac:dyDescent="0.2">
      <c r="A996">
        <v>340090</v>
      </c>
      <c r="B996">
        <v>99999</v>
      </c>
      <c r="C996">
        <v>20140922</v>
      </c>
      <c r="D996">
        <v>56.7</v>
      </c>
      <c r="E996">
        <v>8</v>
      </c>
      <c r="F996">
        <v>30.5</v>
      </c>
      <c r="G996">
        <v>8</v>
      </c>
      <c r="H996">
        <v>1014</v>
      </c>
      <c r="I996">
        <v>8</v>
      </c>
      <c r="J996">
        <v>984.6</v>
      </c>
      <c r="K996">
        <v>8</v>
      </c>
      <c r="L996">
        <v>6.2</v>
      </c>
      <c r="M996">
        <v>8</v>
      </c>
      <c r="N996">
        <v>5.8</v>
      </c>
      <c r="O996">
        <v>8</v>
      </c>
      <c r="P996">
        <v>7.8</v>
      </c>
      <c r="Q996">
        <v>999.9</v>
      </c>
      <c r="R996" t="s">
        <v>406</v>
      </c>
      <c r="S996">
        <v>49.3</v>
      </c>
      <c r="T996" t="s">
        <v>23</v>
      </c>
      <c r="U996">
        <v>999.9</v>
      </c>
      <c r="V996">
        <v>0</v>
      </c>
    </row>
    <row r="997" spans="1:22" x14ac:dyDescent="0.2">
      <c r="A997">
        <v>340090</v>
      </c>
      <c r="B997">
        <v>99999</v>
      </c>
      <c r="C997">
        <v>20140923</v>
      </c>
      <c r="D997">
        <v>54.4</v>
      </c>
      <c r="E997">
        <v>8</v>
      </c>
      <c r="F997">
        <v>47.3</v>
      </c>
      <c r="G997">
        <v>8</v>
      </c>
      <c r="H997">
        <v>1003.1</v>
      </c>
      <c r="I997">
        <v>8</v>
      </c>
      <c r="J997">
        <v>973.9</v>
      </c>
      <c r="K997">
        <v>8</v>
      </c>
      <c r="L997">
        <v>4.8</v>
      </c>
      <c r="M997">
        <v>8</v>
      </c>
      <c r="N997">
        <v>6.8</v>
      </c>
      <c r="O997">
        <v>8</v>
      </c>
      <c r="P997">
        <v>9.6999999999999993</v>
      </c>
      <c r="Q997">
        <v>23.3</v>
      </c>
      <c r="R997" t="s">
        <v>278</v>
      </c>
      <c r="S997">
        <v>51.1</v>
      </c>
      <c r="T997" t="s">
        <v>35</v>
      </c>
      <c r="U997">
        <v>999.9</v>
      </c>
      <c r="V997">
        <v>10000</v>
      </c>
    </row>
    <row r="998" spans="1:22" x14ac:dyDescent="0.2">
      <c r="A998">
        <v>340090</v>
      </c>
      <c r="B998">
        <v>99999</v>
      </c>
      <c r="C998">
        <v>20140924</v>
      </c>
      <c r="D998">
        <v>49.4</v>
      </c>
      <c r="E998">
        <v>8</v>
      </c>
      <c r="F998">
        <v>48</v>
      </c>
      <c r="G998">
        <v>8</v>
      </c>
      <c r="H998">
        <v>998.8</v>
      </c>
      <c r="I998">
        <v>8</v>
      </c>
      <c r="J998">
        <v>969.5</v>
      </c>
      <c r="K998">
        <v>8</v>
      </c>
      <c r="L998">
        <v>1.5</v>
      </c>
      <c r="M998">
        <v>8</v>
      </c>
      <c r="N998">
        <v>5.3</v>
      </c>
      <c r="O998">
        <v>8</v>
      </c>
      <c r="P998">
        <v>9.6999999999999993</v>
      </c>
      <c r="Q998">
        <v>19.399999999999999</v>
      </c>
      <c r="R998" t="s">
        <v>304</v>
      </c>
      <c r="S998" t="s">
        <v>177</v>
      </c>
      <c r="T998" t="s">
        <v>407</v>
      </c>
      <c r="U998">
        <v>999.9</v>
      </c>
      <c r="V998">
        <v>10000</v>
      </c>
    </row>
    <row r="999" spans="1:22" x14ac:dyDescent="0.2">
      <c r="A999">
        <v>340090</v>
      </c>
      <c r="B999">
        <v>99999</v>
      </c>
      <c r="C999">
        <v>20140925</v>
      </c>
      <c r="D999">
        <v>46.2</v>
      </c>
      <c r="E999">
        <v>8</v>
      </c>
      <c r="F999">
        <v>43.3</v>
      </c>
      <c r="G999">
        <v>8</v>
      </c>
      <c r="H999">
        <v>1011.8</v>
      </c>
      <c r="I999">
        <v>8</v>
      </c>
      <c r="J999">
        <v>981.9</v>
      </c>
      <c r="K999">
        <v>8</v>
      </c>
      <c r="L999">
        <v>3.9</v>
      </c>
      <c r="M999">
        <v>8</v>
      </c>
      <c r="N999">
        <v>4.2</v>
      </c>
      <c r="O999">
        <v>7</v>
      </c>
      <c r="P999">
        <v>7.8</v>
      </c>
      <c r="Q999">
        <v>21.4</v>
      </c>
      <c r="R999">
        <v>50</v>
      </c>
      <c r="S999">
        <v>42.8</v>
      </c>
      <c r="T999" t="s">
        <v>23</v>
      </c>
      <c r="U999">
        <v>999.9</v>
      </c>
      <c r="V999">
        <v>0</v>
      </c>
    </row>
    <row r="1000" spans="1:22" x14ac:dyDescent="0.2">
      <c r="A1000">
        <v>340090</v>
      </c>
      <c r="B1000">
        <v>99999</v>
      </c>
      <c r="C1000">
        <v>20140926</v>
      </c>
      <c r="D1000">
        <v>47.8</v>
      </c>
      <c r="E1000">
        <v>8</v>
      </c>
      <c r="F1000">
        <v>45.8</v>
      </c>
      <c r="G1000">
        <v>8</v>
      </c>
      <c r="H1000">
        <v>1017.9</v>
      </c>
      <c r="I1000">
        <v>8</v>
      </c>
      <c r="J1000">
        <v>987.9</v>
      </c>
      <c r="K1000">
        <v>8</v>
      </c>
      <c r="L1000">
        <v>2.4</v>
      </c>
      <c r="M1000">
        <v>8</v>
      </c>
      <c r="N1000">
        <v>1.1000000000000001</v>
      </c>
      <c r="O1000">
        <v>7</v>
      </c>
      <c r="P1000">
        <v>1.9</v>
      </c>
      <c r="Q1000">
        <v>999.9</v>
      </c>
      <c r="R1000">
        <v>52</v>
      </c>
      <c r="S1000">
        <v>44.6</v>
      </c>
      <c r="T1000" t="s">
        <v>23</v>
      </c>
      <c r="U1000">
        <v>999.9</v>
      </c>
      <c r="V1000">
        <v>10000</v>
      </c>
    </row>
    <row r="1001" spans="1:22" x14ac:dyDescent="0.2">
      <c r="A1001">
        <v>340090</v>
      </c>
      <c r="B1001">
        <v>99999</v>
      </c>
      <c r="C1001">
        <v>20140927</v>
      </c>
      <c r="D1001">
        <v>49.6</v>
      </c>
      <c r="E1001">
        <v>8</v>
      </c>
      <c r="F1001">
        <v>43.9</v>
      </c>
      <c r="G1001">
        <v>8</v>
      </c>
      <c r="H1001">
        <v>1018.8</v>
      </c>
      <c r="I1001">
        <v>8</v>
      </c>
      <c r="J1001">
        <v>988.8</v>
      </c>
      <c r="K1001">
        <v>8</v>
      </c>
      <c r="L1001">
        <v>4.0999999999999996</v>
      </c>
      <c r="M1001">
        <v>8</v>
      </c>
      <c r="N1001">
        <v>3.1</v>
      </c>
      <c r="O1001">
        <v>5</v>
      </c>
      <c r="P1001">
        <v>3.9</v>
      </c>
      <c r="Q1001">
        <v>999.9</v>
      </c>
      <c r="R1001">
        <v>59.7</v>
      </c>
      <c r="S1001">
        <v>44.4</v>
      </c>
      <c r="T1001" t="s">
        <v>23</v>
      </c>
      <c r="U1001">
        <v>999.9</v>
      </c>
      <c r="V1001">
        <v>100000</v>
      </c>
    </row>
    <row r="1002" spans="1:22" x14ac:dyDescent="0.2">
      <c r="A1002">
        <v>340090</v>
      </c>
      <c r="B1002">
        <v>99999</v>
      </c>
      <c r="C1002">
        <v>20140928</v>
      </c>
      <c r="D1002">
        <v>50.4</v>
      </c>
      <c r="E1002">
        <v>8</v>
      </c>
      <c r="F1002">
        <v>42.9</v>
      </c>
      <c r="G1002">
        <v>8</v>
      </c>
      <c r="H1002">
        <v>1020</v>
      </c>
      <c r="I1002">
        <v>8</v>
      </c>
      <c r="J1002">
        <v>990.1</v>
      </c>
      <c r="K1002">
        <v>8</v>
      </c>
      <c r="L1002">
        <v>5.3</v>
      </c>
      <c r="M1002">
        <v>8</v>
      </c>
      <c r="N1002">
        <v>2.9</v>
      </c>
      <c r="O1002">
        <v>8</v>
      </c>
      <c r="P1002">
        <v>5.8</v>
      </c>
      <c r="Q1002">
        <v>999.9</v>
      </c>
      <c r="R1002" t="s">
        <v>124</v>
      </c>
      <c r="S1002">
        <v>45.7</v>
      </c>
      <c r="T1002" t="s">
        <v>58</v>
      </c>
      <c r="U1002">
        <v>999.9</v>
      </c>
      <c r="V1002">
        <v>10000</v>
      </c>
    </row>
    <row r="1003" spans="1:22" x14ac:dyDescent="0.2">
      <c r="A1003">
        <v>340090</v>
      </c>
      <c r="B1003">
        <v>99999</v>
      </c>
      <c r="C1003">
        <v>20140929</v>
      </c>
      <c r="D1003">
        <v>50.6</v>
      </c>
      <c r="E1003">
        <v>8</v>
      </c>
      <c r="F1003">
        <v>43.4</v>
      </c>
      <c r="G1003">
        <v>8</v>
      </c>
      <c r="H1003">
        <v>1022.1</v>
      </c>
      <c r="I1003">
        <v>8</v>
      </c>
      <c r="J1003">
        <v>992.1</v>
      </c>
      <c r="K1003">
        <v>8</v>
      </c>
      <c r="L1003">
        <v>5.7</v>
      </c>
      <c r="M1003">
        <v>8</v>
      </c>
      <c r="N1003">
        <v>3.9</v>
      </c>
      <c r="O1003">
        <v>8</v>
      </c>
      <c r="P1003">
        <v>5.8</v>
      </c>
      <c r="Q1003">
        <v>999.9</v>
      </c>
      <c r="R1003" t="s">
        <v>124</v>
      </c>
      <c r="S1003">
        <v>41.4</v>
      </c>
      <c r="T1003" t="s">
        <v>46</v>
      </c>
      <c r="U1003">
        <v>999.9</v>
      </c>
      <c r="V1003">
        <v>0</v>
      </c>
    </row>
    <row r="1004" spans="1:22" x14ac:dyDescent="0.2">
      <c r="A1004">
        <v>340090</v>
      </c>
      <c r="B1004">
        <v>99999</v>
      </c>
      <c r="C1004">
        <v>20140930</v>
      </c>
      <c r="D1004">
        <v>53.3</v>
      </c>
      <c r="E1004">
        <v>8</v>
      </c>
      <c r="F1004">
        <v>44.1</v>
      </c>
      <c r="G1004">
        <v>8</v>
      </c>
      <c r="H1004">
        <v>1016.2</v>
      </c>
      <c r="I1004">
        <v>8</v>
      </c>
      <c r="J1004">
        <v>986.6</v>
      </c>
      <c r="K1004">
        <v>8</v>
      </c>
      <c r="L1004">
        <v>6.2</v>
      </c>
      <c r="M1004">
        <v>8</v>
      </c>
      <c r="N1004">
        <v>4.4000000000000004</v>
      </c>
      <c r="O1004">
        <v>8</v>
      </c>
      <c r="P1004">
        <v>5.8</v>
      </c>
      <c r="Q1004">
        <v>21.4</v>
      </c>
      <c r="R1004" t="s">
        <v>364</v>
      </c>
      <c r="S1004" t="s">
        <v>177</v>
      </c>
      <c r="T1004" t="s">
        <v>64</v>
      </c>
      <c r="U1004">
        <v>999.9</v>
      </c>
      <c r="V1004">
        <v>0</v>
      </c>
    </row>
    <row r="1005" spans="1:22" x14ac:dyDescent="0.2">
      <c r="A1005">
        <v>340090</v>
      </c>
      <c r="B1005">
        <v>99999</v>
      </c>
      <c r="C1005">
        <v>20141001</v>
      </c>
      <c r="D1005">
        <v>43.5</v>
      </c>
      <c r="E1005">
        <v>8</v>
      </c>
      <c r="F1005">
        <v>32.5</v>
      </c>
      <c r="G1005">
        <v>8</v>
      </c>
      <c r="H1005">
        <v>1022.7</v>
      </c>
      <c r="I1005">
        <v>8</v>
      </c>
      <c r="J1005">
        <v>992.3</v>
      </c>
      <c r="K1005">
        <v>8</v>
      </c>
      <c r="L1005">
        <v>6.2</v>
      </c>
      <c r="M1005">
        <v>8</v>
      </c>
      <c r="N1005">
        <v>5.0999999999999996</v>
      </c>
      <c r="O1005">
        <v>8</v>
      </c>
      <c r="P1005">
        <v>7.8</v>
      </c>
      <c r="Q1005">
        <v>23.3</v>
      </c>
      <c r="R1005" t="s">
        <v>289</v>
      </c>
      <c r="S1005" t="s">
        <v>331</v>
      </c>
      <c r="T1005" t="s">
        <v>64</v>
      </c>
      <c r="U1005">
        <v>999.9</v>
      </c>
      <c r="V1005">
        <v>0</v>
      </c>
    </row>
    <row r="1006" spans="1:22" x14ac:dyDescent="0.2">
      <c r="A1006">
        <v>340090</v>
      </c>
      <c r="B1006">
        <v>99999</v>
      </c>
      <c r="C1006">
        <v>20141002</v>
      </c>
      <c r="D1006">
        <v>40.6</v>
      </c>
      <c r="E1006">
        <v>8</v>
      </c>
      <c r="F1006">
        <v>26.6</v>
      </c>
      <c r="G1006">
        <v>8</v>
      </c>
      <c r="H1006">
        <v>1032</v>
      </c>
      <c r="I1006">
        <v>8</v>
      </c>
      <c r="J1006">
        <v>1001.1</v>
      </c>
      <c r="K1006">
        <v>8</v>
      </c>
      <c r="L1006">
        <v>6.2</v>
      </c>
      <c r="M1006">
        <v>8</v>
      </c>
      <c r="N1006">
        <v>3.6</v>
      </c>
      <c r="O1006">
        <v>8</v>
      </c>
      <c r="P1006">
        <v>5.8</v>
      </c>
      <c r="Q1006">
        <v>19.399999999999999</v>
      </c>
      <c r="R1006" t="s">
        <v>280</v>
      </c>
      <c r="S1006">
        <v>33.6</v>
      </c>
      <c r="T1006" t="s">
        <v>46</v>
      </c>
      <c r="U1006">
        <v>999.9</v>
      </c>
      <c r="V1006">
        <v>0</v>
      </c>
    </row>
    <row r="1007" spans="1:22" x14ac:dyDescent="0.2">
      <c r="A1007">
        <v>340090</v>
      </c>
      <c r="B1007">
        <v>99999</v>
      </c>
      <c r="C1007">
        <v>20141003</v>
      </c>
      <c r="D1007">
        <v>42.5</v>
      </c>
      <c r="E1007">
        <v>8</v>
      </c>
      <c r="F1007">
        <v>28.9</v>
      </c>
      <c r="G1007">
        <v>8</v>
      </c>
      <c r="H1007">
        <v>1030.0999999999999</v>
      </c>
      <c r="I1007">
        <v>8</v>
      </c>
      <c r="J1007">
        <v>999.3</v>
      </c>
      <c r="K1007">
        <v>8</v>
      </c>
      <c r="L1007">
        <v>6.2</v>
      </c>
      <c r="M1007">
        <v>8</v>
      </c>
      <c r="N1007">
        <v>2.8</v>
      </c>
      <c r="O1007">
        <v>7</v>
      </c>
      <c r="P1007">
        <v>5.8</v>
      </c>
      <c r="Q1007">
        <v>999.9</v>
      </c>
      <c r="R1007" t="s">
        <v>282</v>
      </c>
      <c r="S1007">
        <v>32</v>
      </c>
      <c r="T1007" t="s">
        <v>64</v>
      </c>
      <c r="U1007">
        <v>999.9</v>
      </c>
      <c r="V1007">
        <v>0</v>
      </c>
    </row>
    <row r="1008" spans="1:22" x14ac:dyDescent="0.2">
      <c r="A1008">
        <v>340090</v>
      </c>
      <c r="B1008">
        <v>99999</v>
      </c>
      <c r="C1008">
        <v>20141004</v>
      </c>
      <c r="D1008">
        <v>43.8</v>
      </c>
      <c r="E1008">
        <v>8</v>
      </c>
      <c r="F1008">
        <v>33.6</v>
      </c>
      <c r="G1008">
        <v>8</v>
      </c>
      <c r="H1008">
        <v>1024.9000000000001</v>
      </c>
      <c r="I1008">
        <v>8</v>
      </c>
      <c r="J1008">
        <v>994.4</v>
      </c>
      <c r="K1008">
        <v>8</v>
      </c>
      <c r="L1008">
        <v>6.2</v>
      </c>
      <c r="M1008">
        <v>8</v>
      </c>
      <c r="N1008">
        <v>2.7</v>
      </c>
      <c r="O1008">
        <v>8</v>
      </c>
      <c r="P1008">
        <v>3.9</v>
      </c>
      <c r="Q1008">
        <v>999.9</v>
      </c>
      <c r="R1008" t="s">
        <v>300</v>
      </c>
      <c r="S1008">
        <v>34.299999999999997</v>
      </c>
      <c r="T1008" t="s">
        <v>64</v>
      </c>
      <c r="U1008">
        <v>999.9</v>
      </c>
      <c r="V1008">
        <v>0</v>
      </c>
    </row>
    <row r="1009" spans="1:22" x14ac:dyDescent="0.2">
      <c r="A1009">
        <v>340090</v>
      </c>
      <c r="B1009">
        <v>99999</v>
      </c>
      <c r="C1009">
        <v>20141005</v>
      </c>
      <c r="D1009">
        <v>36.4</v>
      </c>
      <c r="E1009">
        <v>8</v>
      </c>
      <c r="F1009">
        <v>30.9</v>
      </c>
      <c r="G1009">
        <v>8</v>
      </c>
      <c r="H1009">
        <v>1028.7</v>
      </c>
      <c r="I1009">
        <v>8</v>
      </c>
      <c r="J1009">
        <v>997.7</v>
      </c>
      <c r="K1009">
        <v>8</v>
      </c>
      <c r="L1009">
        <v>6.2</v>
      </c>
      <c r="M1009">
        <v>8</v>
      </c>
      <c r="N1009">
        <v>2.2000000000000002</v>
      </c>
      <c r="O1009">
        <v>8</v>
      </c>
      <c r="P1009">
        <v>3.9</v>
      </c>
      <c r="Q1009">
        <v>999.9</v>
      </c>
      <c r="R1009" t="s">
        <v>408</v>
      </c>
      <c r="S1009">
        <v>31.8</v>
      </c>
      <c r="T1009" t="s">
        <v>64</v>
      </c>
      <c r="U1009">
        <v>999.9</v>
      </c>
      <c r="V1009">
        <v>0</v>
      </c>
    </row>
    <row r="1010" spans="1:22" x14ac:dyDescent="0.2">
      <c r="A1010">
        <v>340090</v>
      </c>
      <c r="B1010">
        <v>99999</v>
      </c>
      <c r="C1010">
        <v>20141006</v>
      </c>
      <c r="D1010">
        <v>42.3</v>
      </c>
      <c r="E1010">
        <v>8</v>
      </c>
      <c r="F1010">
        <v>29.2</v>
      </c>
      <c r="G1010">
        <v>8</v>
      </c>
      <c r="H1010">
        <v>1036.0999999999999</v>
      </c>
      <c r="I1010">
        <v>8</v>
      </c>
      <c r="J1010">
        <v>1005.2</v>
      </c>
      <c r="K1010">
        <v>8</v>
      </c>
      <c r="L1010">
        <v>6.2</v>
      </c>
      <c r="M1010">
        <v>8</v>
      </c>
      <c r="N1010">
        <v>2.9</v>
      </c>
      <c r="O1010">
        <v>8</v>
      </c>
      <c r="P1010">
        <v>5.8</v>
      </c>
      <c r="Q1010">
        <v>999.9</v>
      </c>
      <c r="R1010" t="s">
        <v>162</v>
      </c>
      <c r="S1010">
        <v>36.700000000000003</v>
      </c>
      <c r="T1010" t="s">
        <v>64</v>
      </c>
      <c r="U1010">
        <v>999.9</v>
      </c>
      <c r="V1010">
        <v>0</v>
      </c>
    </row>
    <row r="1011" spans="1:22" x14ac:dyDescent="0.2">
      <c r="A1011">
        <v>340090</v>
      </c>
      <c r="B1011">
        <v>99999</v>
      </c>
      <c r="C1011">
        <v>20141007</v>
      </c>
      <c r="D1011">
        <v>41.1</v>
      </c>
      <c r="E1011">
        <v>8</v>
      </c>
      <c r="F1011">
        <v>26</v>
      </c>
      <c r="G1011">
        <v>8</v>
      </c>
      <c r="H1011">
        <v>1039.0999999999999</v>
      </c>
      <c r="I1011">
        <v>8</v>
      </c>
      <c r="J1011">
        <v>1008.1</v>
      </c>
      <c r="K1011">
        <v>8</v>
      </c>
      <c r="L1011">
        <v>6.2</v>
      </c>
      <c r="M1011">
        <v>8</v>
      </c>
      <c r="N1011">
        <v>2.7</v>
      </c>
      <c r="O1011">
        <v>8</v>
      </c>
      <c r="P1011">
        <v>3.9</v>
      </c>
      <c r="Q1011">
        <v>999.9</v>
      </c>
      <c r="R1011" t="s">
        <v>306</v>
      </c>
      <c r="S1011">
        <v>34.200000000000003</v>
      </c>
      <c r="T1011" t="s">
        <v>64</v>
      </c>
      <c r="U1011">
        <v>999.9</v>
      </c>
      <c r="V1011">
        <v>0</v>
      </c>
    </row>
    <row r="1012" spans="1:22" x14ac:dyDescent="0.2">
      <c r="A1012">
        <v>340090</v>
      </c>
      <c r="B1012">
        <v>99999</v>
      </c>
      <c r="C1012">
        <v>20141008</v>
      </c>
      <c r="D1012">
        <v>42.4</v>
      </c>
      <c r="E1012">
        <v>8</v>
      </c>
      <c r="F1012">
        <v>27.9</v>
      </c>
      <c r="G1012">
        <v>8</v>
      </c>
      <c r="H1012">
        <v>1034.7</v>
      </c>
      <c r="I1012">
        <v>8</v>
      </c>
      <c r="J1012">
        <v>1003.8</v>
      </c>
      <c r="K1012">
        <v>8</v>
      </c>
      <c r="L1012">
        <v>6.2</v>
      </c>
      <c r="M1012">
        <v>8</v>
      </c>
      <c r="N1012">
        <v>2.2000000000000002</v>
      </c>
      <c r="O1012">
        <v>8</v>
      </c>
      <c r="P1012">
        <v>3.9</v>
      </c>
      <c r="Q1012">
        <v>999.9</v>
      </c>
      <c r="R1012">
        <v>52</v>
      </c>
      <c r="S1012">
        <v>32</v>
      </c>
      <c r="T1012" t="s">
        <v>46</v>
      </c>
      <c r="U1012">
        <v>999.9</v>
      </c>
      <c r="V1012">
        <v>0</v>
      </c>
    </row>
    <row r="1013" spans="1:22" x14ac:dyDescent="0.2">
      <c r="A1013">
        <v>340090</v>
      </c>
      <c r="B1013">
        <v>99999</v>
      </c>
      <c r="C1013">
        <v>20141009</v>
      </c>
      <c r="D1013">
        <v>46.3</v>
      </c>
      <c r="E1013">
        <v>8</v>
      </c>
      <c r="F1013">
        <v>28.2</v>
      </c>
      <c r="G1013">
        <v>8</v>
      </c>
      <c r="H1013">
        <v>1029.0999999999999</v>
      </c>
      <c r="I1013">
        <v>8</v>
      </c>
      <c r="J1013">
        <v>998.6</v>
      </c>
      <c r="K1013">
        <v>8</v>
      </c>
      <c r="L1013">
        <v>6.2</v>
      </c>
      <c r="M1013">
        <v>8</v>
      </c>
      <c r="N1013">
        <v>4.4000000000000004</v>
      </c>
      <c r="O1013">
        <v>8</v>
      </c>
      <c r="P1013">
        <v>7.8</v>
      </c>
      <c r="Q1013">
        <v>999.9</v>
      </c>
      <c r="R1013" t="s">
        <v>275</v>
      </c>
      <c r="S1013">
        <v>31.8</v>
      </c>
      <c r="T1013" t="s">
        <v>46</v>
      </c>
      <c r="U1013">
        <v>999.9</v>
      </c>
      <c r="V1013">
        <v>0</v>
      </c>
    </row>
    <row r="1014" spans="1:22" x14ac:dyDescent="0.2">
      <c r="A1014">
        <v>340090</v>
      </c>
      <c r="B1014">
        <v>99999</v>
      </c>
      <c r="C1014">
        <v>20141010</v>
      </c>
      <c r="D1014">
        <v>51.4</v>
      </c>
      <c r="E1014">
        <v>8</v>
      </c>
      <c r="F1014">
        <v>34.9</v>
      </c>
      <c r="G1014">
        <v>8</v>
      </c>
      <c r="H1014">
        <v>1026.7</v>
      </c>
      <c r="I1014">
        <v>8</v>
      </c>
      <c r="J1014">
        <v>996.6</v>
      </c>
      <c r="K1014">
        <v>8</v>
      </c>
      <c r="L1014">
        <v>6.2</v>
      </c>
      <c r="M1014">
        <v>8</v>
      </c>
      <c r="N1014">
        <v>4.0999999999999996</v>
      </c>
      <c r="O1014">
        <v>8</v>
      </c>
      <c r="P1014">
        <v>7.8</v>
      </c>
      <c r="Q1014">
        <v>19.399999999999999</v>
      </c>
      <c r="R1014" t="s">
        <v>409</v>
      </c>
      <c r="S1014">
        <v>41.9</v>
      </c>
      <c r="T1014" t="s">
        <v>64</v>
      </c>
      <c r="U1014">
        <v>999.9</v>
      </c>
      <c r="V1014">
        <v>0</v>
      </c>
    </row>
    <row r="1015" spans="1:22" x14ac:dyDescent="0.2">
      <c r="A1015">
        <v>340090</v>
      </c>
      <c r="B1015">
        <v>99999</v>
      </c>
      <c r="C1015">
        <v>20141011</v>
      </c>
      <c r="D1015">
        <v>54.3</v>
      </c>
      <c r="E1015">
        <v>8</v>
      </c>
      <c r="F1015">
        <v>39.5</v>
      </c>
      <c r="G1015">
        <v>8</v>
      </c>
      <c r="H1015">
        <v>1022.5</v>
      </c>
      <c r="I1015">
        <v>8</v>
      </c>
      <c r="J1015">
        <v>992.8</v>
      </c>
      <c r="K1015">
        <v>8</v>
      </c>
      <c r="L1015">
        <v>6.2</v>
      </c>
      <c r="M1015">
        <v>8</v>
      </c>
      <c r="N1015">
        <v>3.2</v>
      </c>
      <c r="O1015">
        <v>8</v>
      </c>
      <c r="P1015">
        <v>5.8</v>
      </c>
      <c r="Q1015">
        <v>999.9</v>
      </c>
      <c r="R1015" t="s">
        <v>405</v>
      </c>
      <c r="S1015">
        <v>44.1</v>
      </c>
      <c r="T1015" t="s">
        <v>64</v>
      </c>
      <c r="U1015">
        <v>999.9</v>
      </c>
      <c r="V1015">
        <v>0</v>
      </c>
    </row>
    <row r="1016" spans="1:22" x14ac:dyDescent="0.2">
      <c r="A1016">
        <v>340090</v>
      </c>
      <c r="B1016">
        <v>99999</v>
      </c>
      <c r="C1016">
        <v>20141012</v>
      </c>
      <c r="D1016">
        <v>58.3</v>
      </c>
      <c r="E1016">
        <v>8</v>
      </c>
      <c r="F1016">
        <v>40.5</v>
      </c>
      <c r="G1016">
        <v>8</v>
      </c>
      <c r="H1016">
        <v>1019.7</v>
      </c>
      <c r="I1016">
        <v>8</v>
      </c>
      <c r="J1016">
        <v>990.3</v>
      </c>
      <c r="K1016">
        <v>8</v>
      </c>
      <c r="L1016">
        <v>6.2</v>
      </c>
      <c r="M1016">
        <v>8</v>
      </c>
      <c r="N1016">
        <v>2.9</v>
      </c>
      <c r="O1016">
        <v>8</v>
      </c>
      <c r="P1016">
        <v>5.8</v>
      </c>
      <c r="Q1016">
        <v>999.9</v>
      </c>
      <c r="R1016">
        <v>68.2</v>
      </c>
      <c r="S1016">
        <v>52.5</v>
      </c>
      <c r="T1016" t="s">
        <v>46</v>
      </c>
      <c r="U1016">
        <v>999.9</v>
      </c>
      <c r="V1016">
        <v>0</v>
      </c>
    </row>
    <row r="1017" spans="1:22" x14ac:dyDescent="0.2">
      <c r="A1017">
        <v>340090</v>
      </c>
      <c r="B1017">
        <v>99999</v>
      </c>
      <c r="C1017">
        <v>20141013</v>
      </c>
      <c r="D1017">
        <v>58.7</v>
      </c>
      <c r="E1017">
        <v>8</v>
      </c>
      <c r="F1017">
        <v>40.200000000000003</v>
      </c>
      <c r="G1017">
        <v>8</v>
      </c>
      <c r="H1017">
        <v>1016.5</v>
      </c>
      <c r="I1017">
        <v>8</v>
      </c>
      <c r="J1017">
        <v>987.1</v>
      </c>
      <c r="K1017">
        <v>8</v>
      </c>
      <c r="L1017">
        <v>6.2</v>
      </c>
      <c r="M1017">
        <v>8</v>
      </c>
      <c r="N1017">
        <v>3.2</v>
      </c>
      <c r="O1017">
        <v>8</v>
      </c>
      <c r="P1017">
        <v>5.8</v>
      </c>
      <c r="Q1017">
        <v>999.9</v>
      </c>
      <c r="R1017" t="s">
        <v>410</v>
      </c>
      <c r="S1017">
        <v>49.6</v>
      </c>
      <c r="T1017" t="s">
        <v>46</v>
      </c>
      <c r="U1017">
        <v>999.9</v>
      </c>
      <c r="V1017">
        <v>0</v>
      </c>
    </row>
    <row r="1018" spans="1:22" x14ac:dyDescent="0.2">
      <c r="A1018">
        <v>340090</v>
      </c>
      <c r="B1018">
        <v>99999</v>
      </c>
      <c r="C1018">
        <v>20141014</v>
      </c>
      <c r="D1018">
        <v>59.4</v>
      </c>
      <c r="E1018">
        <v>8</v>
      </c>
      <c r="F1018">
        <v>49</v>
      </c>
      <c r="G1018">
        <v>8</v>
      </c>
      <c r="H1018">
        <v>1015.2</v>
      </c>
      <c r="I1018">
        <v>7</v>
      </c>
      <c r="J1018">
        <v>985.8</v>
      </c>
      <c r="K1018">
        <v>8</v>
      </c>
      <c r="L1018">
        <v>4.8</v>
      </c>
      <c r="M1018">
        <v>8</v>
      </c>
      <c r="N1018">
        <v>2.2000000000000002</v>
      </c>
      <c r="O1018">
        <v>7</v>
      </c>
      <c r="P1018">
        <v>5.8</v>
      </c>
      <c r="Q1018">
        <v>999.9</v>
      </c>
      <c r="R1018" t="s">
        <v>141</v>
      </c>
      <c r="S1018">
        <v>52.9</v>
      </c>
      <c r="T1018" t="s">
        <v>46</v>
      </c>
      <c r="U1018">
        <v>999.9</v>
      </c>
      <c r="V1018">
        <v>0</v>
      </c>
    </row>
    <row r="1019" spans="1:22" x14ac:dyDescent="0.2">
      <c r="A1019">
        <v>340090</v>
      </c>
      <c r="B1019">
        <v>99999</v>
      </c>
      <c r="C1019">
        <v>20141015</v>
      </c>
      <c r="D1019">
        <v>58.2</v>
      </c>
      <c r="E1019">
        <v>8</v>
      </c>
      <c r="F1019">
        <v>42.1</v>
      </c>
      <c r="G1019">
        <v>8</v>
      </c>
      <c r="H1019">
        <v>1009.8</v>
      </c>
      <c r="I1019">
        <v>8</v>
      </c>
      <c r="J1019">
        <v>980.6</v>
      </c>
      <c r="K1019">
        <v>8</v>
      </c>
      <c r="L1019">
        <v>6.2</v>
      </c>
      <c r="M1019">
        <v>8</v>
      </c>
      <c r="N1019">
        <v>5.3</v>
      </c>
      <c r="O1019">
        <v>8</v>
      </c>
      <c r="P1019">
        <v>7.8</v>
      </c>
      <c r="Q1019">
        <v>21.4</v>
      </c>
      <c r="R1019">
        <v>69.3</v>
      </c>
      <c r="S1019">
        <v>48.2</v>
      </c>
      <c r="T1019" t="s">
        <v>23</v>
      </c>
      <c r="U1019">
        <v>999.9</v>
      </c>
      <c r="V1019">
        <v>0</v>
      </c>
    </row>
    <row r="1020" spans="1:22" x14ac:dyDescent="0.2">
      <c r="A1020">
        <v>340090</v>
      </c>
      <c r="B1020">
        <v>99999</v>
      </c>
      <c r="C1020">
        <v>20141016</v>
      </c>
      <c r="D1020">
        <v>52.3</v>
      </c>
      <c r="E1020">
        <v>8</v>
      </c>
      <c r="F1020">
        <v>50.6</v>
      </c>
      <c r="G1020">
        <v>8</v>
      </c>
      <c r="H1020">
        <v>1005.4</v>
      </c>
      <c r="I1020">
        <v>8</v>
      </c>
      <c r="J1020">
        <v>976.1</v>
      </c>
      <c r="K1020">
        <v>8</v>
      </c>
      <c r="L1020">
        <v>1.6</v>
      </c>
      <c r="M1020">
        <v>8</v>
      </c>
      <c r="N1020">
        <v>2.7</v>
      </c>
      <c r="O1020">
        <v>8</v>
      </c>
      <c r="P1020">
        <v>3.9</v>
      </c>
      <c r="Q1020">
        <v>999.9</v>
      </c>
      <c r="R1020">
        <v>54.3</v>
      </c>
      <c r="S1020" t="s">
        <v>123</v>
      </c>
      <c r="T1020" t="s">
        <v>411</v>
      </c>
      <c r="U1020">
        <v>999.9</v>
      </c>
      <c r="V1020">
        <v>10000</v>
      </c>
    </row>
    <row r="1021" spans="1:22" x14ac:dyDescent="0.2">
      <c r="A1021">
        <v>340090</v>
      </c>
      <c r="B1021">
        <v>99999</v>
      </c>
      <c r="C1021">
        <v>20141017</v>
      </c>
      <c r="D1021">
        <v>47</v>
      </c>
      <c r="E1021">
        <v>8</v>
      </c>
      <c r="F1021">
        <v>41.1</v>
      </c>
      <c r="G1021">
        <v>8</v>
      </c>
      <c r="H1021">
        <v>1005.9</v>
      </c>
      <c r="I1021">
        <v>8</v>
      </c>
      <c r="J1021">
        <v>976.2</v>
      </c>
      <c r="K1021">
        <v>8</v>
      </c>
      <c r="L1021">
        <v>4.4000000000000004</v>
      </c>
      <c r="M1021">
        <v>8</v>
      </c>
      <c r="N1021">
        <v>4.4000000000000004</v>
      </c>
      <c r="O1021">
        <v>8</v>
      </c>
      <c r="P1021">
        <v>5.8</v>
      </c>
      <c r="Q1021">
        <v>999.9</v>
      </c>
      <c r="R1021" t="s">
        <v>307</v>
      </c>
      <c r="S1021" t="s">
        <v>311</v>
      </c>
      <c r="T1021" t="s">
        <v>64</v>
      </c>
      <c r="U1021">
        <v>999.9</v>
      </c>
      <c r="V1021">
        <v>0</v>
      </c>
    </row>
    <row r="1022" spans="1:22" x14ac:dyDescent="0.2">
      <c r="A1022">
        <v>340090</v>
      </c>
      <c r="B1022">
        <v>99999</v>
      </c>
      <c r="C1022">
        <v>20141018</v>
      </c>
      <c r="D1022">
        <v>32.700000000000003</v>
      </c>
      <c r="E1022">
        <v>8</v>
      </c>
      <c r="F1022">
        <v>23.8</v>
      </c>
      <c r="G1022">
        <v>8</v>
      </c>
      <c r="H1022">
        <v>1015.4</v>
      </c>
      <c r="I1022">
        <v>8</v>
      </c>
      <c r="J1022">
        <v>984.5</v>
      </c>
      <c r="K1022">
        <v>8</v>
      </c>
      <c r="L1022">
        <v>6.2</v>
      </c>
      <c r="M1022">
        <v>8</v>
      </c>
      <c r="N1022">
        <v>7.8</v>
      </c>
      <c r="O1022">
        <v>8</v>
      </c>
      <c r="P1022">
        <v>9.6999999999999993</v>
      </c>
      <c r="Q1022">
        <v>25.3</v>
      </c>
      <c r="R1022" t="s">
        <v>295</v>
      </c>
      <c r="S1022" t="s">
        <v>194</v>
      </c>
      <c r="T1022" t="s">
        <v>64</v>
      </c>
      <c r="U1022">
        <v>999.9</v>
      </c>
      <c r="V1022">
        <v>0</v>
      </c>
    </row>
    <row r="1023" spans="1:22" x14ac:dyDescent="0.2">
      <c r="A1023">
        <v>340090</v>
      </c>
      <c r="B1023">
        <v>99999</v>
      </c>
      <c r="C1023">
        <v>20141019</v>
      </c>
      <c r="D1023">
        <v>32.700000000000003</v>
      </c>
      <c r="E1023">
        <v>8</v>
      </c>
      <c r="F1023">
        <v>17.600000000000001</v>
      </c>
      <c r="G1023">
        <v>8</v>
      </c>
      <c r="H1023">
        <v>1024</v>
      </c>
      <c r="I1023">
        <v>8</v>
      </c>
      <c r="J1023">
        <v>992.8</v>
      </c>
      <c r="K1023">
        <v>8</v>
      </c>
      <c r="L1023">
        <v>6.2</v>
      </c>
      <c r="M1023">
        <v>8</v>
      </c>
      <c r="N1023">
        <v>3.9</v>
      </c>
      <c r="O1023">
        <v>8</v>
      </c>
      <c r="P1023">
        <v>3.9</v>
      </c>
      <c r="Q1023">
        <v>999.9</v>
      </c>
      <c r="R1023" t="s">
        <v>296</v>
      </c>
      <c r="S1023">
        <v>24.1</v>
      </c>
      <c r="T1023" t="s">
        <v>64</v>
      </c>
      <c r="U1023">
        <v>999.9</v>
      </c>
      <c r="V1023">
        <v>0</v>
      </c>
    </row>
    <row r="1024" spans="1:22" x14ac:dyDescent="0.2">
      <c r="A1024">
        <v>340090</v>
      </c>
      <c r="B1024">
        <v>99999</v>
      </c>
      <c r="C1024">
        <v>20141020</v>
      </c>
      <c r="D1024">
        <v>44.3</v>
      </c>
      <c r="E1024">
        <v>8</v>
      </c>
      <c r="F1024">
        <v>38.4</v>
      </c>
      <c r="G1024">
        <v>8</v>
      </c>
      <c r="H1024">
        <v>1005.1</v>
      </c>
      <c r="I1024">
        <v>8</v>
      </c>
      <c r="J1024">
        <v>975.3</v>
      </c>
      <c r="K1024">
        <v>8</v>
      </c>
      <c r="L1024">
        <v>3.7</v>
      </c>
      <c r="M1024">
        <v>8</v>
      </c>
      <c r="N1024">
        <v>8.6999999999999993</v>
      </c>
      <c r="O1024">
        <v>8</v>
      </c>
      <c r="P1024">
        <v>11.7</v>
      </c>
      <c r="Q1024">
        <v>27.2</v>
      </c>
      <c r="R1024" t="s">
        <v>303</v>
      </c>
      <c r="S1024">
        <v>34.200000000000003</v>
      </c>
      <c r="T1024" t="s">
        <v>28</v>
      </c>
      <c r="U1024">
        <v>999.9</v>
      </c>
      <c r="V1024">
        <v>10000</v>
      </c>
    </row>
    <row r="1025" spans="1:22" x14ac:dyDescent="0.2">
      <c r="A1025">
        <v>340090</v>
      </c>
      <c r="B1025">
        <v>99999</v>
      </c>
      <c r="C1025">
        <v>20141021</v>
      </c>
      <c r="D1025">
        <v>50.3</v>
      </c>
      <c r="E1025">
        <v>8</v>
      </c>
      <c r="F1025">
        <v>47</v>
      </c>
      <c r="G1025">
        <v>8</v>
      </c>
      <c r="H1025">
        <v>999.9</v>
      </c>
      <c r="I1025">
        <v>8</v>
      </c>
      <c r="J1025">
        <v>970.6</v>
      </c>
      <c r="K1025">
        <v>8</v>
      </c>
      <c r="L1025">
        <v>4.8</v>
      </c>
      <c r="M1025">
        <v>8</v>
      </c>
      <c r="N1025">
        <v>5.8</v>
      </c>
      <c r="O1025">
        <v>8</v>
      </c>
      <c r="P1025">
        <v>9.6999999999999993</v>
      </c>
      <c r="Q1025">
        <v>23.3</v>
      </c>
      <c r="R1025" t="s">
        <v>167</v>
      </c>
      <c r="S1025" t="s">
        <v>162</v>
      </c>
      <c r="T1025" t="s">
        <v>35</v>
      </c>
      <c r="U1025">
        <v>999.9</v>
      </c>
      <c r="V1025">
        <v>10000</v>
      </c>
    </row>
    <row r="1026" spans="1:22" x14ac:dyDescent="0.2">
      <c r="A1026">
        <v>340090</v>
      </c>
      <c r="B1026">
        <v>99999</v>
      </c>
      <c r="C1026">
        <v>20141022</v>
      </c>
      <c r="D1026">
        <v>32.700000000000003</v>
      </c>
      <c r="E1026">
        <v>8</v>
      </c>
      <c r="F1026">
        <v>25.5</v>
      </c>
      <c r="G1026">
        <v>8</v>
      </c>
      <c r="H1026">
        <v>1011.9</v>
      </c>
      <c r="I1026">
        <v>8</v>
      </c>
      <c r="J1026">
        <v>981.1</v>
      </c>
      <c r="K1026">
        <v>8</v>
      </c>
      <c r="L1026">
        <v>5.7</v>
      </c>
      <c r="M1026">
        <v>8</v>
      </c>
      <c r="N1026">
        <v>3.4</v>
      </c>
      <c r="O1026">
        <v>8</v>
      </c>
      <c r="P1026">
        <v>5.8</v>
      </c>
      <c r="Q1026">
        <v>999.9</v>
      </c>
      <c r="R1026" t="s">
        <v>412</v>
      </c>
      <c r="S1026" t="s">
        <v>413</v>
      </c>
      <c r="T1026" t="s">
        <v>46</v>
      </c>
      <c r="U1026">
        <v>999.9</v>
      </c>
      <c r="V1026">
        <v>0</v>
      </c>
    </row>
    <row r="1027" spans="1:22" x14ac:dyDescent="0.2">
      <c r="A1027">
        <v>340090</v>
      </c>
      <c r="B1027">
        <v>99999</v>
      </c>
      <c r="C1027">
        <v>20141023</v>
      </c>
      <c r="D1027">
        <v>24.3</v>
      </c>
      <c r="E1027">
        <v>8</v>
      </c>
      <c r="F1027">
        <v>13.7</v>
      </c>
      <c r="G1027">
        <v>8</v>
      </c>
      <c r="H1027">
        <v>1025.4000000000001</v>
      </c>
      <c r="I1027">
        <v>8</v>
      </c>
      <c r="J1027">
        <v>993.6</v>
      </c>
      <c r="K1027">
        <v>8</v>
      </c>
      <c r="L1027">
        <v>6.2</v>
      </c>
      <c r="M1027">
        <v>8</v>
      </c>
      <c r="N1027">
        <v>3.4</v>
      </c>
      <c r="O1027">
        <v>8</v>
      </c>
      <c r="P1027">
        <v>3.9</v>
      </c>
      <c r="Q1027">
        <v>999.9</v>
      </c>
      <c r="R1027" t="s">
        <v>87</v>
      </c>
      <c r="S1027" t="s">
        <v>244</v>
      </c>
      <c r="T1027" t="s">
        <v>64</v>
      </c>
      <c r="U1027">
        <v>999.9</v>
      </c>
      <c r="V1027">
        <v>0</v>
      </c>
    </row>
    <row r="1028" spans="1:22" x14ac:dyDescent="0.2">
      <c r="A1028">
        <v>340090</v>
      </c>
      <c r="B1028">
        <v>99999</v>
      </c>
      <c r="C1028">
        <v>20141024</v>
      </c>
      <c r="D1028">
        <v>21.8</v>
      </c>
      <c r="E1028">
        <v>8</v>
      </c>
      <c r="F1028">
        <v>12.4</v>
      </c>
      <c r="G1028">
        <v>8</v>
      </c>
      <c r="H1028">
        <v>1034.5</v>
      </c>
      <c r="I1028">
        <v>8</v>
      </c>
      <c r="J1028">
        <v>1002.3</v>
      </c>
      <c r="K1028">
        <v>8</v>
      </c>
      <c r="L1028">
        <v>6.2</v>
      </c>
      <c r="M1028">
        <v>8</v>
      </c>
      <c r="N1028">
        <v>3.4</v>
      </c>
      <c r="O1028">
        <v>8</v>
      </c>
      <c r="P1028">
        <v>3.9</v>
      </c>
      <c r="Q1028">
        <v>999.9</v>
      </c>
      <c r="R1028" t="s">
        <v>324</v>
      </c>
      <c r="S1028">
        <v>15.4</v>
      </c>
      <c r="T1028" t="s">
        <v>64</v>
      </c>
      <c r="U1028">
        <v>999.9</v>
      </c>
      <c r="V1028">
        <v>0</v>
      </c>
    </row>
    <row r="1029" spans="1:22" x14ac:dyDescent="0.2">
      <c r="A1029">
        <v>340090</v>
      </c>
      <c r="B1029">
        <v>99999</v>
      </c>
      <c r="C1029">
        <v>20141025</v>
      </c>
      <c r="D1029">
        <v>22.8</v>
      </c>
      <c r="E1029">
        <v>8</v>
      </c>
      <c r="F1029">
        <v>11.5</v>
      </c>
      <c r="G1029">
        <v>8</v>
      </c>
      <c r="H1029">
        <v>1038.7</v>
      </c>
      <c r="I1029">
        <v>8</v>
      </c>
      <c r="J1029">
        <v>1006.6</v>
      </c>
      <c r="K1029">
        <v>8</v>
      </c>
      <c r="L1029">
        <v>6.2</v>
      </c>
      <c r="M1029">
        <v>8</v>
      </c>
      <c r="N1029">
        <v>3.2</v>
      </c>
      <c r="O1029">
        <v>8</v>
      </c>
      <c r="P1029">
        <v>3.9</v>
      </c>
      <c r="Q1029">
        <v>999.9</v>
      </c>
      <c r="R1029" t="s">
        <v>330</v>
      </c>
      <c r="S1029">
        <v>15.8</v>
      </c>
      <c r="T1029" t="s">
        <v>64</v>
      </c>
      <c r="U1029">
        <v>999.9</v>
      </c>
      <c r="V1029">
        <v>0</v>
      </c>
    </row>
    <row r="1030" spans="1:22" x14ac:dyDescent="0.2">
      <c r="A1030">
        <v>340090</v>
      </c>
      <c r="B1030">
        <v>99999</v>
      </c>
      <c r="C1030">
        <v>20141026</v>
      </c>
      <c r="D1030">
        <v>27.7</v>
      </c>
      <c r="E1030">
        <v>8</v>
      </c>
      <c r="F1030">
        <v>10.5</v>
      </c>
      <c r="G1030">
        <v>8</v>
      </c>
      <c r="H1030">
        <v>1040.2</v>
      </c>
      <c r="I1030">
        <v>8</v>
      </c>
      <c r="J1030">
        <v>1008.2</v>
      </c>
      <c r="K1030">
        <v>8</v>
      </c>
      <c r="L1030">
        <v>6.2</v>
      </c>
      <c r="M1030">
        <v>8</v>
      </c>
      <c r="N1030">
        <v>1.7000000000000002</v>
      </c>
      <c r="O1030">
        <v>8</v>
      </c>
      <c r="P1030">
        <v>1.9</v>
      </c>
      <c r="Q1030">
        <v>999.9</v>
      </c>
      <c r="R1030" t="s">
        <v>196</v>
      </c>
      <c r="S1030">
        <v>16.899999999999999</v>
      </c>
      <c r="T1030" t="s">
        <v>46</v>
      </c>
      <c r="U1030">
        <v>999.9</v>
      </c>
      <c r="V1030">
        <v>0</v>
      </c>
    </row>
    <row r="1031" spans="1:22" x14ac:dyDescent="0.2">
      <c r="A1031">
        <v>340090</v>
      </c>
      <c r="B1031">
        <v>99999</v>
      </c>
      <c r="C1031">
        <v>20141027</v>
      </c>
      <c r="D1031">
        <v>31.6</v>
      </c>
      <c r="E1031">
        <v>8</v>
      </c>
      <c r="F1031">
        <v>12.3</v>
      </c>
      <c r="G1031">
        <v>8</v>
      </c>
      <c r="H1031">
        <v>1038.4000000000001</v>
      </c>
      <c r="I1031">
        <v>8</v>
      </c>
      <c r="J1031">
        <v>1006.8</v>
      </c>
      <c r="K1031">
        <v>8</v>
      </c>
      <c r="L1031">
        <v>6.2</v>
      </c>
      <c r="M1031">
        <v>8</v>
      </c>
      <c r="N1031">
        <v>3.9</v>
      </c>
      <c r="O1031">
        <v>8</v>
      </c>
      <c r="P1031">
        <v>5.8</v>
      </c>
      <c r="Q1031">
        <v>999.9</v>
      </c>
      <c r="R1031" t="s">
        <v>412</v>
      </c>
      <c r="S1031">
        <v>23.9</v>
      </c>
      <c r="T1031" t="s">
        <v>46</v>
      </c>
      <c r="U1031">
        <v>999.9</v>
      </c>
      <c r="V1031">
        <v>0</v>
      </c>
    </row>
    <row r="1032" spans="1:22" x14ac:dyDescent="0.2">
      <c r="A1032">
        <v>340090</v>
      </c>
      <c r="B1032">
        <v>99999</v>
      </c>
      <c r="C1032">
        <v>20141028</v>
      </c>
      <c r="D1032">
        <v>35.1</v>
      </c>
      <c r="E1032">
        <v>8</v>
      </c>
      <c r="F1032">
        <v>13.7</v>
      </c>
      <c r="G1032">
        <v>8</v>
      </c>
      <c r="H1032">
        <v>1034.0999999999999</v>
      </c>
      <c r="I1032">
        <v>8</v>
      </c>
      <c r="J1032">
        <v>1002.8</v>
      </c>
      <c r="K1032">
        <v>8</v>
      </c>
      <c r="L1032">
        <v>6.2</v>
      </c>
      <c r="M1032">
        <v>8</v>
      </c>
      <c r="N1032">
        <v>4.4000000000000004</v>
      </c>
      <c r="O1032">
        <v>8</v>
      </c>
      <c r="P1032">
        <v>5.8</v>
      </c>
      <c r="Q1032">
        <v>999.9</v>
      </c>
      <c r="R1032" t="s">
        <v>110</v>
      </c>
      <c r="S1032">
        <v>26.1</v>
      </c>
      <c r="T1032" t="s">
        <v>64</v>
      </c>
      <c r="U1032">
        <v>999.9</v>
      </c>
      <c r="V1032">
        <v>0</v>
      </c>
    </row>
    <row r="1033" spans="1:22" x14ac:dyDescent="0.2">
      <c r="A1033">
        <v>340090</v>
      </c>
      <c r="B1033">
        <v>99999</v>
      </c>
      <c r="C1033">
        <v>20141029</v>
      </c>
      <c r="D1033">
        <v>39</v>
      </c>
      <c r="E1033">
        <v>8</v>
      </c>
      <c r="F1033">
        <v>16.7</v>
      </c>
      <c r="G1033">
        <v>8</v>
      </c>
      <c r="H1033">
        <v>1030.3</v>
      </c>
      <c r="I1033">
        <v>8</v>
      </c>
      <c r="J1033">
        <v>999.4</v>
      </c>
      <c r="K1033">
        <v>8</v>
      </c>
      <c r="L1033">
        <v>6.2</v>
      </c>
      <c r="M1033">
        <v>8</v>
      </c>
      <c r="N1033">
        <v>2.4</v>
      </c>
      <c r="O1033">
        <v>8</v>
      </c>
      <c r="P1033">
        <v>3.9</v>
      </c>
      <c r="Q1033">
        <v>999.9</v>
      </c>
      <c r="R1033">
        <v>48.4</v>
      </c>
      <c r="S1033">
        <v>30.6</v>
      </c>
      <c r="T1033" t="s">
        <v>46</v>
      </c>
      <c r="U1033">
        <v>999.9</v>
      </c>
      <c r="V1033">
        <v>0</v>
      </c>
    </row>
    <row r="1034" spans="1:22" x14ac:dyDescent="0.2">
      <c r="A1034">
        <v>340090</v>
      </c>
      <c r="B1034">
        <v>99999</v>
      </c>
      <c r="C1034">
        <v>20141030</v>
      </c>
      <c r="D1034">
        <v>43.6</v>
      </c>
      <c r="E1034">
        <v>8</v>
      </c>
      <c r="F1034">
        <v>16.8</v>
      </c>
      <c r="G1034">
        <v>8</v>
      </c>
      <c r="H1034">
        <v>1025.5</v>
      </c>
      <c r="I1034">
        <v>8</v>
      </c>
      <c r="J1034">
        <v>994.9</v>
      </c>
      <c r="K1034">
        <v>8</v>
      </c>
      <c r="L1034">
        <v>6.2</v>
      </c>
      <c r="M1034">
        <v>8</v>
      </c>
      <c r="N1034">
        <v>999.9</v>
      </c>
      <c r="O1034">
        <v>0</v>
      </c>
      <c r="P1034">
        <v>999.9</v>
      </c>
      <c r="Q1034">
        <v>999.9</v>
      </c>
      <c r="R1034">
        <v>53.4</v>
      </c>
      <c r="S1034">
        <v>36.299999999999997</v>
      </c>
      <c r="T1034" t="s">
        <v>46</v>
      </c>
      <c r="U1034">
        <v>999.9</v>
      </c>
      <c r="V1034">
        <v>0</v>
      </c>
    </row>
    <row r="1035" spans="1:22" x14ac:dyDescent="0.2">
      <c r="A1035">
        <v>340090</v>
      </c>
      <c r="B1035">
        <v>99999</v>
      </c>
      <c r="C1035">
        <v>20141031</v>
      </c>
      <c r="D1035">
        <v>41.5</v>
      </c>
      <c r="E1035">
        <v>8</v>
      </c>
      <c r="F1035">
        <v>22.8</v>
      </c>
      <c r="G1035">
        <v>8</v>
      </c>
      <c r="H1035">
        <v>1020.5</v>
      </c>
      <c r="I1035">
        <v>8</v>
      </c>
      <c r="J1035">
        <v>990</v>
      </c>
      <c r="K1035">
        <v>8</v>
      </c>
      <c r="L1035">
        <v>6.2</v>
      </c>
      <c r="M1035">
        <v>8</v>
      </c>
      <c r="N1035">
        <v>2.2000000000000002</v>
      </c>
      <c r="O1035">
        <v>8</v>
      </c>
      <c r="P1035">
        <v>3.9</v>
      </c>
      <c r="Q1035">
        <v>999.9</v>
      </c>
      <c r="R1035">
        <v>52</v>
      </c>
      <c r="S1035" t="s">
        <v>353</v>
      </c>
      <c r="T1035" t="s">
        <v>46</v>
      </c>
      <c r="U1035">
        <v>999.9</v>
      </c>
      <c r="V1035">
        <v>0</v>
      </c>
    </row>
    <row r="1036" spans="1:22" x14ac:dyDescent="0.2">
      <c r="A1036">
        <v>340090</v>
      </c>
      <c r="B1036">
        <v>99999</v>
      </c>
      <c r="C1036">
        <v>20141101</v>
      </c>
      <c r="D1036">
        <v>35.200000000000003</v>
      </c>
      <c r="E1036">
        <v>8</v>
      </c>
      <c r="F1036">
        <v>28</v>
      </c>
      <c r="G1036">
        <v>8</v>
      </c>
      <c r="H1036">
        <v>1019</v>
      </c>
      <c r="I1036">
        <v>8</v>
      </c>
      <c r="J1036">
        <v>988.2</v>
      </c>
      <c r="K1036">
        <v>8</v>
      </c>
      <c r="L1036">
        <v>5.5</v>
      </c>
      <c r="M1036">
        <v>8</v>
      </c>
      <c r="N1036">
        <v>4.9000000000000004</v>
      </c>
      <c r="O1036">
        <v>8</v>
      </c>
      <c r="P1036">
        <v>5.8</v>
      </c>
      <c r="Q1036">
        <v>999.9</v>
      </c>
      <c r="R1036" t="s">
        <v>408</v>
      </c>
      <c r="S1036" t="s">
        <v>323</v>
      </c>
      <c r="T1036" t="s">
        <v>78</v>
      </c>
      <c r="U1036">
        <v>999.9</v>
      </c>
      <c r="V1036">
        <v>11000</v>
      </c>
    </row>
    <row r="1037" spans="1:22" x14ac:dyDescent="0.2">
      <c r="A1037">
        <v>340090</v>
      </c>
      <c r="B1037">
        <v>99999</v>
      </c>
      <c r="C1037">
        <v>20141102</v>
      </c>
      <c r="D1037">
        <v>29</v>
      </c>
      <c r="E1037">
        <v>8</v>
      </c>
      <c r="F1037">
        <v>19.100000000000001</v>
      </c>
      <c r="G1037">
        <v>8</v>
      </c>
      <c r="H1037">
        <v>1024.4000000000001</v>
      </c>
      <c r="I1037">
        <v>8</v>
      </c>
      <c r="J1037">
        <v>993</v>
      </c>
      <c r="K1037">
        <v>8</v>
      </c>
      <c r="L1037">
        <v>5.7</v>
      </c>
      <c r="M1037">
        <v>8</v>
      </c>
      <c r="N1037">
        <v>3.6</v>
      </c>
      <c r="O1037">
        <v>8</v>
      </c>
      <c r="P1037">
        <v>5.8</v>
      </c>
      <c r="Q1037">
        <v>999.9</v>
      </c>
      <c r="R1037" t="s">
        <v>323</v>
      </c>
      <c r="S1037" t="s">
        <v>321</v>
      </c>
      <c r="T1037" t="s">
        <v>137</v>
      </c>
      <c r="U1037">
        <v>999.9</v>
      </c>
      <c r="V1037">
        <v>1000</v>
      </c>
    </row>
    <row r="1038" spans="1:22" x14ac:dyDescent="0.2">
      <c r="A1038">
        <v>340090</v>
      </c>
      <c r="B1038">
        <v>99999</v>
      </c>
      <c r="C1038">
        <v>20141103</v>
      </c>
      <c r="D1038">
        <v>28.6</v>
      </c>
      <c r="E1038">
        <v>8</v>
      </c>
      <c r="F1038">
        <v>21.2</v>
      </c>
      <c r="G1038">
        <v>8</v>
      </c>
      <c r="H1038">
        <v>1024.9000000000001</v>
      </c>
      <c r="I1038">
        <v>8</v>
      </c>
      <c r="J1038">
        <v>993.5</v>
      </c>
      <c r="K1038">
        <v>8</v>
      </c>
      <c r="L1038">
        <v>6.2</v>
      </c>
      <c r="M1038">
        <v>8</v>
      </c>
      <c r="N1038">
        <v>2.9</v>
      </c>
      <c r="O1038">
        <v>8</v>
      </c>
      <c r="P1038">
        <v>3.9</v>
      </c>
      <c r="Q1038">
        <v>999.9</v>
      </c>
      <c r="R1038" t="s">
        <v>99</v>
      </c>
      <c r="S1038">
        <v>22.3</v>
      </c>
      <c r="T1038" t="s">
        <v>47</v>
      </c>
      <c r="U1038">
        <v>0.4</v>
      </c>
      <c r="V1038">
        <v>1000</v>
      </c>
    </row>
    <row r="1039" spans="1:22" x14ac:dyDescent="0.2">
      <c r="A1039">
        <v>340090</v>
      </c>
      <c r="B1039">
        <v>99999</v>
      </c>
      <c r="C1039">
        <v>20141104</v>
      </c>
      <c r="D1039">
        <v>37.4</v>
      </c>
      <c r="E1039">
        <v>8</v>
      </c>
      <c r="F1039">
        <v>26.1</v>
      </c>
      <c r="G1039">
        <v>8</v>
      </c>
      <c r="H1039">
        <v>1023.1</v>
      </c>
      <c r="I1039">
        <v>8</v>
      </c>
      <c r="J1039">
        <v>992.3</v>
      </c>
      <c r="K1039">
        <v>8</v>
      </c>
      <c r="L1039">
        <v>6.2</v>
      </c>
      <c r="M1039">
        <v>8</v>
      </c>
      <c r="N1039">
        <v>6.3</v>
      </c>
      <c r="O1039">
        <v>8</v>
      </c>
      <c r="P1039">
        <v>9.6999999999999993</v>
      </c>
      <c r="Q1039">
        <v>19.399999999999999</v>
      </c>
      <c r="R1039" t="s">
        <v>320</v>
      </c>
      <c r="S1039">
        <v>30.2</v>
      </c>
      <c r="T1039" t="s">
        <v>64</v>
      </c>
      <c r="U1039">
        <v>0.4</v>
      </c>
      <c r="V1039">
        <v>0</v>
      </c>
    </row>
    <row r="1040" spans="1:22" x14ac:dyDescent="0.2">
      <c r="A1040">
        <v>340090</v>
      </c>
      <c r="B1040">
        <v>99999</v>
      </c>
      <c r="C1040">
        <v>20141105</v>
      </c>
      <c r="D1040">
        <v>37.5</v>
      </c>
      <c r="E1040">
        <v>8</v>
      </c>
      <c r="F1040">
        <v>33.799999999999997</v>
      </c>
      <c r="G1040">
        <v>8</v>
      </c>
      <c r="H1040">
        <v>1020.7</v>
      </c>
      <c r="I1040">
        <v>8</v>
      </c>
      <c r="J1040">
        <v>990</v>
      </c>
      <c r="K1040">
        <v>8</v>
      </c>
      <c r="L1040">
        <v>5.3</v>
      </c>
      <c r="M1040">
        <v>8</v>
      </c>
      <c r="N1040">
        <v>5.3</v>
      </c>
      <c r="O1040">
        <v>8</v>
      </c>
      <c r="P1040">
        <v>7.8</v>
      </c>
      <c r="Q1040">
        <v>19.399999999999999</v>
      </c>
      <c r="R1040" t="s">
        <v>113</v>
      </c>
      <c r="S1040">
        <v>34.9</v>
      </c>
      <c r="T1040" t="s">
        <v>46</v>
      </c>
      <c r="U1040">
        <v>999.9</v>
      </c>
      <c r="V1040">
        <v>0</v>
      </c>
    </row>
    <row r="1041" spans="1:22" x14ac:dyDescent="0.2">
      <c r="A1041">
        <v>340090</v>
      </c>
      <c r="B1041">
        <v>99999</v>
      </c>
      <c r="C1041">
        <v>20141106</v>
      </c>
      <c r="D1041">
        <v>38.9</v>
      </c>
      <c r="E1041">
        <v>8</v>
      </c>
      <c r="F1041">
        <v>38.299999999999997</v>
      </c>
      <c r="G1041">
        <v>4</v>
      </c>
      <c r="H1041">
        <v>1022.5</v>
      </c>
      <c r="I1041">
        <v>8</v>
      </c>
      <c r="J1041">
        <v>991.8</v>
      </c>
      <c r="K1041">
        <v>8</v>
      </c>
      <c r="L1041">
        <v>0.9</v>
      </c>
      <c r="M1041">
        <v>8</v>
      </c>
      <c r="N1041">
        <v>3.2</v>
      </c>
      <c r="O1041">
        <v>8</v>
      </c>
      <c r="P1041">
        <v>3.9</v>
      </c>
      <c r="Q1041">
        <v>999.9</v>
      </c>
      <c r="R1041" t="s">
        <v>297</v>
      </c>
      <c r="S1041">
        <v>35.6</v>
      </c>
      <c r="T1041">
        <v>99.99</v>
      </c>
      <c r="U1041">
        <v>999.9</v>
      </c>
      <c r="V1041">
        <v>110000</v>
      </c>
    </row>
    <row r="1042" spans="1:22" x14ac:dyDescent="0.2">
      <c r="A1042">
        <v>340090</v>
      </c>
      <c r="B1042">
        <v>99999</v>
      </c>
      <c r="C1042">
        <v>20141107</v>
      </c>
      <c r="D1042">
        <v>43</v>
      </c>
      <c r="E1042">
        <v>8</v>
      </c>
      <c r="F1042">
        <v>41</v>
      </c>
      <c r="G1042">
        <v>8</v>
      </c>
      <c r="H1042">
        <v>1022.4</v>
      </c>
      <c r="I1042">
        <v>8</v>
      </c>
      <c r="J1042">
        <v>991.9</v>
      </c>
      <c r="K1042">
        <v>8</v>
      </c>
      <c r="L1042">
        <v>2.9</v>
      </c>
      <c r="M1042">
        <v>8</v>
      </c>
      <c r="N1042">
        <v>3.9</v>
      </c>
      <c r="O1042">
        <v>8</v>
      </c>
      <c r="P1042">
        <v>5.8</v>
      </c>
      <c r="Q1042">
        <v>999.9</v>
      </c>
      <c r="R1042">
        <v>47.1</v>
      </c>
      <c r="S1042">
        <v>37.4</v>
      </c>
      <c r="T1042" t="s">
        <v>23</v>
      </c>
      <c r="U1042">
        <v>999.9</v>
      </c>
      <c r="V1042">
        <v>100000</v>
      </c>
    </row>
    <row r="1043" spans="1:22" x14ac:dyDescent="0.2">
      <c r="A1043">
        <v>340090</v>
      </c>
      <c r="B1043">
        <v>99999</v>
      </c>
      <c r="C1043">
        <v>20141108</v>
      </c>
      <c r="D1043">
        <v>47.2</v>
      </c>
      <c r="E1043">
        <v>8</v>
      </c>
      <c r="F1043">
        <v>44.8</v>
      </c>
      <c r="G1043">
        <v>8</v>
      </c>
      <c r="H1043">
        <v>1020.4</v>
      </c>
      <c r="I1043">
        <v>8</v>
      </c>
      <c r="J1043">
        <v>990.3</v>
      </c>
      <c r="K1043">
        <v>8</v>
      </c>
      <c r="L1043">
        <v>3.8</v>
      </c>
      <c r="M1043">
        <v>8</v>
      </c>
      <c r="N1043">
        <v>6.6</v>
      </c>
      <c r="O1043">
        <v>8</v>
      </c>
      <c r="P1043">
        <v>7.8</v>
      </c>
      <c r="Q1043">
        <v>19.399999999999999</v>
      </c>
      <c r="R1043" t="s">
        <v>114</v>
      </c>
      <c r="S1043">
        <v>44.6</v>
      </c>
      <c r="T1043" t="s">
        <v>46</v>
      </c>
      <c r="U1043">
        <v>999.9</v>
      </c>
      <c r="V1043">
        <v>100000</v>
      </c>
    </row>
    <row r="1044" spans="1:22" x14ac:dyDescent="0.2">
      <c r="A1044">
        <v>340090</v>
      </c>
      <c r="B1044">
        <v>99999</v>
      </c>
      <c r="C1044">
        <v>20141109</v>
      </c>
      <c r="D1044">
        <v>48.6</v>
      </c>
      <c r="E1044">
        <v>8</v>
      </c>
      <c r="F1044">
        <v>40.1</v>
      </c>
      <c r="G1044">
        <v>5</v>
      </c>
      <c r="H1044">
        <v>1024.2</v>
      </c>
      <c r="I1044">
        <v>8</v>
      </c>
      <c r="J1044">
        <v>994.1</v>
      </c>
      <c r="K1044">
        <v>8</v>
      </c>
      <c r="L1044">
        <v>3.2</v>
      </c>
      <c r="M1044">
        <v>8</v>
      </c>
      <c r="N1044">
        <v>2.9</v>
      </c>
      <c r="O1044">
        <v>8</v>
      </c>
      <c r="P1044">
        <v>3.9</v>
      </c>
      <c r="Q1044">
        <v>999.9</v>
      </c>
      <c r="R1044" t="s">
        <v>282</v>
      </c>
      <c r="S1044">
        <v>45.7</v>
      </c>
      <c r="T1044" t="s">
        <v>76</v>
      </c>
      <c r="U1044">
        <v>999.9</v>
      </c>
      <c r="V1044">
        <v>110000</v>
      </c>
    </row>
    <row r="1045" spans="1:22" x14ac:dyDescent="0.2">
      <c r="A1045">
        <v>340090</v>
      </c>
      <c r="B1045">
        <v>99999</v>
      </c>
      <c r="C1045">
        <v>20141110</v>
      </c>
      <c r="D1045">
        <v>42.6</v>
      </c>
      <c r="E1045">
        <v>8</v>
      </c>
      <c r="F1045">
        <v>36.200000000000003</v>
      </c>
      <c r="G1045">
        <v>8</v>
      </c>
      <c r="H1045">
        <v>1027.9000000000001</v>
      </c>
      <c r="I1045">
        <v>8</v>
      </c>
      <c r="J1045">
        <v>997.2</v>
      </c>
      <c r="K1045">
        <v>8</v>
      </c>
      <c r="L1045">
        <v>5.0999999999999996</v>
      </c>
      <c r="M1045">
        <v>8</v>
      </c>
      <c r="N1045">
        <v>5</v>
      </c>
      <c r="O1045">
        <v>7</v>
      </c>
      <c r="P1045">
        <v>7.8</v>
      </c>
      <c r="Q1045">
        <v>999.9</v>
      </c>
      <c r="R1045">
        <v>50.7</v>
      </c>
      <c r="S1045">
        <v>38.299999999999997</v>
      </c>
      <c r="T1045" t="s">
        <v>46</v>
      </c>
      <c r="U1045">
        <v>999.9</v>
      </c>
      <c r="V1045">
        <v>0</v>
      </c>
    </row>
    <row r="1046" spans="1:22" x14ac:dyDescent="0.2">
      <c r="A1046">
        <v>340090</v>
      </c>
      <c r="B1046">
        <v>99999</v>
      </c>
      <c r="C1046">
        <v>20141111</v>
      </c>
      <c r="D1046">
        <v>41.3</v>
      </c>
      <c r="E1046">
        <v>8</v>
      </c>
      <c r="F1046">
        <v>36.4</v>
      </c>
      <c r="G1046">
        <v>8</v>
      </c>
      <c r="H1046">
        <v>1030.0999999999999</v>
      </c>
      <c r="I1046">
        <v>8</v>
      </c>
      <c r="J1046">
        <v>999.3</v>
      </c>
      <c r="K1046">
        <v>8</v>
      </c>
      <c r="L1046">
        <v>4.8</v>
      </c>
      <c r="M1046">
        <v>8</v>
      </c>
      <c r="N1046">
        <v>4.0999999999999996</v>
      </c>
      <c r="O1046">
        <v>8</v>
      </c>
      <c r="P1046">
        <v>5.8</v>
      </c>
      <c r="Q1046">
        <v>999.9</v>
      </c>
      <c r="R1046" t="s">
        <v>197</v>
      </c>
      <c r="S1046">
        <v>36.5</v>
      </c>
      <c r="T1046">
        <v>99.99</v>
      </c>
      <c r="U1046">
        <v>999.9</v>
      </c>
      <c r="V1046">
        <v>10000</v>
      </c>
    </row>
    <row r="1047" spans="1:22" x14ac:dyDescent="0.2">
      <c r="A1047">
        <v>340090</v>
      </c>
      <c r="B1047">
        <v>99999</v>
      </c>
      <c r="C1047">
        <v>20141112</v>
      </c>
      <c r="D1047">
        <v>42.3</v>
      </c>
      <c r="E1047">
        <v>8</v>
      </c>
      <c r="F1047">
        <v>37.1</v>
      </c>
      <c r="G1047">
        <v>8</v>
      </c>
      <c r="H1047">
        <v>1027</v>
      </c>
      <c r="I1047">
        <v>8</v>
      </c>
      <c r="J1047">
        <v>996.3</v>
      </c>
      <c r="K1047">
        <v>8</v>
      </c>
      <c r="L1047">
        <v>6.2</v>
      </c>
      <c r="M1047">
        <v>8</v>
      </c>
      <c r="N1047">
        <v>2.9</v>
      </c>
      <c r="O1047">
        <v>8</v>
      </c>
      <c r="P1047">
        <v>3.9</v>
      </c>
      <c r="Q1047">
        <v>999.9</v>
      </c>
      <c r="R1047">
        <v>44.1</v>
      </c>
      <c r="S1047">
        <v>40.799999999999997</v>
      </c>
      <c r="T1047" t="s">
        <v>46</v>
      </c>
      <c r="U1047">
        <v>999.9</v>
      </c>
      <c r="V1047">
        <v>10000</v>
      </c>
    </row>
    <row r="1048" spans="1:22" x14ac:dyDescent="0.2">
      <c r="A1048">
        <v>340090</v>
      </c>
      <c r="B1048">
        <v>99999</v>
      </c>
      <c r="C1048">
        <v>20141113</v>
      </c>
      <c r="D1048">
        <v>37.299999999999997</v>
      </c>
      <c r="E1048">
        <v>8</v>
      </c>
      <c r="F1048">
        <v>33.700000000000003</v>
      </c>
      <c r="G1048">
        <v>8</v>
      </c>
      <c r="H1048">
        <v>1026</v>
      </c>
      <c r="I1048">
        <v>8</v>
      </c>
      <c r="J1048">
        <v>995</v>
      </c>
      <c r="K1048">
        <v>8</v>
      </c>
      <c r="L1048">
        <v>5</v>
      </c>
      <c r="M1048">
        <v>8</v>
      </c>
      <c r="N1048">
        <v>2.4</v>
      </c>
      <c r="O1048">
        <v>8</v>
      </c>
      <c r="P1048">
        <v>3.9</v>
      </c>
      <c r="Q1048">
        <v>999.9</v>
      </c>
      <c r="R1048" t="s">
        <v>190</v>
      </c>
      <c r="S1048" t="s">
        <v>230</v>
      </c>
      <c r="T1048" t="s">
        <v>23</v>
      </c>
      <c r="U1048">
        <v>999.9</v>
      </c>
      <c r="V1048">
        <v>100000</v>
      </c>
    </row>
    <row r="1049" spans="1:22" x14ac:dyDescent="0.2">
      <c r="A1049">
        <v>340090</v>
      </c>
      <c r="B1049">
        <v>99999</v>
      </c>
      <c r="C1049">
        <v>20141114</v>
      </c>
      <c r="D1049">
        <v>37</v>
      </c>
      <c r="E1049">
        <v>8</v>
      </c>
      <c r="F1049">
        <v>35.200000000000003</v>
      </c>
      <c r="G1049">
        <v>8</v>
      </c>
      <c r="H1049">
        <v>1027.2</v>
      </c>
      <c r="I1049">
        <v>7</v>
      </c>
      <c r="J1049">
        <v>996.2</v>
      </c>
      <c r="K1049">
        <v>8</v>
      </c>
      <c r="L1049">
        <v>3</v>
      </c>
      <c r="M1049">
        <v>8</v>
      </c>
      <c r="N1049">
        <v>7.8</v>
      </c>
      <c r="O1049">
        <v>8</v>
      </c>
      <c r="P1049">
        <v>40.799999999999997</v>
      </c>
      <c r="Q1049">
        <v>999.9</v>
      </c>
      <c r="R1049" t="s">
        <v>355</v>
      </c>
      <c r="S1049" t="s">
        <v>353</v>
      </c>
      <c r="T1049" t="s">
        <v>54</v>
      </c>
      <c r="U1049">
        <v>999.9</v>
      </c>
      <c r="V1049">
        <v>10000</v>
      </c>
    </row>
    <row r="1050" spans="1:22" x14ac:dyDescent="0.2">
      <c r="A1050">
        <v>340090</v>
      </c>
      <c r="B1050">
        <v>99999</v>
      </c>
      <c r="C1050">
        <v>20141115</v>
      </c>
      <c r="D1050">
        <v>37</v>
      </c>
      <c r="E1050">
        <v>8</v>
      </c>
      <c r="F1050">
        <v>33.6</v>
      </c>
      <c r="G1050">
        <v>8</v>
      </c>
      <c r="H1050">
        <v>1027.5</v>
      </c>
      <c r="I1050">
        <v>8</v>
      </c>
      <c r="J1050">
        <v>996.5</v>
      </c>
      <c r="K1050">
        <v>8</v>
      </c>
      <c r="L1050">
        <v>4.8</v>
      </c>
      <c r="M1050">
        <v>8</v>
      </c>
      <c r="N1050">
        <v>3.6</v>
      </c>
      <c r="O1050">
        <v>8</v>
      </c>
      <c r="P1050">
        <v>3.9</v>
      </c>
      <c r="Q1050">
        <v>999.9</v>
      </c>
      <c r="R1050">
        <v>38.799999999999997</v>
      </c>
      <c r="S1050">
        <v>35.1</v>
      </c>
      <c r="T1050" t="s">
        <v>23</v>
      </c>
      <c r="U1050">
        <v>999.9</v>
      </c>
      <c r="V1050">
        <v>10000</v>
      </c>
    </row>
    <row r="1051" spans="1:22" x14ac:dyDescent="0.2">
      <c r="A1051">
        <v>340090</v>
      </c>
      <c r="B1051">
        <v>99999</v>
      </c>
      <c r="C1051">
        <v>20141116</v>
      </c>
      <c r="D1051">
        <v>32.5</v>
      </c>
      <c r="E1051">
        <v>8</v>
      </c>
      <c r="F1051">
        <v>24.2</v>
      </c>
      <c r="G1051">
        <v>8</v>
      </c>
      <c r="H1051">
        <v>1029.8</v>
      </c>
      <c r="I1051">
        <v>8</v>
      </c>
      <c r="J1051">
        <v>998.5</v>
      </c>
      <c r="K1051">
        <v>8</v>
      </c>
      <c r="L1051">
        <v>6.2</v>
      </c>
      <c r="M1051">
        <v>8</v>
      </c>
      <c r="N1051">
        <v>6.3</v>
      </c>
      <c r="O1051">
        <v>8</v>
      </c>
      <c r="P1051">
        <v>9.6999999999999993</v>
      </c>
      <c r="Q1051">
        <v>19.399999999999999</v>
      </c>
      <c r="R1051" t="s">
        <v>199</v>
      </c>
      <c r="S1051" t="s">
        <v>103</v>
      </c>
      <c r="T1051" t="s">
        <v>64</v>
      </c>
      <c r="U1051">
        <v>999.9</v>
      </c>
      <c r="V1051">
        <v>0</v>
      </c>
    </row>
    <row r="1052" spans="1:22" x14ac:dyDescent="0.2">
      <c r="A1052">
        <v>340090</v>
      </c>
      <c r="B1052">
        <v>99999</v>
      </c>
      <c r="C1052">
        <v>20141117</v>
      </c>
      <c r="D1052">
        <v>27.5</v>
      </c>
      <c r="E1052">
        <v>8</v>
      </c>
      <c r="F1052">
        <v>15.7</v>
      </c>
      <c r="G1052">
        <v>8</v>
      </c>
      <c r="H1052">
        <v>1031.9000000000001</v>
      </c>
      <c r="I1052">
        <v>8</v>
      </c>
      <c r="J1052">
        <v>1000.2</v>
      </c>
      <c r="K1052">
        <v>8</v>
      </c>
      <c r="L1052">
        <v>6.2</v>
      </c>
      <c r="M1052">
        <v>8</v>
      </c>
      <c r="N1052">
        <v>6.6</v>
      </c>
      <c r="O1052">
        <v>8</v>
      </c>
      <c r="P1052">
        <v>9.6999999999999993</v>
      </c>
      <c r="Q1052">
        <v>19.399999999999999</v>
      </c>
      <c r="R1052" t="s">
        <v>323</v>
      </c>
      <c r="S1052" t="s">
        <v>414</v>
      </c>
      <c r="T1052" t="s">
        <v>64</v>
      </c>
      <c r="U1052">
        <v>999.9</v>
      </c>
      <c r="V1052">
        <v>0</v>
      </c>
    </row>
    <row r="1053" spans="1:22" x14ac:dyDescent="0.2">
      <c r="A1053">
        <v>340090</v>
      </c>
      <c r="B1053">
        <v>99999</v>
      </c>
      <c r="C1053">
        <v>20141118</v>
      </c>
      <c r="D1053">
        <v>20.6</v>
      </c>
      <c r="E1053">
        <v>8</v>
      </c>
      <c r="F1053">
        <v>14</v>
      </c>
      <c r="G1053">
        <v>8</v>
      </c>
      <c r="H1053">
        <v>1033.3</v>
      </c>
      <c r="I1053">
        <v>8</v>
      </c>
      <c r="J1053">
        <v>1001.1</v>
      </c>
      <c r="K1053">
        <v>8</v>
      </c>
      <c r="L1053">
        <v>6.2</v>
      </c>
      <c r="M1053">
        <v>8</v>
      </c>
      <c r="N1053">
        <v>5.0999999999999996</v>
      </c>
      <c r="O1053">
        <v>8</v>
      </c>
      <c r="P1053">
        <v>7.8</v>
      </c>
      <c r="Q1053">
        <v>999.9</v>
      </c>
      <c r="R1053">
        <v>25.3</v>
      </c>
      <c r="S1053">
        <v>14.9</v>
      </c>
      <c r="T1053" t="s">
        <v>23</v>
      </c>
      <c r="U1053">
        <v>999.9</v>
      </c>
      <c r="V1053">
        <v>0</v>
      </c>
    </row>
    <row r="1054" spans="1:22" x14ac:dyDescent="0.2">
      <c r="A1054">
        <v>340090</v>
      </c>
      <c r="B1054">
        <v>99999</v>
      </c>
      <c r="C1054">
        <v>20141119</v>
      </c>
      <c r="D1054">
        <v>23.4</v>
      </c>
      <c r="E1054">
        <v>8</v>
      </c>
      <c r="F1054">
        <v>19.8</v>
      </c>
      <c r="G1054">
        <v>8</v>
      </c>
      <c r="H1054">
        <v>1034.4000000000001</v>
      </c>
      <c r="I1054">
        <v>8</v>
      </c>
      <c r="J1054">
        <v>1002.4</v>
      </c>
      <c r="K1054">
        <v>8</v>
      </c>
      <c r="L1054">
        <v>6.2</v>
      </c>
      <c r="M1054">
        <v>8</v>
      </c>
      <c r="N1054">
        <v>4.0999999999999996</v>
      </c>
      <c r="O1054">
        <v>8</v>
      </c>
      <c r="P1054">
        <v>5.8</v>
      </c>
      <c r="Q1054">
        <v>999.9</v>
      </c>
      <c r="R1054" t="s">
        <v>413</v>
      </c>
      <c r="S1054">
        <v>18.5</v>
      </c>
      <c r="T1054" t="s">
        <v>58</v>
      </c>
      <c r="U1054">
        <v>999.9</v>
      </c>
      <c r="V1054">
        <v>10000</v>
      </c>
    </row>
    <row r="1055" spans="1:22" x14ac:dyDescent="0.2">
      <c r="A1055">
        <v>340090</v>
      </c>
      <c r="B1055">
        <v>99999</v>
      </c>
      <c r="C1055">
        <v>20141120</v>
      </c>
      <c r="D1055">
        <v>28.5</v>
      </c>
      <c r="E1055">
        <v>8</v>
      </c>
      <c r="F1055">
        <v>19.100000000000001</v>
      </c>
      <c r="G1055">
        <v>8</v>
      </c>
      <c r="H1055">
        <v>1033.3</v>
      </c>
      <c r="I1055">
        <v>8</v>
      </c>
      <c r="J1055">
        <v>1001.5</v>
      </c>
      <c r="K1055">
        <v>8</v>
      </c>
      <c r="L1055">
        <v>6.2</v>
      </c>
      <c r="M1055">
        <v>8</v>
      </c>
      <c r="N1055">
        <v>4.4000000000000004</v>
      </c>
      <c r="O1055">
        <v>8</v>
      </c>
      <c r="P1055">
        <v>5.8</v>
      </c>
      <c r="Q1055">
        <v>999.9</v>
      </c>
      <c r="R1055" t="s">
        <v>329</v>
      </c>
      <c r="S1055">
        <v>25</v>
      </c>
      <c r="T1055" t="s">
        <v>46</v>
      </c>
      <c r="U1055">
        <v>0.4</v>
      </c>
      <c r="V1055">
        <v>0</v>
      </c>
    </row>
    <row r="1056" spans="1:22" x14ac:dyDescent="0.2">
      <c r="A1056">
        <v>340090</v>
      </c>
      <c r="B1056">
        <v>99999</v>
      </c>
      <c r="C1056">
        <v>20141121</v>
      </c>
      <c r="D1056">
        <v>26.1</v>
      </c>
      <c r="E1056">
        <v>8</v>
      </c>
      <c r="F1056">
        <v>9.1</v>
      </c>
      <c r="G1056">
        <v>8</v>
      </c>
      <c r="H1056">
        <v>1033.7</v>
      </c>
      <c r="I1056">
        <v>8</v>
      </c>
      <c r="J1056">
        <v>1001.8</v>
      </c>
      <c r="K1056">
        <v>8</v>
      </c>
      <c r="L1056">
        <v>6.2</v>
      </c>
      <c r="M1056">
        <v>8</v>
      </c>
      <c r="N1056">
        <v>3.6</v>
      </c>
      <c r="O1056">
        <v>8</v>
      </c>
      <c r="P1056">
        <v>3.9</v>
      </c>
      <c r="Q1056">
        <v>999.9</v>
      </c>
      <c r="R1056">
        <v>36</v>
      </c>
      <c r="S1056">
        <v>18.899999999999999</v>
      </c>
      <c r="T1056" t="s">
        <v>23</v>
      </c>
      <c r="U1056">
        <v>999.9</v>
      </c>
      <c r="V1056">
        <v>0</v>
      </c>
    </row>
    <row r="1057" spans="1:22" x14ac:dyDescent="0.2">
      <c r="A1057">
        <v>340090</v>
      </c>
      <c r="B1057">
        <v>99999</v>
      </c>
      <c r="C1057">
        <v>20141122</v>
      </c>
      <c r="D1057">
        <v>22</v>
      </c>
      <c r="E1057">
        <v>8</v>
      </c>
      <c r="F1057">
        <v>16</v>
      </c>
      <c r="G1057">
        <v>8</v>
      </c>
      <c r="H1057">
        <v>1032</v>
      </c>
      <c r="I1057">
        <v>8</v>
      </c>
      <c r="J1057">
        <v>999.9</v>
      </c>
      <c r="K1057">
        <v>8</v>
      </c>
      <c r="L1057">
        <v>4.5</v>
      </c>
      <c r="M1057">
        <v>8</v>
      </c>
      <c r="N1057">
        <v>4.4000000000000004</v>
      </c>
      <c r="O1057">
        <v>8</v>
      </c>
      <c r="P1057">
        <v>5.8</v>
      </c>
      <c r="Q1057">
        <v>999.9</v>
      </c>
      <c r="R1057">
        <v>30</v>
      </c>
      <c r="S1057">
        <v>16.7</v>
      </c>
      <c r="T1057" t="s">
        <v>23</v>
      </c>
      <c r="U1057">
        <v>999.9</v>
      </c>
      <c r="V1057">
        <v>0</v>
      </c>
    </row>
    <row r="1058" spans="1:22" x14ac:dyDescent="0.2">
      <c r="A1058">
        <v>340090</v>
      </c>
      <c r="B1058">
        <v>99999</v>
      </c>
      <c r="C1058">
        <v>20141123</v>
      </c>
      <c r="D1058">
        <v>23.7</v>
      </c>
      <c r="E1058">
        <v>8</v>
      </c>
      <c r="F1058">
        <v>21</v>
      </c>
      <c r="G1058">
        <v>8</v>
      </c>
      <c r="H1058">
        <v>1032.9000000000001</v>
      </c>
      <c r="I1058">
        <v>8</v>
      </c>
      <c r="J1058">
        <v>1000.9</v>
      </c>
      <c r="K1058">
        <v>8</v>
      </c>
      <c r="L1058">
        <v>3</v>
      </c>
      <c r="M1058">
        <v>8</v>
      </c>
      <c r="N1058">
        <v>1.9</v>
      </c>
      <c r="O1058">
        <v>8</v>
      </c>
      <c r="P1058">
        <v>3.9</v>
      </c>
      <c r="Q1058">
        <v>999.9</v>
      </c>
      <c r="R1058" t="s">
        <v>226</v>
      </c>
      <c r="S1058">
        <v>20.3</v>
      </c>
      <c r="T1058" t="s">
        <v>64</v>
      </c>
      <c r="U1058">
        <v>999.9</v>
      </c>
      <c r="V1058">
        <v>100000</v>
      </c>
    </row>
    <row r="1059" spans="1:22" x14ac:dyDescent="0.2">
      <c r="A1059">
        <v>340090</v>
      </c>
      <c r="B1059">
        <v>99999</v>
      </c>
      <c r="C1059">
        <v>20141124</v>
      </c>
      <c r="D1059">
        <v>25.4</v>
      </c>
      <c r="E1059">
        <v>8</v>
      </c>
      <c r="F1059">
        <v>20</v>
      </c>
      <c r="G1059">
        <v>8</v>
      </c>
      <c r="H1059">
        <v>1038.5999999999999</v>
      </c>
      <c r="I1059">
        <v>8</v>
      </c>
      <c r="J1059">
        <v>1006.5</v>
      </c>
      <c r="K1059">
        <v>8</v>
      </c>
      <c r="L1059">
        <v>6.2</v>
      </c>
      <c r="M1059">
        <v>8</v>
      </c>
      <c r="N1059">
        <v>4.4000000000000004</v>
      </c>
      <c r="O1059">
        <v>8</v>
      </c>
      <c r="P1059">
        <v>5.8</v>
      </c>
      <c r="Q1059">
        <v>999.9</v>
      </c>
      <c r="R1059" t="s">
        <v>332</v>
      </c>
      <c r="S1059">
        <v>23.2</v>
      </c>
      <c r="T1059" t="s">
        <v>64</v>
      </c>
      <c r="U1059">
        <v>999.9</v>
      </c>
      <c r="V1059">
        <v>0</v>
      </c>
    </row>
    <row r="1060" spans="1:22" x14ac:dyDescent="0.2">
      <c r="A1060">
        <v>340090</v>
      </c>
      <c r="B1060">
        <v>99999</v>
      </c>
      <c r="C1060">
        <v>20141125</v>
      </c>
      <c r="D1060">
        <v>20</v>
      </c>
      <c r="E1060">
        <v>7</v>
      </c>
      <c r="F1060">
        <v>10.199999999999999</v>
      </c>
      <c r="G1060">
        <v>7</v>
      </c>
      <c r="H1060">
        <v>1038.0999999999999</v>
      </c>
      <c r="I1060">
        <v>7</v>
      </c>
      <c r="J1060">
        <v>1005.7</v>
      </c>
      <c r="K1060">
        <v>7</v>
      </c>
      <c r="L1060">
        <v>6.2</v>
      </c>
      <c r="M1060">
        <v>7</v>
      </c>
      <c r="N1060">
        <v>5</v>
      </c>
      <c r="O1060">
        <v>7</v>
      </c>
      <c r="P1060">
        <v>5.8</v>
      </c>
      <c r="Q1060">
        <v>999.9</v>
      </c>
      <c r="R1060">
        <v>24.8</v>
      </c>
      <c r="S1060" t="s">
        <v>224</v>
      </c>
      <c r="T1060" t="s">
        <v>46</v>
      </c>
      <c r="U1060">
        <v>999.9</v>
      </c>
      <c r="V1060">
        <v>1000</v>
      </c>
    </row>
    <row r="1061" spans="1:22" x14ac:dyDescent="0.2">
      <c r="A1061">
        <v>340090</v>
      </c>
      <c r="B1061">
        <v>99999</v>
      </c>
      <c r="C1061">
        <v>20141126</v>
      </c>
      <c r="D1061">
        <v>13.1</v>
      </c>
      <c r="E1061">
        <v>8</v>
      </c>
      <c r="F1061">
        <v>6.9</v>
      </c>
      <c r="G1061">
        <v>8</v>
      </c>
      <c r="H1061">
        <v>1033.3</v>
      </c>
      <c r="I1061">
        <v>8</v>
      </c>
      <c r="J1061">
        <v>1000.6</v>
      </c>
      <c r="K1061">
        <v>8</v>
      </c>
      <c r="L1061">
        <v>5.7</v>
      </c>
      <c r="M1061">
        <v>8</v>
      </c>
      <c r="N1061">
        <v>3.4</v>
      </c>
      <c r="O1061">
        <v>8</v>
      </c>
      <c r="P1061">
        <v>3.9</v>
      </c>
      <c r="Q1061">
        <v>999.9</v>
      </c>
      <c r="R1061">
        <v>19</v>
      </c>
      <c r="S1061">
        <v>6.4</v>
      </c>
      <c r="T1061" t="s">
        <v>23</v>
      </c>
      <c r="U1061">
        <v>999.9</v>
      </c>
      <c r="V1061">
        <v>11000</v>
      </c>
    </row>
    <row r="1062" spans="1:22" x14ac:dyDescent="0.2">
      <c r="A1062">
        <v>340090</v>
      </c>
      <c r="B1062">
        <v>99999</v>
      </c>
      <c r="C1062">
        <v>20141127</v>
      </c>
      <c r="D1062">
        <v>17.2</v>
      </c>
      <c r="E1062">
        <v>8</v>
      </c>
      <c r="F1062">
        <v>6.1</v>
      </c>
      <c r="G1062">
        <v>8</v>
      </c>
      <c r="H1062">
        <v>1030.5999999999999</v>
      </c>
      <c r="I1062">
        <v>8</v>
      </c>
      <c r="J1062">
        <v>998.1</v>
      </c>
      <c r="K1062">
        <v>8</v>
      </c>
      <c r="L1062">
        <v>6.2</v>
      </c>
      <c r="M1062">
        <v>8</v>
      </c>
      <c r="N1062">
        <v>3.9</v>
      </c>
      <c r="O1062">
        <v>8</v>
      </c>
      <c r="P1062">
        <v>5.8</v>
      </c>
      <c r="Q1062">
        <v>999.9</v>
      </c>
      <c r="R1062">
        <v>22.8</v>
      </c>
      <c r="S1062">
        <v>9.5</v>
      </c>
      <c r="T1062" t="s">
        <v>23</v>
      </c>
      <c r="U1062">
        <v>999.9</v>
      </c>
      <c r="V1062">
        <v>0</v>
      </c>
    </row>
    <row r="1063" spans="1:22" x14ac:dyDescent="0.2">
      <c r="A1063">
        <v>340090</v>
      </c>
      <c r="B1063">
        <v>99999</v>
      </c>
      <c r="C1063">
        <v>20141128</v>
      </c>
      <c r="D1063">
        <v>22.4</v>
      </c>
      <c r="E1063">
        <v>8</v>
      </c>
      <c r="F1063">
        <v>9.9</v>
      </c>
      <c r="G1063">
        <v>8</v>
      </c>
      <c r="H1063">
        <v>1031.5999999999999</v>
      </c>
      <c r="I1063">
        <v>8</v>
      </c>
      <c r="J1063">
        <v>999.5</v>
      </c>
      <c r="K1063">
        <v>8</v>
      </c>
      <c r="L1063">
        <v>4.8</v>
      </c>
      <c r="M1063">
        <v>8</v>
      </c>
      <c r="N1063">
        <v>4.0999999999999996</v>
      </c>
      <c r="O1063">
        <v>8</v>
      </c>
      <c r="P1063">
        <v>5.8</v>
      </c>
      <c r="Q1063">
        <v>999.9</v>
      </c>
      <c r="R1063">
        <v>26.6</v>
      </c>
      <c r="S1063">
        <v>19.8</v>
      </c>
      <c r="T1063" t="s">
        <v>78</v>
      </c>
      <c r="U1063">
        <v>999.9</v>
      </c>
      <c r="V1063">
        <v>1000</v>
      </c>
    </row>
    <row r="1064" spans="1:22" x14ac:dyDescent="0.2">
      <c r="A1064">
        <v>340090</v>
      </c>
      <c r="B1064">
        <v>99999</v>
      </c>
      <c r="C1064">
        <v>20141129</v>
      </c>
      <c r="D1064">
        <v>20.8</v>
      </c>
      <c r="E1064">
        <v>8</v>
      </c>
      <c r="F1064">
        <v>18.3</v>
      </c>
      <c r="G1064">
        <v>8</v>
      </c>
      <c r="H1064">
        <v>1031</v>
      </c>
      <c r="I1064">
        <v>8</v>
      </c>
      <c r="J1064">
        <v>998.8</v>
      </c>
      <c r="K1064">
        <v>8</v>
      </c>
      <c r="L1064">
        <v>3.9</v>
      </c>
      <c r="M1064">
        <v>8</v>
      </c>
      <c r="N1064">
        <v>4.4000000000000004</v>
      </c>
      <c r="O1064">
        <v>8</v>
      </c>
      <c r="P1064">
        <v>5.8</v>
      </c>
      <c r="Q1064">
        <v>999.9</v>
      </c>
      <c r="R1064">
        <v>21.7</v>
      </c>
      <c r="S1064" t="s">
        <v>244</v>
      </c>
      <c r="T1064" t="s">
        <v>281</v>
      </c>
      <c r="U1064">
        <v>999.9</v>
      </c>
      <c r="V1064">
        <v>1000</v>
      </c>
    </row>
    <row r="1065" spans="1:22" x14ac:dyDescent="0.2">
      <c r="A1065">
        <v>340090</v>
      </c>
      <c r="B1065">
        <v>99999</v>
      </c>
      <c r="C1065">
        <v>20141130</v>
      </c>
      <c r="D1065">
        <v>14.8</v>
      </c>
      <c r="E1065">
        <v>8</v>
      </c>
      <c r="F1065">
        <v>11.2</v>
      </c>
      <c r="G1065">
        <v>8</v>
      </c>
      <c r="H1065">
        <v>1028.2</v>
      </c>
      <c r="I1065">
        <v>8</v>
      </c>
      <c r="J1065">
        <v>995.8</v>
      </c>
      <c r="K1065">
        <v>8</v>
      </c>
      <c r="L1065">
        <v>5.7</v>
      </c>
      <c r="M1065">
        <v>8</v>
      </c>
      <c r="N1065">
        <v>5.0999999999999996</v>
      </c>
      <c r="O1065">
        <v>8</v>
      </c>
      <c r="P1065">
        <v>7.8</v>
      </c>
      <c r="Q1065">
        <v>999.9</v>
      </c>
      <c r="R1065" t="s">
        <v>238</v>
      </c>
      <c r="S1065" t="s">
        <v>415</v>
      </c>
      <c r="T1065" t="s">
        <v>46</v>
      </c>
      <c r="U1065">
        <v>999.9</v>
      </c>
      <c r="V1065">
        <v>1000</v>
      </c>
    </row>
    <row r="1066" spans="1:22" x14ac:dyDescent="0.2">
      <c r="A1066">
        <v>340090</v>
      </c>
      <c r="B1066">
        <v>99999</v>
      </c>
      <c r="C1066">
        <v>20141201</v>
      </c>
      <c r="D1066">
        <v>12.3</v>
      </c>
      <c r="E1066">
        <v>8</v>
      </c>
      <c r="F1066">
        <v>7.7</v>
      </c>
      <c r="G1066">
        <v>8</v>
      </c>
      <c r="H1066">
        <v>1028.5999999999999</v>
      </c>
      <c r="I1066">
        <v>8</v>
      </c>
      <c r="J1066">
        <v>996</v>
      </c>
      <c r="K1066">
        <v>8</v>
      </c>
      <c r="L1066">
        <v>5.3</v>
      </c>
      <c r="M1066">
        <v>8</v>
      </c>
      <c r="N1066">
        <v>3.4</v>
      </c>
      <c r="O1066">
        <v>8</v>
      </c>
      <c r="P1066">
        <v>3.9</v>
      </c>
      <c r="Q1066">
        <v>999.9</v>
      </c>
      <c r="R1066">
        <v>16.7</v>
      </c>
      <c r="S1066">
        <v>7.2</v>
      </c>
      <c r="T1066" t="s">
        <v>23</v>
      </c>
      <c r="U1066">
        <v>1.2</v>
      </c>
      <c r="V1066">
        <v>1000</v>
      </c>
    </row>
    <row r="1067" spans="1:22" x14ac:dyDescent="0.2">
      <c r="A1067">
        <v>340090</v>
      </c>
      <c r="B1067">
        <v>99999</v>
      </c>
      <c r="C1067">
        <v>20141202</v>
      </c>
      <c r="D1067">
        <v>20.100000000000001</v>
      </c>
      <c r="E1067">
        <v>8</v>
      </c>
      <c r="F1067">
        <v>14.7</v>
      </c>
      <c r="G1067">
        <v>8</v>
      </c>
      <c r="H1067">
        <v>1031.3</v>
      </c>
      <c r="I1067">
        <v>8</v>
      </c>
      <c r="J1067">
        <v>999.2</v>
      </c>
      <c r="K1067">
        <v>8</v>
      </c>
      <c r="L1067">
        <v>6.2</v>
      </c>
      <c r="M1067">
        <v>8</v>
      </c>
      <c r="N1067">
        <v>1.5</v>
      </c>
      <c r="O1067">
        <v>8</v>
      </c>
      <c r="P1067">
        <v>3.9</v>
      </c>
      <c r="Q1067">
        <v>999.9</v>
      </c>
      <c r="R1067" t="s">
        <v>321</v>
      </c>
      <c r="S1067">
        <v>12.9</v>
      </c>
      <c r="T1067" t="s">
        <v>47</v>
      </c>
      <c r="U1067">
        <v>1.2</v>
      </c>
      <c r="V1067">
        <v>1000</v>
      </c>
    </row>
    <row r="1068" spans="1:22" x14ac:dyDescent="0.2">
      <c r="A1068">
        <v>340090</v>
      </c>
      <c r="B1068">
        <v>99999</v>
      </c>
      <c r="C1068">
        <v>20141203</v>
      </c>
      <c r="D1068">
        <v>17.3</v>
      </c>
      <c r="E1068">
        <v>8</v>
      </c>
      <c r="F1068">
        <v>11.2</v>
      </c>
      <c r="G1068">
        <v>8</v>
      </c>
      <c r="H1068">
        <v>1036.2</v>
      </c>
      <c r="I1068">
        <v>8</v>
      </c>
      <c r="J1068">
        <v>1003.7</v>
      </c>
      <c r="K1068">
        <v>8</v>
      </c>
      <c r="L1068">
        <v>5.7</v>
      </c>
      <c r="M1068">
        <v>8</v>
      </c>
      <c r="N1068">
        <v>3.9</v>
      </c>
      <c r="O1068">
        <v>8</v>
      </c>
      <c r="P1068">
        <v>5.8</v>
      </c>
      <c r="Q1068">
        <v>999.9</v>
      </c>
      <c r="R1068" t="s">
        <v>240</v>
      </c>
      <c r="S1068">
        <v>13.5</v>
      </c>
      <c r="T1068" t="s">
        <v>46</v>
      </c>
      <c r="U1068">
        <v>1.2</v>
      </c>
      <c r="V1068">
        <v>0</v>
      </c>
    </row>
    <row r="1069" spans="1:22" x14ac:dyDescent="0.2">
      <c r="A1069">
        <v>340090</v>
      </c>
      <c r="B1069">
        <v>99999</v>
      </c>
      <c r="C1069">
        <v>20141204</v>
      </c>
      <c r="D1069">
        <v>12.3</v>
      </c>
      <c r="E1069">
        <v>8</v>
      </c>
      <c r="F1069">
        <v>9.5</v>
      </c>
      <c r="G1069">
        <v>8</v>
      </c>
      <c r="H1069">
        <v>1031.3</v>
      </c>
      <c r="I1069">
        <v>8</v>
      </c>
      <c r="J1069">
        <v>998.7</v>
      </c>
      <c r="K1069">
        <v>8</v>
      </c>
      <c r="L1069">
        <v>2.8</v>
      </c>
      <c r="M1069">
        <v>8</v>
      </c>
      <c r="N1069">
        <v>5.6</v>
      </c>
      <c r="O1069">
        <v>8</v>
      </c>
      <c r="P1069">
        <v>5.8</v>
      </c>
      <c r="Q1069">
        <v>999.9</v>
      </c>
      <c r="R1069" t="s">
        <v>93</v>
      </c>
      <c r="S1069" t="s">
        <v>63</v>
      </c>
      <c r="T1069" t="s">
        <v>58</v>
      </c>
      <c r="U1069">
        <v>1.2</v>
      </c>
      <c r="V1069">
        <v>1000</v>
      </c>
    </row>
    <row r="1070" spans="1:22" x14ac:dyDescent="0.2">
      <c r="A1070">
        <v>340090</v>
      </c>
      <c r="B1070">
        <v>99999</v>
      </c>
      <c r="C1070">
        <v>20141205</v>
      </c>
      <c r="D1070">
        <v>19.8</v>
      </c>
      <c r="E1070">
        <v>8</v>
      </c>
      <c r="F1070">
        <v>17.7</v>
      </c>
      <c r="G1070">
        <v>8</v>
      </c>
      <c r="H1070">
        <v>1032.4000000000001</v>
      </c>
      <c r="I1070">
        <v>8</v>
      </c>
      <c r="J1070">
        <v>1000.2</v>
      </c>
      <c r="K1070">
        <v>8</v>
      </c>
      <c r="L1070">
        <v>0.60000000000000009</v>
      </c>
      <c r="M1070">
        <v>8</v>
      </c>
      <c r="N1070">
        <v>1.7000000000000002</v>
      </c>
      <c r="O1070">
        <v>8</v>
      </c>
      <c r="P1070">
        <v>3.9</v>
      </c>
      <c r="Q1070">
        <v>999.9</v>
      </c>
      <c r="R1070" t="s">
        <v>334</v>
      </c>
      <c r="S1070">
        <v>9.6999999999999993</v>
      </c>
      <c r="T1070" t="s">
        <v>64</v>
      </c>
      <c r="U1070">
        <v>1.2</v>
      </c>
      <c r="V1070">
        <v>100000</v>
      </c>
    </row>
    <row r="1071" spans="1:22" x14ac:dyDescent="0.2">
      <c r="A1071">
        <v>340090</v>
      </c>
      <c r="B1071">
        <v>99999</v>
      </c>
      <c r="C1071">
        <v>20141206</v>
      </c>
      <c r="D1071">
        <v>17.5</v>
      </c>
      <c r="E1071">
        <v>8</v>
      </c>
      <c r="F1071">
        <v>15.2</v>
      </c>
      <c r="G1071">
        <v>8</v>
      </c>
      <c r="H1071">
        <v>1034.4000000000001</v>
      </c>
      <c r="I1071">
        <v>8</v>
      </c>
      <c r="J1071">
        <v>1001.9</v>
      </c>
      <c r="K1071">
        <v>8</v>
      </c>
      <c r="L1071">
        <v>0.60000000000000009</v>
      </c>
      <c r="M1071">
        <v>8</v>
      </c>
      <c r="N1071">
        <v>4.4000000000000004</v>
      </c>
      <c r="O1071">
        <v>7</v>
      </c>
      <c r="P1071">
        <v>5.8</v>
      </c>
      <c r="Q1071">
        <v>999.9</v>
      </c>
      <c r="R1071" t="s">
        <v>49</v>
      </c>
      <c r="S1071">
        <v>14.7</v>
      </c>
      <c r="T1071" t="s">
        <v>46</v>
      </c>
      <c r="U1071">
        <v>1.2</v>
      </c>
      <c r="V1071">
        <v>100000</v>
      </c>
    </row>
    <row r="1072" spans="1:22" x14ac:dyDescent="0.2">
      <c r="A1072">
        <v>340090</v>
      </c>
      <c r="B1072">
        <v>99999</v>
      </c>
      <c r="C1072">
        <v>20141207</v>
      </c>
      <c r="D1072">
        <v>20.8</v>
      </c>
      <c r="E1072">
        <v>8</v>
      </c>
      <c r="F1072">
        <v>18.8</v>
      </c>
      <c r="G1072">
        <v>8</v>
      </c>
      <c r="H1072">
        <v>1028.0999999999999</v>
      </c>
      <c r="I1072">
        <v>8</v>
      </c>
      <c r="J1072">
        <v>996.1</v>
      </c>
      <c r="K1072">
        <v>8</v>
      </c>
      <c r="L1072">
        <v>3.6</v>
      </c>
      <c r="M1072">
        <v>8</v>
      </c>
      <c r="N1072">
        <v>4.4000000000000004</v>
      </c>
      <c r="O1072">
        <v>8</v>
      </c>
      <c r="P1072">
        <v>7.8</v>
      </c>
      <c r="Q1072">
        <v>999.9</v>
      </c>
      <c r="R1072" t="s">
        <v>202</v>
      </c>
      <c r="S1072">
        <v>18.3</v>
      </c>
      <c r="T1072" t="s">
        <v>64</v>
      </c>
      <c r="U1072">
        <v>1.2</v>
      </c>
      <c r="V1072">
        <v>0</v>
      </c>
    </row>
    <row r="1073" spans="1:22" x14ac:dyDescent="0.2">
      <c r="A1073">
        <v>340090</v>
      </c>
      <c r="B1073">
        <v>99999</v>
      </c>
      <c r="C1073">
        <v>20141208</v>
      </c>
      <c r="D1073">
        <v>27.5</v>
      </c>
      <c r="E1073">
        <v>8</v>
      </c>
      <c r="F1073">
        <v>26.2</v>
      </c>
      <c r="G1073">
        <v>8</v>
      </c>
      <c r="H1073">
        <v>1022.4</v>
      </c>
      <c r="I1073">
        <v>8</v>
      </c>
      <c r="J1073">
        <v>991</v>
      </c>
      <c r="K1073">
        <v>8</v>
      </c>
      <c r="L1073">
        <v>0.8</v>
      </c>
      <c r="M1073">
        <v>8</v>
      </c>
      <c r="N1073">
        <v>3.2</v>
      </c>
      <c r="O1073">
        <v>8</v>
      </c>
      <c r="P1073">
        <v>3.9</v>
      </c>
      <c r="Q1073">
        <v>999.9</v>
      </c>
      <c r="R1073" t="s">
        <v>106</v>
      </c>
      <c r="S1073">
        <v>18.7</v>
      </c>
      <c r="T1073" t="s">
        <v>76</v>
      </c>
      <c r="U1073">
        <v>1.2</v>
      </c>
      <c r="V1073">
        <v>110000</v>
      </c>
    </row>
    <row r="1074" spans="1:22" x14ac:dyDescent="0.2">
      <c r="A1074">
        <v>340090</v>
      </c>
      <c r="B1074">
        <v>99999</v>
      </c>
      <c r="C1074">
        <v>20141209</v>
      </c>
      <c r="D1074">
        <v>31</v>
      </c>
      <c r="E1074">
        <v>8</v>
      </c>
      <c r="F1074">
        <v>30</v>
      </c>
      <c r="G1074">
        <v>8</v>
      </c>
      <c r="H1074">
        <v>1025.5</v>
      </c>
      <c r="I1074">
        <v>8</v>
      </c>
      <c r="J1074">
        <v>994.3</v>
      </c>
      <c r="K1074">
        <v>8</v>
      </c>
      <c r="L1074">
        <v>0.30000000000000004</v>
      </c>
      <c r="M1074">
        <v>8</v>
      </c>
      <c r="N1074">
        <v>2.2000000000000002</v>
      </c>
      <c r="O1074">
        <v>8</v>
      </c>
      <c r="P1074">
        <v>3.9</v>
      </c>
      <c r="Q1074">
        <v>999.9</v>
      </c>
      <c r="R1074" t="s">
        <v>180</v>
      </c>
      <c r="S1074">
        <v>29.7</v>
      </c>
      <c r="T1074" t="s">
        <v>47</v>
      </c>
      <c r="U1074">
        <v>999.9</v>
      </c>
      <c r="V1074">
        <v>110000</v>
      </c>
    </row>
    <row r="1075" spans="1:22" x14ac:dyDescent="0.2">
      <c r="A1075">
        <v>340090</v>
      </c>
      <c r="B1075">
        <v>99999</v>
      </c>
      <c r="C1075">
        <v>20141210</v>
      </c>
      <c r="D1075">
        <v>30.7</v>
      </c>
      <c r="E1075">
        <v>8</v>
      </c>
      <c r="F1075">
        <v>29.7</v>
      </c>
      <c r="G1075">
        <v>8</v>
      </c>
      <c r="H1075">
        <v>1025</v>
      </c>
      <c r="I1075">
        <v>8</v>
      </c>
      <c r="J1075">
        <v>993.7</v>
      </c>
      <c r="K1075">
        <v>8</v>
      </c>
      <c r="L1075">
        <v>0.4</v>
      </c>
      <c r="M1075">
        <v>8</v>
      </c>
      <c r="N1075">
        <v>4.4000000000000004</v>
      </c>
      <c r="O1075">
        <v>8</v>
      </c>
      <c r="P1075">
        <v>5.8</v>
      </c>
      <c r="Q1075">
        <v>999.9</v>
      </c>
      <c r="R1075" t="s">
        <v>329</v>
      </c>
      <c r="S1075">
        <v>27.3</v>
      </c>
      <c r="T1075" t="s">
        <v>76</v>
      </c>
      <c r="U1075">
        <v>1.2</v>
      </c>
      <c r="V1075">
        <v>110000</v>
      </c>
    </row>
    <row r="1076" spans="1:22" x14ac:dyDescent="0.2">
      <c r="A1076">
        <v>340090</v>
      </c>
      <c r="B1076">
        <v>99999</v>
      </c>
      <c r="C1076">
        <v>20141211</v>
      </c>
      <c r="D1076">
        <v>29.4</v>
      </c>
      <c r="E1076">
        <v>8</v>
      </c>
      <c r="F1076">
        <v>28.5</v>
      </c>
      <c r="G1076">
        <v>8</v>
      </c>
      <c r="H1076">
        <v>1018</v>
      </c>
      <c r="I1076">
        <v>8</v>
      </c>
      <c r="J1076">
        <v>986.8</v>
      </c>
      <c r="K1076">
        <v>8</v>
      </c>
      <c r="L1076">
        <v>0.4</v>
      </c>
      <c r="M1076">
        <v>8</v>
      </c>
      <c r="N1076">
        <v>4.0999999999999996</v>
      </c>
      <c r="O1076">
        <v>8</v>
      </c>
      <c r="P1076">
        <v>5.8</v>
      </c>
      <c r="Q1076">
        <v>999.9</v>
      </c>
      <c r="R1076" t="s">
        <v>106</v>
      </c>
      <c r="S1076" t="s">
        <v>22</v>
      </c>
      <c r="T1076" t="s">
        <v>58</v>
      </c>
      <c r="U1076">
        <v>999.9</v>
      </c>
      <c r="V1076">
        <v>110000</v>
      </c>
    </row>
    <row r="1077" spans="1:22" x14ac:dyDescent="0.2">
      <c r="A1077">
        <v>340090</v>
      </c>
      <c r="B1077">
        <v>99999</v>
      </c>
      <c r="C1077">
        <v>20141212</v>
      </c>
      <c r="D1077">
        <v>31.3</v>
      </c>
      <c r="E1077">
        <v>8</v>
      </c>
      <c r="F1077">
        <v>30</v>
      </c>
      <c r="G1077">
        <v>8</v>
      </c>
      <c r="H1077">
        <v>1013.3</v>
      </c>
      <c r="I1077">
        <v>8</v>
      </c>
      <c r="J1077">
        <v>982.5</v>
      </c>
      <c r="K1077">
        <v>8</v>
      </c>
      <c r="L1077">
        <v>1.9</v>
      </c>
      <c r="M1077">
        <v>7</v>
      </c>
      <c r="N1077">
        <v>4.5999999999999996</v>
      </c>
      <c r="O1077">
        <v>8</v>
      </c>
      <c r="P1077">
        <v>5.8</v>
      </c>
      <c r="Q1077">
        <v>999.9</v>
      </c>
      <c r="R1077" t="s">
        <v>99</v>
      </c>
      <c r="S1077">
        <v>28</v>
      </c>
      <c r="T1077" t="s">
        <v>47</v>
      </c>
      <c r="U1077">
        <v>999.9</v>
      </c>
      <c r="V1077">
        <v>11000</v>
      </c>
    </row>
    <row r="1078" spans="1:22" x14ac:dyDescent="0.2">
      <c r="A1078">
        <v>340090</v>
      </c>
      <c r="B1078">
        <v>99999</v>
      </c>
      <c r="C1078">
        <v>20141213</v>
      </c>
      <c r="D1078">
        <v>33.4</v>
      </c>
      <c r="E1078">
        <v>8</v>
      </c>
      <c r="F1078">
        <v>28.9</v>
      </c>
      <c r="G1078">
        <v>8</v>
      </c>
      <c r="H1078">
        <v>1017.7</v>
      </c>
      <c r="I1078">
        <v>8</v>
      </c>
      <c r="J1078">
        <v>986.8</v>
      </c>
      <c r="K1078">
        <v>8</v>
      </c>
      <c r="L1078">
        <v>5.3</v>
      </c>
      <c r="M1078">
        <v>8</v>
      </c>
      <c r="N1078">
        <v>7.3</v>
      </c>
      <c r="O1078">
        <v>8</v>
      </c>
      <c r="P1078">
        <v>9.6999999999999993</v>
      </c>
      <c r="Q1078">
        <v>21.4</v>
      </c>
      <c r="R1078" t="s">
        <v>416</v>
      </c>
      <c r="S1078">
        <v>29.3</v>
      </c>
      <c r="T1078" t="s">
        <v>47</v>
      </c>
      <c r="U1078">
        <v>1.6</v>
      </c>
      <c r="V1078">
        <v>0</v>
      </c>
    </row>
    <row r="1079" spans="1:22" x14ac:dyDescent="0.2">
      <c r="A1079">
        <v>340090</v>
      </c>
      <c r="B1079">
        <v>99999</v>
      </c>
      <c r="C1079">
        <v>20141214</v>
      </c>
      <c r="D1079">
        <v>32.6</v>
      </c>
      <c r="E1079">
        <v>8</v>
      </c>
      <c r="F1079">
        <v>29.7</v>
      </c>
      <c r="G1079">
        <v>8</v>
      </c>
      <c r="H1079">
        <v>1021.9</v>
      </c>
      <c r="I1079">
        <v>8</v>
      </c>
      <c r="J1079">
        <v>990.9</v>
      </c>
      <c r="K1079">
        <v>8</v>
      </c>
      <c r="L1079">
        <v>4.7</v>
      </c>
      <c r="M1079">
        <v>8</v>
      </c>
      <c r="N1079">
        <v>6.1</v>
      </c>
      <c r="O1079">
        <v>8</v>
      </c>
      <c r="P1079">
        <v>7.8</v>
      </c>
      <c r="Q1079">
        <v>999.9</v>
      </c>
      <c r="R1079" t="s">
        <v>354</v>
      </c>
      <c r="S1079">
        <v>31.5</v>
      </c>
      <c r="T1079" t="s">
        <v>64</v>
      </c>
      <c r="U1079">
        <v>1.2</v>
      </c>
      <c r="V1079">
        <v>0</v>
      </c>
    </row>
    <row r="1080" spans="1:22" x14ac:dyDescent="0.2">
      <c r="A1080">
        <v>340090</v>
      </c>
      <c r="B1080">
        <v>99999</v>
      </c>
      <c r="C1080">
        <v>20141215</v>
      </c>
      <c r="D1080">
        <v>31.8</v>
      </c>
      <c r="E1080">
        <v>8</v>
      </c>
      <c r="F1080">
        <v>30.9</v>
      </c>
      <c r="G1080">
        <v>8</v>
      </c>
      <c r="H1080">
        <v>1025.2</v>
      </c>
      <c r="I1080">
        <v>8</v>
      </c>
      <c r="J1080">
        <v>994.1</v>
      </c>
      <c r="K1080">
        <v>8</v>
      </c>
      <c r="L1080">
        <v>0.30000000000000004</v>
      </c>
      <c r="M1080">
        <v>8</v>
      </c>
      <c r="N1080">
        <v>4.9000000000000004</v>
      </c>
      <c r="O1080">
        <v>8</v>
      </c>
      <c r="P1080">
        <v>7.8</v>
      </c>
      <c r="Q1080">
        <v>999.9</v>
      </c>
      <c r="R1080" t="s">
        <v>31</v>
      </c>
      <c r="S1080">
        <v>30.6</v>
      </c>
      <c r="T1080" t="s">
        <v>46</v>
      </c>
      <c r="U1080">
        <v>0.8</v>
      </c>
      <c r="V1080">
        <v>100000</v>
      </c>
    </row>
    <row r="1081" spans="1:22" x14ac:dyDescent="0.2">
      <c r="A1081">
        <v>340090</v>
      </c>
      <c r="B1081">
        <v>99999</v>
      </c>
      <c r="C1081">
        <v>20141216</v>
      </c>
      <c r="D1081">
        <v>32.200000000000003</v>
      </c>
      <c r="E1081">
        <v>8</v>
      </c>
      <c r="F1081">
        <v>31.3</v>
      </c>
      <c r="G1081">
        <v>8</v>
      </c>
      <c r="H1081">
        <v>1023.8</v>
      </c>
      <c r="I1081">
        <v>8</v>
      </c>
      <c r="J1081">
        <v>992.7</v>
      </c>
      <c r="K1081">
        <v>8</v>
      </c>
      <c r="L1081">
        <v>0.2</v>
      </c>
      <c r="M1081">
        <v>8</v>
      </c>
      <c r="N1081">
        <v>6.3</v>
      </c>
      <c r="O1081">
        <v>8</v>
      </c>
      <c r="P1081">
        <v>7.8</v>
      </c>
      <c r="Q1081">
        <v>999.9</v>
      </c>
      <c r="R1081" t="s">
        <v>36</v>
      </c>
      <c r="S1081" t="s">
        <v>194</v>
      </c>
      <c r="T1081" t="s">
        <v>64</v>
      </c>
      <c r="U1081">
        <v>0.8</v>
      </c>
      <c r="V1081">
        <v>100000</v>
      </c>
    </row>
    <row r="1082" spans="1:22" x14ac:dyDescent="0.2">
      <c r="A1082">
        <v>340090</v>
      </c>
      <c r="B1082">
        <v>99999</v>
      </c>
      <c r="C1082">
        <v>20141217</v>
      </c>
      <c r="D1082">
        <v>35.5</v>
      </c>
      <c r="E1082">
        <v>8</v>
      </c>
      <c r="F1082">
        <v>34.5</v>
      </c>
      <c r="G1082">
        <v>8</v>
      </c>
      <c r="H1082">
        <v>1015.8</v>
      </c>
      <c r="I1082">
        <v>8</v>
      </c>
      <c r="J1082">
        <v>985.2</v>
      </c>
      <c r="K1082">
        <v>8</v>
      </c>
      <c r="L1082">
        <v>0.9</v>
      </c>
      <c r="M1082">
        <v>8</v>
      </c>
      <c r="N1082">
        <v>8.6999999999999993</v>
      </c>
      <c r="O1082">
        <v>8</v>
      </c>
      <c r="P1082">
        <v>9.6999999999999993</v>
      </c>
      <c r="Q1082">
        <v>23.3</v>
      </c>
      <c r="R1082" t="s">
        <v>292</v>
      </c>
      <c r="S1082">
        <v>31.3</v>
      </c>
      <c r="T1082" t="s">
        <v>23</v>
      </c>
      <c r="U1082">
        <v>999.9</v>
      </c>
      <c r="V1082">
        <v>110000</v>
      </c>
    </row>
    <row r="1083" spans="1:22" x14ac:dyDescent="0.2">
      <c r="A1083">
        <v>340090</v>
      </c>
      <c r="B1083">
        <v>99999</v>
      </c>
      <c r="C1083">
        <v>20141218</v>
      </c>
      <c r="D1083">
        <v>32.6</v>
      </c>
      <c r="E1083">
        <v>8</v>
      </c>
      <c r="F1083">
        <v>30</v>
      </c>
      <c r="G1083">
        <v>8</v>
      </c>
      <c r="H1083">
        <v>1013.7</v>
      </c>
      <c r="I1083">
        <v>8</v>
      </c>
      <c r="J1083">
        <v>982.9</v>
      </c>
      <c r="K1083">
        <v>8</v>
      </c>
      <c r="L1083">
        <v>4.0999999999999996</v>
      </c>
      <c r="M1083">
        <v>8</v>
      </c>
      <c r="N1083">
        <v>3.6</v>
      </c>
      <c r="O1083">
        <v>7</v>
      </c>
      <c r="P1083">
        <v>5.8</v>
      </c>
      <c r="Q1083">
        <v>19.399999999999999</v>
      </c>
      <c r="R1083" t="s">
        <v>296</v>
      </c>
      <c r="S1083" t="s">
        <v>216</v>
      </c>
      <c r="T1083" t="s">
        <v>44</v>
      </c>
      <c r="U1083">
        <v>999.9</v>
      </c>
      <c r="V1083">
        <v>10000</v>
      </c>
    </row>
    <row r="1084" spans="1:22" x14ac:dyDescent="0.2">
      <c r="A1084">
        <v>340090</v>
      </c>
      <c r="B1084">
        <v>99999</v>
      </c>
      <c r="C1084">
        <v>20141219</v>
      </c>
      <c r="D1084">
        <v>31</v>
      </c>
      <c r="E1084">
        <v>8</v>
      </c>
      <c r="F1084">
        <v>29.7</v>
      </c>
      <c r="G1084">
        <v>8</v>
      </c>
      <c r="H1084">
        <v>1011.6</v>
      </c>
      <c r="I1084">
        <v>8</v>
      </c>
      <c r="J1084">
        <v>980.8</v>
      </c>
      <c r="K1084">
        <v>8</v>
      </c>
      <c r="L1084">
        <v>0.7</v>
      </c>
      <c r="M1084">
        <v>8</v>
      </c>
      <c r="N1084">
        <v>6.1</v>
      </c>
      <c r="O1084">
        <v>8</v>
      </c>
      <c r="P1084">
        <v>9.6999999999999993</v>
      </c>
      <c r="Q1084">
        <v>21.4</v>
      </c>
      <c r="R1084" t="s">
        <v>230</v>
      </c>
      <c r="S1084">
        <v>27.5</v>
      </c>
      <c r="T1084" t="s">
        <v>40</v>
      </c>
      <c r="U1084">
        <v>999.9</v>
      </c>
      <c r="V1084">
        <v>110000</v>
      </c>
    </row>
    <row r="1085" spans="1:22" x14ac:dyDescent="0.2">
      <c r="A1085">
        <v>340090</v>
      </c>
      <c r="B1085">
        <v>99999</v>
      </c>
      <c r="C1085">
        <v>20141220</v>
      </c>
      <c r="D1085">
        <v>36.799999999999997</v>
      </c>
      <c r="E1085">
        <v>8</v>
      </c>
      <c r="F1085">
        <v>35.1</v>
      </c>
      <c r="G1085">
        <v>8</v>
      </c>
      <c r="H1085">
        <v>1005.3</v>
      </c>
      <c r="I1085">
        <v>8</v>
      </c>
      <c r="J1085">
        <v>975.1</v>
      </c>
      <c r="K1085">
        <v>8</v>
      </c>
      <c r="L1085">
        <v>1.3</v>
      </c>
      <c r="M1085">
        <v>8</v>
      </c>
      <c r="N1085">
        <v>6.8</v>
      </c>
      <c r="O1085">
        <v>8</v>
      </c>
      <c r="P1085">
        <v>9.6999999999999993</v>
      </c>
      <c r="Q1085">
        <v>19.399999999999999</v>
      </c>
      <c r="R1085" t="s">
        <v>311</v>
      </c>
      <c r="S1085">
        <v>33.6</v>
      </c>
      <c r="T1085" t="s">
        <v>184</v>
      </c>
      <c r="U1085">
        <v>999.9</v>
      </c>
      <c r="V1085">
        <v>10000</v>
      </c>
    </row>
    <row r="1086" spans="1:22" x14ac:dyDescent="0.2">
      <c r="A1086">
        <v>340090</v>
      </c>
      <c r="B1086">
        <v>99999</v>
      </c>
      <c r="C1086">
        <v>20141221</v>
      </c>
      <c r="D1086">
        <v>32.4</v>
      </c>
      <c r="E1086">
        <v>8</v>
      </c>
      <c r="F1086">
        <v>30.6</v>
      </c>
      <c r="G1086">
        <v>8</v>
      </c>
      <c r="H1086">
        <v>1007.7</v>
      </c>
      <c r="I1086">
        <v>8</v>
      </c>
      <c r="J1086">
        <v>977.1</v>
      </c>
      <c r="K1086">
        <v>8</v>
      </c>
      <c r="L1086">
        <v>2.8</v>
      </c>
      <c r="M1086">
        <v>8</v>
      </c>
      <c r="N1086">
        <v>5.6</v>
      </c>
      <c r="O1086">
        <v>8</v>
      </c>
      <c r="P1086">
        <v>7.8</v>
      </c>
      <c r="Q1086">
        <v>19.399999999999999</v>
      </c>
      <c r="R1086">
        <v>33.299999999999997</v>
      </c>
      <c r="S1086">
        <v>31.1</v>
      </c>
      <c r="T1086" t="s">
        <v>97</v>
      </c>
      <c r="U1086">
        <v>999.9</v>
      </c>
      <c r="V1086">
        <v>11000</v>
      </c>
    </row>
    <row r="1087" spans="1:22" x14ac:dyDescent="0.2">
      <c r="A1087">
        <v>340090</v>
      </c>
      <c r="B1087">
        <v>99999</v>
      </c>
      <c r="C1087">
        <v>20141222</v>
      </c>
      <c r="D1087">
        <v>31.6</v>
      </c>
      <c r="E1087">
        <v>8</v>
      </c>
      <c r="F1087">
        <v>27.7</v>
      </c>
      <c r="G1087">
        <v>8</v>
      </c>
      <c r="H1087">
        <v>1006.3</v>
      </c>
      <c r="I1087">
        <v>8</v>
      </c>
      <c r="J1087">
        <v>975.4</v>
      </c>
      <c r="K1087">
        <v>8</v>
      </c>
      <c r="L1087">
        <v>3.9</v>
      </c>
      <c r="M1087">
        <v>8</v>
      </c>
      <c r="N1087">
        <v>6.6</v>
      </c>
      <c r="O1087">
        <v>8</v>
      </c>
      <c r="P1087">
        <v>7.8</v>
      </c>
      <c r="Q1087">
        <v>19.399999999999999</v>
      </c>
      <c r="R1087" t="s">
        <v>323</v>
      </c>
      <c r="S1087">
        <v>30.2</v>
      </c>
      <c r="T1087" t="s">
        <v>97</v>
      </c>
      <c r="U1087">
        <v>999.9</v>
      </c>
      <c r="V1087">
        <v>11000</v>
      </c>
    </row>
    <row r="1088" spans="1:22" x14ac:dyDescent="0.2">
      <c r="A1088">
        <v>340090</v>
      </c>
      <c r="B1088">
        <v>99999</v>
      </c>
      <c r="C1088">
        <v>20141223</v>
      </c>
      <c r="D1088">
        <v>34.299999999999997</v>
      </c>
      <c r="E1088">
        <v>8</v>
      </c>
      <c r="F1088">
        <v>32</v>
      </c>
      <c r="G1088">
        <v>8</v>
      </c>
      <c r="H1088">
        <v>995.1</v>
      </c>
      <c r="I1088">
        <v>8</v>
      </c>
      <c r="J1088">
        <v>965</v>
      </c>
      <c r="K1088">
        <v>8</v>
      </c>
      <c r="L1088">
        <v>4.3</v>
      </c>
      <c r="M1088">
        <v>8</v>
      </c>
      <c r="N1088">
        <v>7.5</v>
      </c>
      <c r="O1088">
        <v>8</v>
      </c>
      <c r="P1088">
        <v>9.6999999999999993</v>
      </c>
      <c r="Q1088">
        <v>21.4</v>
      </c>
      <c r="R1088" t="s">
        <v>295</v>
      </c>
      <c r="S1088">
        <v>31.1</v>
      </c>
      <c r="T1088" t="s">
        <v>44</v>
      </c>
      <c r="U1088">
        <v>999.9</v>
      </c>
      <c r="V1088">
        <v>11000</v>
      </c>
    </row>
    <row r="1089" spans="1:22" x14ac:dyDescent="0.2">
      <c r="A1089">
        <v>340090</v>
      </c>
      <c r="B1089">
        <v>99999</v>
      </c>
      <c r="C1089">
        <v>20141224</v>
      </c>
      <c r="D1089">
        <v>33.5</v>
      </c>
      <c r="E1089">
        <v>8</v>
      </c>
      <c r="F1089">
        <v>29.9</v>
      </c>
      <c r="G1089">
        <v>8</v>
      </c>
      <c r="H1089">
        <v>1001.4</v>
      </c>
      <c r="I1089">
        <v>8</v>
      </c>
      <c r="J1089">
        <v>971</v>
      </c>
      <c r="K1089">
        <v>8</v>
      </c>
      <c r="L1089">
        <v>5.7</v>
      </c>
      <c r="M1089">
        <v>8</v>
      </c>
      <c r="N1089">
        <v>6.6</v>
      </c>
      <c r="O1089">
        <v>8</v>
      </c>
      <c r="P1089">
        <v>9.6999999999999993</v>
      </c>
      <c r="Q1089">
        <v>21.4</v>
      </c>
      <c r="R1089" t="s">
        <v>294</v>
      </c>
      <c r="S1089" t="s">
        <v>99</v>
      </c>
      <c r="T1089" t="s">
        <v>46</v>
      </c>
      <c r="U1089">
        <v>999.9</v>
      </c>
      <c r="V1089">
        <v>11000</v>
      </c>
    </row>
    <row r="1090" spans="1:22" x14ac:dyDescent="0.2">
      <c r="A1090">
        <v>340090</v>
      </c>
      <c r="B1090">
        <v>99999</v>
      </c>
      <c r="C1090">
        <v>20141225</v>
      </c>
      <c r="D1090">
        <v>34.9</v>
      </c>
      <c r="E1090">
        <v>8</v>
      </c>
      <c r="F1090">
        <v>29.6</v>
      </c>
      <c r="G1090">
        <v>8</v>
      </c>
      <c r="H1090">
        <v>1000.9</v>
      </c>
      <c r="I1090">
        <v>8</v>
      </c>
      <c r="J1090">
        <v>970.6</v>
      </c>
      <c r="K1090">
        <v>8</v>
      </c>
      <c r="L1090">
        <v>4.3</v>
      </c>
      <c r="M1090">
        <v>8</v>
      </c>
      <c r="N1090">
        <v>9</v>
      </c>
      <c r="O1090">
        <v>8</v>
      </c>
      <c r="P1090">
        <v>13.6</v>
      </c>
      <c r="Q1090">
        <v>33</v>
      </c>
      <c r="R1090" t="s">
        <v>319</v>
      </c>
      <c r="S1090" t="s">
        <v>330</v>
      </c>
      <c r="T1090" t="s">
        <v>30</v>
      </c>
      <c r="U1090">
        <v>999.9</v>
      </c>
      <c r="V1090">
        <v>11010</v>
      </c>
    </row>
    <row r="1091" spans="1:22" x14ac:dyDescent="0.2">
      <c r="A1091">
        <v>340090</v>
      </c>
      <c r="B1091">
        <v>99999</v>
      </c>
      <c r="C1091">
        <v>20141226</v>
      </c>
      <c r="D1091">
        <v>20.7</v>
      </c>
      <c r="E1091">
        <v>8</v>
      </c>
      <c r="F1091">
        <v>12.6</v>
      </c>
      <c r="G1091">
        <v>8</v>
      </c>
      <c r="H1091">
        <v>1018.6</v>
      </c>
      <c r="I1091">
        <v>8</v>
      </c>
      <c r="J1091">
        <v>986.9</v>
      </c>
      <c r="K1091">
        <v>8</v>
      </c>
      <c r="L1091">
        <v>6.2</v>
      </c>
      <c r="M1091">
        <v>7</v>
      </c>
      <c r="N1091">
        <v>4.9000000000000004</v>
      </c>
      <c r="O1091">
        <v>8</v>
      </c>
      <c r="P1091">
        <v>7.8</v>
      </c>
      <c r="Q1091">
        <v>21.4</v>
      </c>
      <c r="R1091" t="s">
        <v>103</v>
      </c>
      <c r="S1091" t="s">
        <v>201</v>
      </c>
      <c r="T1091" t="s">
        <v>54</v>
      </c>
      <c r="U1091">
        <v>0.4</v>
      </c>
      <c r="V1091">
        <v>1000</v>
      </c>
    </row>
    <row r="1092" spans="1:22" x14ac:dyDescent="0.2">
      <c r="A1092">
        <v>340090</v>
      </c>
      <c r="B1092">
        <v>99999</v>
      </c>
      <c r="C1092">
        <v>20141227</v>
      </c>
      <c r="D1092">
        <v>15.7</v>
      </c>
      <c r="E1092">
        <v>8</v>
      </c>
      <c r="F1092">
        <v>9.9</v>
      </c>
      <c r="G1092">
        <v>8</v>
      </c>
      <c r="H1092">
        <v>1022.1</v>
      </c>
      <c r="I1092">
        <v>8</v>
      </c>
      <c r="J1092">
        <v>990</v>
      </c>
      <c r="K1092">
        <v>8</v>
      </c>
      <c r="L1092">
        <v>6.2</v>
      </c>
      <c r="M1092">
        <v>8</v>
      </c>
      <c r="N1092">
        <v>3.3</v>
      </c>
      <c r="O1092">
        <v>7</v>
      </c>
      <c r="P1092">
        <v>5.8</v>
      </c>
      <c r="Q1092">
        <v>999.9</v>
      </c>
      <c r="R1092" t="s">
        <v>220</v>
      </c>
      <c r="S1092">
        <v>12.7</v>
      </c>
      <c r="T1092" t="s">
        <v>46</v>
      </c>
      <c r="U1092">
        <v>0.4</v>
      </c>
      <c r="V1092">
        <v>0</v>
      </c>
    </row>
    <row r="1093" spans="1:22" x14ac:dyDescent="0.2">
      <c r="A1093">
        <v>340090</v>
      </c>
      <c r="B1093">
        <v>99999</v>
      </c>
      <c r="C1093">
        <v>20141228</v>
      </c>
      <c r="D1093">
        <v>14.7</v>
      </c>
      <c r="E1093">
        <v>8</v>
      </c>
      <c r="F1093">
        <v>11.1</v>
      </c>
      <c r="G1093">
        <v>8</v>
      </c>
      <c r="H1093">
        <v>1009.5</v>
      </c>
      <c r="I1093">
        <v>8</v>
      </c>
      <c r="J1093">
        <v>977.7</v>
      </c>
      <c r="K1093">
        <v>8</v>
      </c>
      <c r="L1093">
        <v>3.4</v>
      </c>
      <c r="M1093">
        <v>8</v>
      </c>
      <c r="N1093">
        <v>4.9000000000000004</v>
      </c>
      <c r="O1093">
        <v>8</v>
      </c>
      <c r="P1093">
        <v>7.8</v>
      </c>
      <c r="Q1093">
        <v>21.4</v>
      </c>
      <c r="R1093" t="s">
        <v>49</v>
      </c>
      <c r="S1093" t="s">
        <v>66</v>
      </c>
      <c r="T1093" t="s">
        <v>30</v>
      </c>
      <c r="U1093">
        <v>0.4</v>
      </c>
      <c r="V1093">
        <v>1000</v>
      </c>
    </row>
    <row r="1094" spans="1:22" x14ac:dyDescent="0.2">
      <c r="A1094">
        <v>340090</v>
      </c>
      <c r="B1094">
        <v>99999</v>
      </c>
      <c r="C1094">
        <v>20141229</v>
      </c>
      <c r="D1094">
        <v>8.1</v>
      </c>
      <c r="E1094">
        <v>8</v>
      </c>
      <c r="F1094">
        <v>4.2</v>
      </c>
      <c r="G1094">
        <v>8</v>
      </c>
      <c r="H1094">
        <v>1016.8</v>
      </c>
      <c r="I1094">
        <v>8</v>
      </c>
      <c r="J1094">
        <v>984.3</v>
      </c>
      <c r="K1094">
        <v>8</v>
      </c>
      <c r="L1094">
        <v>6.2</v>
      </c>
      <c r="M1094">
        <v>8</v>
      </c>
      <c r="N1094">
        <v>3.2</v>
      </c>
      <c r="O1094">
        <v>8</v>
      </c>
      <c r="P1094">
        <v>5.8</v>
      </c>
      <c r="Q1094">
        <v>999.9</v>
      </c>
      <c r="R1094" t="s">
        <v>234</v>
      </c>
      <c r="S1094">
        <v>4.5999999999999996</v>
      </c>
      <c r="T1094" t="s">
        <v>64</v>
      </c>
      <c r="U1094">
        <v>3.9</v>
      </c>
      <c r="V1094">
        <v>0</v>
      </c>
    </row>
    <row r="1095" spans="1:22" x14ac:dyDescent="0.2">
      <c r="A1095">
        <v>340090</v>
      </c>
      <c r="B1095">
        <v>99999</v>
      </c>
      <c r="C1095">
        <v>20141230</v>
      </c>
      <c r="D1095">
        <v>11.4</v>
      </c>
      <c r="E1095">
        <v>8</v>
      </c>
      <c r="F1095">
        <v>3.4</v>
      </c>
      <c r="G1095">
        <v>8</v>
      </c>
      <c r="H1095">
        <v>1018.2</v>
      </c>
      <c r="I1095">
        <v>8</v>
      </c>
      <c r="J1095">
        <v>985.7</v>
      </c>
      <c r="K1095">
        <v>8</v>
      </c>
      <c r="L1095">
        <v>4.2</v>
      </c>
      <c r="M1095">
        <v>8</v>
      </c>
      <c r="N1095">
        <v>6.8</v>
      </c>
      <c r="O1095">
        <v>8</v>
      </c>
      <c r="P1095">
        <v>9.6999999999999993</v>
      </c>
      <c r="Q1095">
        <v>21.4</v>
      </c>
      <c r="R1095" t="s">
        <v>202</v>
      </c>
      <c r="S1095" t="s">
        <v>417</v>
      </c>
      <c r="T1095" t="s">
        <v>78</v>
      </c>
      <c r="U1095">
        <v>999.9</v>
      </c>
      <c r="V1095">
        <v>1000</v>
      </c>
    </row>
    <row r="1096" spans="1:22" x14ac:dyDescent="0.2">
      <c r="A1096">
        <v>340090</v>
      </c>
      <c r="B1096">
        <v>99999</v>
      </c>
      <c r="C1096">
        <v>20141231</v>
      </c>
      <c r="D1096">
        <v>6.3</v>
      </c>
      <c r="E1096">
        <v>8</v>
      </c>
      <c r="F1096">
        <v>1.5</v>
      </c>
      <c r="G1096">
        <v>8</v>
      </c>
      <c r="H1096">
        <v>1028.8</v>
      </c>
      <c r="I1096">
        <v>8</v>
      </c>
      <c r="J1096">
        <v>995.8</v>
      </c>
      <c r="K1096">
        <v>8</v>
      </c>
      <c r="L1096">
        <v>6.2</v>
      </c>
      <c r="M1096">
        <v>8</v>
      </c>
      <c r="N1096">
        <v>5.0999999999999996</v>
      </c>
      <c r="O1096">
        <v>8</v>
      </c>
      <c r="P1096">
        <v>7.8</v>
      </c>
      <c r="Q1096">
        <v>21.4</v>
      </c>
      <c r="R1096" t="s">
        <v>52</v>
      </c>
      <c r="S1096">
        <v>-1.8</v>
      </c>
      <c r="T1096" t="s">
        <v>64</v>
      </c>
      <c r="U1096">
        <v>3.1</v>
      </c>
      <c r="V1096">
        <v>0</v>
      </c>
    </row>
    <row r="1097" spans="1:22" x14ac:dyDescent="0.2">
      <c r="A1097">
        <v>340090</v>
      </c>
      <c r="B1097">
        <v>99999</v>
      </c>
      <c r="C1097">
        <v>20150101</v>
      </c>
      <c r="D1097">
        <v>20.9</v>
      </c>
      <c r="E1097">
        <v>8</v>
      </c>
      <c r="F1097">
        <v>18.399999999999999</v>
      </c>
      <c r="G1097">
        <v>8</v>
      </c>
      <c r="H1097">
        <v>1018.4</v>
      </c>
      <c r="I1097">
        <v>8</v>
      </c>
      <c r="J1097">
        <v>986.7</v>
      </c>
      <c r="K1097">
        <v>8</v>
      </c>
      <c r="L1097">
        <v>2.4</v>
      </c>
      <c r="M1097">
        <v>8</v>
      </c>
      <c r="N1097">
        <v>5.6</v>
      </c>
      <c r="O1097">
        <v>8</v>
      </c>
      <c r="P1097">
        <v>5.8</v>
      </c>
      <c r="Q1097">
        <v>19.399999999999999</v>
      </c>
      <c r="R1097" t="s">
        <v>91</v>
      </c>
      <c r="S1097">
        <v>8.1</v>
      </c>
      <c r="T1097" t="s">
        <v>46</v>
      </c>
      <c r="U1097">
        <v>3.1</v>
      </c>
      <c r="V1097">
        <v>111000</v>
      </c>
    </row>
    <row r="1098" spans="1:22" x14ac:dyDescent="0.2">
      <c r="A1098">
        <v>340090</v>
      </c>
      <c r="B1098">
        <v>99999</v>
      </c>
      <c r="C1098">
        <v>20150102</v>
      </c>
      <c r="D1098">
        <v>30.8</v>
      </c>
      <c r="E1098">
        <v>8</v>
      </c>
      <c r="F1098">
        <v>29.6</v>
      </c>
      <c r="G1098">
        <v>8</v>
      </c>
      <c r="H1098">
        <v>1009.9</v>
      </c>
      <c r="I1098">
        <v>8</v>
      </c>
      <c r="J1098">
        <v>979.1</v>
      </c>
      <c r="K1098">
        <v>8</v>
      </c>
      <c r="L1098">
        <v>1.4</v>
      </c>
      <c r="M1098">
        <v>8</v>
      </c>
      <c r="N1098">
        <v>7.8</v>
      </c>
      <c r="O1098">
        <v>8</v>
      </c>
      <c r="P1098">
        <v>9.6999999999999993</v>
      </c>
      <c r="Q1098">
        <v>21.4</v>
      </c>
      <c r="R1098" t="s">
        <v>323</v>
      </c>
      <c r="S1098">
        <v>23.9</v>
      </c>
      <c r="T1098" t="s">
        <v>40</v>
      </c>
      <c r="U1098">
        <v>2.8</v>
      </c>
      <c r="V1098">
        <v>111000</v>
      </c>
    </row>
    <row r="1099" spans="1:22" x14ac:dyDescent="0.2">
      <c r="A1099">
        <v>340090</v>
      </c>
      <c r="B1099">
        <v>99999</v>
      </c>
      <c r="C1099">
        <v>20150103</v>
      </c>
      <c r="D1099">
        <v>34.200000000000003</v>
      </c>
      <c r="E1099">
        <v>6</v>
      </c>
      <c r="F1099">
        <v>30.3</v>
      </c>
      <c r="G1099">
        <v>6</v>
      </c>
      <c r="H1099">
        <v>999.7</v>
      </c>
      <c r="I1099">
        <v>6</v>
      </c>
      <c r="J1099">
        <v>969.4</v>
      </c>
      <c r="K1099">
        <v>6</v>
      </c>
      <c r="L1099">
        <v>5.5</v>
      </c>
      <c r="M1099">
        <v>5</v>
      </c>
      <c r="N1099">
        <v>8.4</v>
      </c>
      <c r="O1099">
        <v>6</v>
      </c>
      <c r="P1099">
        <v>9.6999999999999993</v>
      </c>
      <c r="Q1099">
        <v>23.3</v>
      </c>
      <c r="R1099" t="s">
        <v>353</v>
      </c>
      <c r="S1099">
        <v>31.1</v>
      </c>
      <c r="T1099" t="s">
        <v>84</v>
      </c>
      <c r="U1099">
        <v>999.9</v>
      </c>
      <c r="V1099">
        <v>0</v>
      </c>
    </row>
    <row r="1100" spans="1:22" x14ac:dyDescent="0.2">
      <c r="A1100">
        <v>340090</v>
      </c>
      <c r="B1100">
        <v>99999</v>
      </c>
      <c r="C1100">
        <v>20150104</v>
      </c>
      <c r="D1100">
        <v>31.8</v>
      </c>
      <c r="E1100">
        <v>7</v>
      </c>
      <c r="F1100">
        <v>27.8</v>
      </c>
      <c r="G1100">
        <v>7</v>
      </c>
      <c r="H1100">
        <v>995.4</v>
      </c>
      <c r="I1100">
        <v>7</v>
      </c>
      <c r="J1100">
        <v>965.1</v>
      </c>
      <c r="K1100">
        <v>7</v>
      </c>
      <c r="L1100">
        <v>3.6</v>
      </c>
      <c r="M1100">
        <v>7</v>
      </c>
      <c r="N1100">
        <v>8</v>
      </c>
      <c r="O1100">
        <v>7</v>
      </c>
      <c r="P1100">
        <v>9.6999999999999993</v>
      </c>
      <c r="Q1100">
        <v>21.4</v>
      </c>
      <c r="R1100" t="s">
        <v>418</v>
      </c>
      <c r="S1100" t="s">
        <v>87</v>
      </c>
      <c r="T1100" t="s">
        <v>46</v>
      </c>
      <c r="U1100">
        <v>2</v>
      </c>
      <c r="V1100">
        <v>1000</v>
      </c>
    </row>
    <row r="1101" spans="1:22" x14ac:dyDescent="0.2">
      <c r="A1101">
        <v>340090</v>
      </c>
      <c r="B1101">
        <v>99999</v>
      </c>
      <c r="C1101">
        <v>20150105</v>
      </c>
      <c r="D1101">
        <v>26.4</v>
      </c>
      <c r="E1101">
        <v>8</v>
      </c>
      <c r="F1101">
        <v>21.7</v>
      </c>
      <c r="G1101">
        <v>8</v>
      </c>
      <c r="H1101">
        <v>999.5</v>
      </c>
      <c r="I1101">
        <v>8</v>
      </c>
      <c r="J1101">
        <v>968.8</v>
      </c>
      <c r="K1101">
        <v>8</v>
      </c>
      <c r="L1101">
        <v>5.0999999999999996</v>
      </c>
      <c r="M1101">
        <v>8</v>
      </c>
      <c r="N1101">
        <v>5.0999999999999996</v>
      </c>
      <c r="O1101">
        <v>8</v>
      </c>
      <c r="P1101">
        <v>7.8</v>
      </c>
      <c r="Q1101">
        <v>999.9</v>
      </c>
      <c r="R1101" t="s">
        <v>330</v>
      </c>
      <c r="S1101" t="s">
        <v>358</v>
      </c>
      <c r="T1101" t="s">
        <v>84</v>
      </c>
      <c r="U1101">
        <v>999.9</v>
      </c>
      <c r="V1101">
        <v>1000</v>
      </c>
    </row>
    <row r="1102" spans="1:22" x14ac:dyDescent="0.2">
      <c r="A1102">
        <v>340090</v>
      </c>
      <c r="B1102">
        <v>99999</v>
      </c>
      <c r="C1102">
        <v>20150106</v>
      </c>
      <c r="D1102">
        <v>7.1</v>
      </c>
      <c r="E1102">
        <v>8</v>
      </c>
      <c r="F1102">
        <v>-0.5</v>
      </c>
      <c r="G1102">
        <v>8</v>
      </c>
      <c r="H1102">
        <v>1017.3</v>
      </c>
      <c r="I1102">
        <v>8</v>
      </c>
      <c r="J1102">
        <v>984.6</v>
      </c>
      <c r="K1102">
        <v>8</v>
      </c>
      <c r="L1102">
        <v>5.3</v>
      </c>
      <c r="M1102">
        <v>8</v>
      </c>
      <c r="N1102">
        <v>6.1</v>
      </c>
      <c r="O1102">
        <v>8</v>
      </c>
      <c r="P1102">
        <v>9.6999999999999993</v>
      </c>
      <c r="Q1102">
        <v>999.9</v>
      </c>
      <c r="R1102" t="s">
        <v>327</v>
      </c>
      <c r="S1102" t="s">
        <v>419</v>
      </c>
      <c r="T1102">
        <v>99.99</v>
      </c>
      <c r="U1102">
        <v>999.9</v>
      </c>
      <c r="V1102">
        <v>1000</v>
      </c>
    </row>
    <row r="1103" spans="1:22" x14ac:dyDescent="0.2">
      <c r="A1103">
        <v>340090</v>
      </c>
      <c r="B1103">
        <v>99999</v>
      </c>
      <c r="C1103">
        <v>20150107</v>
      </c>
      <c r="D1103">
        <v>-2.6</v>
      </c>
      <c r="E1103">
        <v>8</v>
      </c>
      <c r="F1103">
        <v>-11</v>
      </c>
      <c r="G1103">
        <v>8</v>
      </c>
      <c r="H1103">
        <v>1031.7</v>
      </c>
      <c r="I1103">
        <v>8</v>
      </c>
      <c r="J1103">
        <v>997.9</v>
      </c>
      <c r="K1103">
        <v>8</v>
      </c>
      <c r="L1103">
        <v>6.2</v>
      </c>
      <c r="M1103">
        <v>8</v>
      </c>
      <c r="N1103">
        <v>4.5999999999999996</v>
      </c>
      <c r="O1103">
        <v>8</v>
      </c>
      <c r="P1103">
        <v>5.8</v>
      </c>
      <c r="Q1103">
        <v>999.9</v>
      </c>
      <c r="R1103" t="s">
        <v>420</v>
      </c>
      <c r="S1103">
        <v>-6.3</v>
      </c>
      <c r="T1103" t="s">
        <v>64</v>
      </c>
      <c r="U1103">
        <v>2.8</v>
      </c>
      <c r="V1103">
        <v>0</v>
      </c>
    </row>
    <row r="1104" spans="1:22" x14ac:dyDescent="0.2">
      <c r="A1104">
        <v>340090</v>
      </c>
      <c r="B1104">
        <v>99999</v>
      </c>
      <c r="C1104">
        <v>20150108</v>
      </c>
      <c r="D1104">
        <v>2</v>
      </c>
      <c r="E1104">
        <v>8</v>
      </c>
      <c r="F1104">
        <v>-7.1</v>
      </c>
      <c r="G1104">
        <v>8</v>
      </c>
      <c r="H1104">
        <v>1034.8</v>
      </c>
      <c r="I1104">
        <v>8</v>
      </c>
      <c r="J1104">
        <v>1001.2</v>
      </c>
      <c r="K1104">
        <v>8</v>
      </c>
      <c r="L1104">
        <v>6.2</v>
      </c>
      <c r="M1104">
        <v>7</v>
      </c>
      <c r="N1104">
        <v>4.9000000000000004</v>
      </c>
      <c r="O1104">
        <v>8</v>
      </c>
      <c r="P1104">
        <v>9.6999999999999993</v>
      </c>
      <c r="Q1104">
        <v>19.399999999999999</v>
      </c>
      <c r="R1104" t="s">
        <v>80</v>
      </c>
      <c r="S1104">
        <v>-6</v>
      </c>
      <c r="T1104" t="s">
        <v>64</v>
      </c>
      <c r="U1104">
        <v>999.9</v>
      </c>
      <c r="V1104">
        <v>0</v>
      </c>
    </row>
    <row r="1105" spans="1:22" x14ac:dyDescent="0.2">
      <c r="A1105">
        <v>340090</v>
      </c>
      <c r="B1105">
        <v>99999</v>
      </c>
      <c r="C1105">
        <v>20150109</v>
      </c>
      <c r="D1105">
        <v>11.9</v>
      </c>
      <c r="E1105">
        <v>8</v>
      </c>
      <c r="F1105">
        <v>3.7</v>
      </c>
      <c r="G1105">
        <v>8</v>
      </c>
      <c r="H1105">
        <v>1010.9</v>
      </c>
      <c r="I1105">
        <v>8</v>
      </c>
      <c r="J1105">
        <v>978.8</v>
      </c>
      <c r="K1105">
        <v>8</v>
      </c>
      <c r="L1105">
        <v>4.7</v>
      </c>
      <c r="M1105">
        <v>8</v>
      </c>
      <c r="N1105">
        <v>8.5</v>
      </c>
      <c r="O1105">
        <v>8</v>
      </c>
      <c r="P1105">
        <v>9.6999999999999993</v>
      </c>
      <c r="Q1105">
        <v>25.3</v>
      </c>
      <c r="R1105" t="s">
        <v>421</v>
      </c>
      <c r="S1105">
        <v>4.5999999999999996</v>
      </c>
      <c r="T1105" t="s">
        <v>84</v>
      </c>
      <c r="U1105">
        <v>2.8</v>
      </c>
      <c r="V1105">
        <v>1000</v>
      </c>
    </row>
    <row r="1106" spans="1:22" x14ac:dyDescent="0.2">
      <c r="A1106">
        <v>340090</v>
      </c>
      <c r="B1106">
        <v>99999</v>
      </c>
      <c r="C1106">
        <v>20150110</v>
      </c>
      <c r="D1106">
        <v>28.2</v>
      </c>
      <c r="E1106">
        <v>8</v>
      </c>
      <c r="F1106">
        <v>26.1</v>
      </c>
      <c r="G1106">
        <v>8</v>
      </c>
      <c r="H1106">
        <v>997.3</v>
      </c>
      <c r="I1106">
        <v>8</v>
      </c>
      <c r="J1106">
        <v>966.8</v>
      </c>
      <c r="K1106">
        <v>8</v>
      </c>
      <c r="L1106">
        <v>2.2999999999999998</v>
      </c>
      <c r="M1106">
        <v>8</v>
      </c>
      <c r="N1106">
        <v>5.0999999999999996</v>
      </c>
      <c r="O1106">
        <v>8</v>
      </c>
      <c r="P1106">
        <v>5.8</v>
      </c>
      <c r="Q1106">
        <v>21.4</v>
      </c>
      <c r="R1106" t="s">
        <v>87</v>
      </c>
      <c r="S1106">
        <v>13.1</v>
      </c>
      <c r="T1106" t="s">
        <v>78</v>
      </c>
      <c r="U1106">
        <v>999.9</v>
      </c>
      <c r="V1106">
        <v>1000</v>
      </c>
    </row>
    <row r="1107" spans="1:22" x14ac:dyDescent="0.2">
      <c r="A1107">
        <v>340090</v>
      </c>
      <c r="B1107">
        <v>99999</v>
      </c>
      <c r="C1107">
        <v>20150111</v>
      </c>
      <c r="D1107">
        <v>32.9</v>
      </c>
      <c r="E1107">
        <v>8</v>
      </c>
      <c r="F1107">
        <v>28.2</v>
      </c>
      <c r="G1107">
        <v>8</v>
      </c>
      <c r="H1107">
        <v>992.5</v>
      </c>
      <c r="I1107">
        <v>8</v>
      </c>
      <c r="J1107">
        <v>962.3</v>
      </c>
      <c r="K1107">
        <v>8</v>
      </c>
      <c r="L1107">
        <v>3.7</v>
      </c>
      <c r="M1107">
        <v>8</v>
      </c>
      <c r="N1107">
        <v>9.5</v>
      </c>
      <c r="O1107">
        <v>8</v>
      </c>
      <c r="P1107">
        <v>11.7</v>
      </c>
      <c r="Q1107">
        <v>23.3</v>
      </c>
      <c r="R1107" t="s">
        <v>42</v>
      </c>
      <c r="S1107">
        <v>28</v>
      </c>
      <c r="T1107" t="s">
        <v>281</v>
      </c>
      <c r="U1107">
        <v>999.9</v>
      </c>
      <c r="V1107">
        <v>11000</v>
      </c>
    </row>
    <row r="1108" spans="1:22" x14ac:dyDescent="0.2">
      <c r="A1108">
        <v>340090</v>
      </c>
      <c r="B1108">
        <v>99999</v>
      </c>
      <c r="C1108">
        <v>20150112</v>
      </c>
      <c r="D1108">
        <v>30.7</v>
      </c>
      <c r="E1108">
        <v>8</v>
      </c>
      <c r="F1108">
        <v>23.7</v>
      </c>
      <c r="G1108">
        <v>8</v>
      </c>
      <c r="H1108">
        <v>1000.5</v>
      </c>
      <c r="I1108">
        <v>8</v>
      </c>
      <c r="J1108">
        <v>970</v>
      </c>
      <c r="K1108">
        <v>8</v>
      </c>
      <c r="L1108">
        <v>6.2</v>
      </c>
      <c r="M1108">
        <v>8</v>
      </c>
      <c r="N1108">
        <v>9</v>
      </c>
      <c r="O1108">
        <v>8</v>
      </c>
      <c r="P1108">
        <v>11.7</v>
      </c>
      <c r="Q1108">
        <v>25.3</v>
      </c>
      <c r="R1108" t="s">
        <v>36</v>
      </c>
      <c r="S1108" t="s">
        <v>216</v>
      </c>
      <c r="T1108">
        <v>99.99</v>
      </c>
      <c r="U1108">
        <v>3.9</v>
      </c>
      <c r="V1108">
        <v>1000</v>
      </c>
    </row>
    <row r="1109" spans="1:22" x14ac:dyDescent="0.2">
      <c r="A1109">
        <v>340090</v>
      </c>
      <c r="B1109">
        <v>99999</v>
      </c>
      <c r="C1109">
        <v>20150113</v>
      </c>
      <c r="D1109">
        <v>33</v>
      </c>
      <c r="E1109">
        <v>8</v>
      </c>
      <c r="F1109">
        <v>27.9</v>
      </c>
      <c r="G1109">
        <v>8</v>
      </c>
      <c r="H1109">
        <v>1012.2</v>
      </c>
      <c r="I1109">
        <v>8</v>
      </c>
      <c r="J1109">
        <v>981.5</v>
      </c>
      <c r="K1109">
        <v>8</v>
      </c>
      <c r="L1109">
        <v>5.3</v>
      </c>
      <c r="M1109">
        <v>8</v>
      </c>
      <c r="N1109">
        <v>9</v>
      </c>
      <c r="O1109">
        <v>8</v>
      </c>
      <c r="P1109">
        <v>11.7</v>
      </c>
      <c r="Q1109">
        <v>25.3</v>
      </c>
      <c r="R1109" t="s">
        <v>356</v>
      </c>
      <c r="S1109">
        <v>25.2</v>
      </c>
      <c r="T1109" t="s">
        <v>84</v>
      </c>
      <c r="U1109">
        <v>999.9</v>
      </c>
      <c r="V1109">
        <v>1000</v>
      </c>
    </row>
    <row r="1110" spans="1:22" x14ac:dyDescent="0.2">
      <c r="A1110">
        <v>340090</v>
      </c>
      <c r="B1110">
        <v>99999</v>
      </c>
      <c r="C1110">
        <v>20150114</v>
      </c>
      <c r="D1110">
        <v>34.6</v>
      </c>
      <c r="E1110">
        <v>8</v>
      </c>
      <c r="F1110">
        <v>28.3</v>
      </c>
      <c r="G1110">
        <v>8</v>
      </c>
      <c r="H1110">
        <v>1014.6</v>
      </c>
      <c r="I1110">
        <v>8</v>
      </c>
      <c r="J1110">
        <v>983.9</v>
      </c>
      <c r="K1110">
        <v>8</v>
      </c>
      <c r="L1110">
        <v>6.2</v>
      </c>
      <c r="M1110">
        <v>8</v>
      </c>
      <c r="N1110">
        <v>5.8</v>
      </c>
      <c r="O1110">
        <v>8</v>
      </c>
      <c r="P1110">
        <v>7.8</v>
      </c>
      <c r="Q1110">
        <v>21.4</v>
      </c>
      <c r="R1110" t="s">
        <v>355</v>
      </c>
      <c r="S1110" t="s">
        <v>194</v>
      </c>
      <c r="T1110" t="s">
        <v>64</v>
      </c>
      <c r="U1110">
        <v>2.4</v>
      </c>
      <c r="V1110">
        <v>0</v>
      </c>
    </row>
    <row r="1111" spans="1:22" x14ac:dyDescent="0.2">
      <c r="A1111">
        <v>340090</v>
      </c>
      <c r="B1111">
        <v>99999</v>
      </c>
      <c r="C1111">
        <v>20150115</v>
      </c>
      <c r="D1111">
        <v>29.1</v>
      </c>
      <c r="E1111">
        <v>8</v>
      </c>
      <c r="F1111">
        <v>27.3</v>
      </c>
      <c r="G1111">
        <v>8</v>
      </c>
      <c r="H1111">
        <v>1016.3</v>
      </c>
      <c r="I1111">
        <v>8</v>
      </c>
      <c r="J1111">
        <v>985.3</v>
      </c>
      <c r="K1111">
        <v>8</v>
      </c>
      <c r="L1111">
        <v>1.1000000000000001</v>
      </c>
      <c r="M1111">
        <v>7</v>
      </c>
      <c r="N1111">
        <v>4.0999999999999996</v>
      </c>
      <c r="O1111">
        <v>8</v>
      </c>
      <c r="P1111">
        <v>5.8</v>
      </c>
      <c r="Q1111">
        <v>999.9</v>
      </c>
      <c r="R1111" t="s">
        <v>194</v>
      </c>
      <c r="S1111">
        <v>26.6</v>
      </c>
      <c r="T1111" t="s">
        <v>54</v>
      </c>
      <c r="U1111">
        <v>2.4</v>
      </c>
      <c r="V1111">
        <v>101000</v>
      </c>
    </row>
    <row r="1112" spans="1:22" x14ac:dyDescent="0.2">
      <c r="A1112">
        <v>340090</v>
      </c>
      <c r="B1112">
        <v>99999</v>
      </c>
      <c r="C1112">
        <v>20150116</v>
      </c>
      <c r="D1112">
        <v>29.2</v>
      </c>
      <c r="E1112">
        <v>8</v>
      </c>
      <c r="F1112">
        <v>26.1</v>
      </c>
      <c r="G1112">
        <v>8</v>
      </c>
      <c r="H1112">
        <v>1024.9000000000001</v>
      </c>
      <c r="I1112">
        <v>8</v>
      </c>
      <c r="J1112">
        <v>993.5</v>
      </c>
      <c r="K1112">
        <v>8</v>
      </c>
      <c r="L1112">
        <v>2.5</v>
      </c>
      <c r="M1112">
        <v>8</v>
      </c>
      <c r="N1112">
        <v>2.7</v>
      </c>
      <c r="O1112">
        <v>8</v>
      </c>
      <c r="P1112">
        <v>5.8</v>
      </c>
      <c r="Q1112">
        <v>999.9</v>
      </c>
      <c r="R1112" t="s">
        <v>353</v>
      </c>
      <c r="S1112" t="s">
        <v>39</v>
      </c>
      <c r="T1112" t="s">
        <v>97</v>
      </c>
      <c r="U1112">
        <v>999.9</v>
      </c>
      <c r="V1112">
        <v>100000</v>
      </c>
    </row>
    <row r="1113" spans="1:22" x14ac:dyDescent="0.2">
      <c r="A1113">
        <v>340090</v>
      </c>
      <c r="B1113">
        <v>99999</v>
      </c>
      <c r="C1113">
        <v>20150117</v>
      </c>
      <c r="D1113">
        <v>28.8</v>
      </c>
      <c r="E1113">
        <v>8</v>
      </c>
      <c r="F1113">
        <v>26.5</v>
      </c>
      <c r="G1113">
        <v>8</v>
      </c>
      <c r="H1113">
        <v>1025.0999999999999</v>
      </c>
      <c r="I1113">
        <v>8</v>
      </c>
      <c r="J1113">
        <v>993.8</v>
      </c>
      <c r="K1113">
        <v>8</v>
      </c>
      <c r="L1113">
        <v>3</v>
      </c>
      <c r="M1113">
        <v>8</v>
      </c>
      <c r="N1113">
        <v>6.8</v>
      </c>
      <c r="O1113">
        <v>8</v>
      </c>
      <c r="P1113">
        <v>7.8</v>
      </c>
      <c r="Q1113">
        <v>21.4</v>
      </c>
      <c r="R1113" t="s">
        <v>194</v>
      </c>
      <c r="S1113">
        <v>23</v>
      </c>
      <c r="T1113" t="s">
        <v>46</v>
      </c>
      <c r="U1113">
        <v>2.4</v>
      </c>
      <c r="V1113">
        <v>111000</v>
      </c>
    </row>
    <row r="1114" spans="1:22" x14ac:dyDescent="0.2">
      <c r="A1114">
        <v>340090</v>
      </c>
      <c r="B1114">
        <v>99999</v>
      </c>
      <c r="C1114">
        <v>20150118</v>
      </c>
      <c r="D1114">
        <v>32.700000000000003</v>
      </c>
      <c r="E1114">
        <v>8</v>
      </c>
      <c r="F1114">
        <v>30.4</v>
      </c>
      <c r="G1114">
        <v>8</v>
      </c>
      <c r="H1114">
        <v>1021</v>
      </c>
      <c r="I1114">
        <v>8</v>
      </c>
      <c r="J1114">
        <v>990</v>
      </c>
      <c r="K1114">
        <v>8</v>
      </c>
      <c r="L1114">
        <v>2.2999999999999998</v>
      </c>
      <c r="M1114">
        <v>8</v>
      </c>
      <c r="N1114">
        <v>6.3</v>
      </c>
      <c r="O1114">
        <v>8</v>
      </c>
      <c r="P1114">
        <v>7.8</v>
      </c>
      <c r="Q1114">
        <v>21.4</v>
      </c>
      <c r="R1114" t="s">
        <v>329</v>
      </c>
      <c r="S1114">
        <v>28.9</v>
      </c>
      <c r="T1114">
        <v>99.99</v>
      </c>
      <c r="U1114">
        <v>2.4</v>
      </c>
      <c r="V1114">
        <v>10000</v>
      </c>
    </row>
    <row r="1115" spans="1:22" x14ac:dyDescent="0.2">
      <c r="A1115">
        <v>340090</v>
      </c>
      <c r="B1115">
        <v>99999</v>
      </c>
      <c r="C1115">
        <v>20150119</v>
      </c>
      <c r="D1115">
        <v>32.1</v>
      </c>
      <c r="E1115">
        <v>7</v>
      </c>
      <c r="F1115">
        <v>30.5</v>
      </c>
      <c r="G1115">
        <v>7</v>
      </c>
      <c r="H1115">
        <v>1019.9</v>
      </c>
      <c r="I1115">
        <v>7</v>
      </c>
      <c r="J1115">
        <v>988.9</v>
      </c>
      <c r="K1115">
        <v>7</v>
      </c>
      <c r="L1115">
        <v>1.3</v>
      </c>
      <c r="M1115">
        <v>6</v>
      </c>
      <c r="N1115">
        <v>2.8</v>
      </c>
      <c r="O1115">
        <v>7</v>
      </c>
      <c r="P1115">
        <v>3.9</v>
      </c>
      <c r="Q1115">
        <v>999.9</v>
      </c>
      <c r="R1115" t="s">
        <v>318</v>
      </c>
      <c r="S1115" t="s">
        <v>106</v>
      </c>
      <c r="T1115" t="s">
        <v>28</v>
      </c>
      <c r="U1115">
        <v>999.9</v>
      </c>
      <c r="V1115">
        <v>1000</v>
      </c>
    </row>
    <row r="1116" spans="1:22" x14ac:dyDescent="0.2">
      <c r="A1116">
        <v>340090</v>
      </c>
      <c r="B1116">
        <v>99999</v>
      </c>
      <c r="C1116">
        <v>20150120</v>
      </c>
      <c r="D1116">
        <v>26.5</v>
      </c>
      <c r="E1116">
        <v>8</v>
      </c>
      <c r="F1116">
        <v>22.7</v>
      </c>
      <c r="G1116">
        <v>8</v>
      </c>
      <c r="H1116">
        <v>1024.7</v>
      </c>
      <c r="I1116">
        <v>8</v>
      </c>
      <c r="J1116">
        <v>993.2</v>
      </c>
      <c r="K1116">
        <v>8</v>
      </c>
      <c r="L1116">
        <v>5.0999999999999996</v>
      </c>
      <c r="M1116">
        <v>7</v>
      </c>
      <c r="N1116">
        <v>4.0999999999999996</v>
      </c>
      <c r="O1116">
        <v>8</v>
      </c>
      <c r="P1116">
        <v>5.8</v>
      </c>
      <c r="Q1116">
        <v>999.9</v>
      </c>
      <c r="R1116" t="s">
        <v>330</v>
      </c>
      <c r="S1116" t="s">
        <v>421</v>
      </c>
      <c r="T1116" t="s">
        <v>46</v>
      </c>
      <c r="U1116">
        <v>2.4</v>
      </c>
      <c r="V1116">
        <v>0</v>
      </c>
    </row>
    <row r="1117" spans="1:22" x14ac:dyDescent="0.2">
      <c r="A1117">
        <v>340090</v>
      </c>
      <c r="B1117">
        <v>99999</v>
      </c>
      <c r="C1117">
        <v>20150121</v>
      </c>
      <c r="D1117">
        <v>23.5</v>
      </c>
      <c r="E1117">
        <v>8</v>
      </c>
      <c r="F1117">
        <v>20.3</v>
      </c>
      <c r="G1117">
        <v>8</v>
      </c>
      <c r="H1117">
        <v>1028.8</v>
      </c>
      <c r="I1117">
        <v>8</v>
      </c>
      <c r="J1117">
        <v>997</v>
      </c>
      <c r="K1117">
        <v>8</v>
      </c>
      <c r="L1117">
        <v>5.7</v>
      </c>
      <c r="M1117">
        <v>8</v>
      </c>
      <c r="N1117">
        <v>5.8</v>
      </c>
      <c r="O1117">
        <v>8</v>
      </c>
      <c r="P1117">
        <v>7.8</v>
      </c>
      <c r="Q1117">
        <v>999.9</v>
      </c>
      <c r="R1117">
        <v>25.3</v>
      </c>
      <c r="S1117">
        <v>21.2</v>
      </c>
      <c r="T1117" t="s">
        <v>23</v>
      </c>
      <c r="U1117">
        <v>2.4</v>
      </c>
      <c r="V1117">
        <v>1000</v>
      </c>
    </row>
    <row r="1118" spans="1:22" x14ac:dyDescent="0.2">
      <c r="A1118">
        <v>340090</v>
      </c>
      <c r="B1118">
        <v>99999</v>
      </c>
      <c r="C1118">
        <v>20150122</v>
      </c>
      <c r="D1118">
        <v>23.3</v>
      </c>
      <c r="E1118">
        <v>8</v>
      </c>
      <c r="F1118">
        <v>18.8</v>
      </c>
      <c r="G1118">
        <v>8</v>
      </c>
      <c r="H1118">
        <v>1029.9000000000001</v>
      </c>
      <c r="I1118">
        <v>8</v>
      </c>
      <c r="J1118">
        <v>998.1</v>
      </c>
      <c r="K1118">
        <v>8</v>
      </c>
      <c r="L1118">
        <v>6.2</v>
      </c>
      <c r="M1118">
        <v>7</v>
      </c>
      <c r="N1118">
        <v>4.9000000000000004</v>
      </c>
      <c r="O1118">
        <v>8</v>
      </c>
      <c r="P1118">
        <v>7.8</v>
      </c>
      <c r="Q1118">
        <v>999.9</v>
      </c>
      <c r="R1118" t="s">
        <v>422</v>
      </c>
      <c r="S1118">
        <v>21.6</v>
      </c>
      <c r="T1118" t="s">
        <v>58</v>
      </c>
      <c r="U1118">
        <v>999.9</v>
      </c>
      <c r="V1118">
        <v>1000</v>
      </c>
    </row>
    <row r="1119" spans="1:22" x14ac:dyDescent="0.2">
      <c r="A1119">
        <v>340090</v>
      </c>
      <c r="B1119">
        <v>99999</v>
      </c>
      <c r="C1119">
        <v>20150123</v>
      </c>
      <c r="D1119">
        <v>25.5</v>
      </c>
      <c r="E1119">
        <v>8</v>
      </c>
      <c r="F1119">
        <v>23.7</v>
      </c>
      <c r="G1119">
        <v>8</v>
      </c>
      <c r="H1119">
        <v>1031.0999999999999</v>
      </c>
      <c r="I1119">
        <v>8</v>
      </c>
      <c r="J1119">
        <v>999.3</v>
      </c>
      <c r="K1119">
        <v>8</v>
      </c>
      <c r="L1119">
        <v>2.1</v>
      </c>
      <c r="M1119">
        <v>8</v>
      </c>
      <c r="N1119">
        <v>6.1</v>
      </c>
      <c r="O1119">
        <v>8</v>
      </c>
      <c r="P1119">
        <v>9.6999999999999993</v>
      </c>
      <c r="Q1119">
        <v>999.9</v>
      </c>
      <c r="R1119" t="s">
        <v>216</v>
      </c>
      <c r="S1119">
        <v>22.6</v>
      </c>
      <c r="T1119" t="s">
        <v>46</v>
      </c>
      <c r="U1119">
        <v>2.4</v>
      </c>
      <c r="V1119">
        <v>100000</v>
      </c>
    </row>
    <row r="1120" spans="1:22" x14ac:dyDescent="0.2">
      <c r="A1120">
        <v>340090</v>
      </c>
      <c r="B1120">
        <v>99999</v>
      </c>
      <c r="C1120">
        <v>20150124</v>
      </c>
      <c r="D1120">
        <v>22.4</v>
      </c>
      <c r="E1120">
        <v>8</v>
      </c>
      <c r="F1120">
        <v>16.100000000000001</v>
      </c>
      <c r="G1120">
        <v>8</v>
      </c>
      <c r="H1120">
        <v>1029.9000000000001</v>
      </c>
      <c r="I1120">
        <v>8</v>
      </c>
      <c r="J1120">
        <v>997.9</v>
      </c>
      <c r="K1120">
        <v>8</v>
      </c>
      <c r="L1120">
        <v>3.9</v>
      </c>
      <c r="M1120">
        <v>8</v>
      </c>
      <c r="N1120">
        <v>7.8</v>
      </c>
      <c r="O1120">
        <v>8</v>
      </c>
      <c r="P1120">
        <v>9.6999999999999993</v>
      </c>
      <c r="Q1120">
        <v>19.399999999999999</v>
      </c>
      <c r="R1120" t="s">
        <v>83</v>
      </c>
      <c r="S1120" t="s">
        <v>221</v>
      </c>
      <c r="T1120" t="s">
        <v>46</v>
      </c>
      <c r="U1120">
        <v>2.4</v>
      </c>
      <c r="V1120">
        <v>0</v>
      </c>
    </row>
    <row r="1121" spans="1:22" x14ac:dyDescent="0.2">
      <c r="A1121">
        <v>340090</v>
      </c>
      <c r="B1121">
        <v>99999</v>
      </c>
      <c r="C1121">
        <v>20150125</v>
      </c>
      <c r="D1121">
        <v>14.7</v>
      </c>
      <c r="E1121">
        <v>8</v>
      </c>
      <c r="F1121">
        <v>11.1</v>
      </c>
      <c r="G1121">
        <v>8</v>
      </c>
      <c r="H1121">
        <v>1028.9000000000001</v>
      </c>
      <c r="I1121">
        <v>8</v>
      </c>
      <c r="J1121">
        <v>996.4</v>
      </c>
      <c r="K1121">
        <v>8</v>
      </c>
      <c r="L1121">
        <v>3.4</v>
      </c>
      <c r="M1121">
        <v>8</v>
      </c>
      <c r="N1121">
        <v>7.3</v>
      </c>
      <c r="O1121">
        <v>8</v>
      </c>
      <c r="P1121">
        <v>9.6999999999999993</v>
      </c>
      <c r="Q1121">
        <v>21.4</v>
      </c>
      <c r="R1121" t="s">
        <v>51</v>
      </c>
      <c r="S1121">
        <v>10.8</v>
      </c>
      <c r="T1121" t="s">
        <v>40</v>
      </c>
      <c r="U1121">
        <v>2.4</v>
      </c>
      <c r="V1121">
        <v>1000</v>
      </c>
    </row>
    <row r="1122" spans="1:22" x14ac:dyDescent="0.2">
      <c r="A1122">
        <v>340090</v>
      </c>
      <c r="B1122">
        <v>99999</v>
      </c>
      <c r="C1122">
        <v>20150126</v>
      </c>
      <c r="D1122">
        <v>18.7</v>
      </c>
      <c r="E1122">
        <v>8</v>
      </c>
      <c r="F1122">
        <v>16.399999999999999</v>
      </c>
      <c r="G1122">
        <v>8</v>
      </c>
      <c r="H1122">
        <v>1025.5</v>
      </c>
      <c r="I1122">
        <v>8</v>
      </c>
      <c r="J1122">
        <v>993.5</v>
      </c>
      <c r="K1122">
        <v>8</v>
      </c>
      <c r="L1122">
        <v>2.8</v>
      </c>
      <c r="M1122">
        <v>8</v>
      </c>
      <c r="N1122">
        <v>4.4000000000000004</v>
      </c>
      <c r="O1122">
        <v>8</v>
      </c>
      <c r="P1122">
        <v>5.8</v>
      </c>
      <c r="Q1122">
        <v>999.9</v>
      </c>
      <c r="R1122" t="s">
        <v>240</v>
      </c>
      <c r="S1122">
        <v>14.7</v>
      </c>
      <c r="T1122" t="s">
        <v>41</v>
      </c>
      <c r="U1122">
        <v>999.9</v>
      </c>
      <c r="V1122">
        <v>1000</v>
      </c>
    </row>
    <row r="1123" spans="1:22" x14ac:dyDescent="0.2">
      <c r="A1123">
        <v>340090</v>
      </c>
      <c r="B1123">
        <v>99999</v>
      </c>
      <c r="C1123">
        <v>20150127</v>
      </c>
      <c r="D1123">
        <v>22.4</v>
      </c>
      <c r="E1123">
        <v>8</v>
      </c>
      <c r="F1123">
        <v>20</v>
      </c>
      <c r="G1123">
        <v>8</v>
      </c>
      <c r="H1123">
        <v>1020.3</v>
      </c>
      <c r="I1123">
        <v>8</v>
      </c>
      <c r="J1123">
        <v>988.7</v>
      </c>
      <c r="K1123">
        <v>8</v>
      </c>
      <c r="L1123">
        <v>1.7000000000000002</v>
      </c>
      <c r="M1123">
        <v>8</v>
      </c>
      <c r="N1123">
        <v>4.4000000000000004</v>
      </c>
      <c r="O1123">
        <v>8</v>
      </c>
      <c r="P1123">
        <v>5.8</v>
      </c>
      <c r="Q1123">
        <v>999.9</v>
      </c>
      <c r="R1123" t="s">
        <v>423</v>
      </c>
      <c r="S1123">
        <v>19.600000000000001</v>
      </c>
      <c r="T1123" t="s">
        <v>50</v>
      </c>
      <c r="U1123">
        <v>0.4</v>
      </c>
      <c r="V1123">
        <v>1000</v>
      </c>
    </row>
    <row r="1124" spans="1:22" x14ac:dyDescent="0.2">
      <c r="A1124">
        <v>340090</v>
      </c>
      <c r="B1124">
        <v>99999</v>
      </c>
      <c r="C1124">
        <v>20150128</v>
      </c>
      <c r="D1124">
        <v>23.6</v>
      </c>
      <c r="E1124">
        <v>8</v>
      </c>
      <c r="F1124">
        <v>21.8</v>
      </c>
      <c r="G1124">
        <v>8</v>
      </c>
      <c r="H1124">
        <v>1016.8</v>
      </c>
      <c r="I1124">
        <v>8</v>
      </c>
      <c r="J1124">
        <v>985.3</v>
      </c>
      <c r="K1124">
        <v>8</v>
      </c>
      <c r="L1124">
        <v>1.1000000000000001</v>
      </c>
      <c r="M1124">
        <v>8</v>
      </c>
      <c r="N1124">
        <v>2.7</v>
      </c>
      <c r="O1124">
        <v>8</v>
      </c>
      <c r="P1124">
        <v>3.9</v>
      </c>
      <c r="Q1124">
        <v>999.9</v>
      </c>
      <c r="R1124" t="s">
        <v>226</v>
      </c>
      <c r="S1124" t="s">
        <v>220</v>
      </c>
      <c r="T1124" t="s">
        <v>40</v>
      </c>
      <c r="U1124">
        <v>999.9</v>
      </c>
      <c r="V1124">
        <v>100000</v>
      </c>
    </row>
    <row r="1125" spans="1:22" x14ac:dyDescent="0.2">
      <c r="A1125">
        <v>340090</v>
      </c>
      <c r="B1125">
        <v>99999</v>
      </c>
      <c r="C1125">
        <v>20150129</v>
      </c>
      <c r="D1125">
        <v>26.7</v>
      </c>
      <c r="E1125">
        <v>8</v>
      </c>
      <c r="F1125">
        <v>25.5</v>
      </c>
      <c r="G1125">
        <v>8</v>
      </c>
      <c r="H1125">
        <v>1011.4</v>
      </c>
      <c r="I1125">
        <v>8</v>
      </c>
      <c r="J1125">
        <v>980.3</v>
      </c>
      <c r="K1125">
        <v>8</v>
      </c>
      <c r="L1125">
        <v>1.1000000000000001</v>
      </c>
      <c r="M1125">
        <v>8</v>
      </c>
      <c r="N1125">
        <v>4.5999999999999996</v>
      </c>
      <c r="O1125">
        <v>8</v>
      </c>
      <c r="P1125">
        <v>7.8</v>
      </c>
      <c r="Q1125">
        <v>999.9</v>
      </c>
      <c r="R1125" t="s">
        <v>330</v>
      </c>
      <c r="S1125">
        <v>17.8</v>
      </c>
      <c r="T1125" t="s">
        <v>137</v>
      </c>
      <c r="U1125">
        <v>6.3</v>
      </c>
      <c r="V1125">
        <v>101000</v>
      </c>
    </row>
    <row r="1126" spans="1:22" x14ac:dyDescent="0.2">
      <c r="A1126">
        <v>340090</v>
      </c>
      <c r="B1126">
        <v>99999</v>
      </c>
      <c r="C1126">
        <v>20150130</v>
      </c>
      <c r="D1126">
        <v>28.3</v>
      </c>
      <c r="E1126">
        <v>8</v>
      </c>
      <c r="F1126">
        <v>27.1</v>
      </c>
      <c r="G1126">
        <v>8</v>
      </c>
      <c r="H1126">
        <v>1007.5</v>
      </c>
      <c r="I1126">
        <v>8</v>
      </c>
      <c r="J1126">
        <v>976.6</v>
      </c>
      <c r="K1126">
        <v>8</v>
      </c>
      <c r="L1126">
        <v>0.60000000000000009</v>
      </c>
      <c r="M1126">
        <v>8</v>
      </c>
      <c r="N1126">
        <v>7.5</v>
      </c>
      <c r="O1126">
        <v>8</v>
      </c>
      <c r="P1126">
        <v>9.6999999999999993</v>
      </c>
      <c r="Q1126">
        <v>19.399999999999999</v>
      </c>
      <c r="R1126" t="s">
        <v>318</v>
      </c>
      <c r="S1126">
        <v>25.2</v>
      </c>
      <c r="T1126" t="s">
        <v>137</v>
      </c>
      <c r="U1126">
        <v>999.9</v>
      </c>
      <c r="V1126">
        <v>100000</v>
      </c>
    </row>
    <row r="1127" spans="1:22" x14ac:dyDescent="0.2">
      <c r="A1127">
        <v>340090</v>
      </c>
      <c r="B1127">
        <v>99999</v>
      </c>
      <c r="C1127">
        <v>20150131</v>
      </c>
      <c r="D1127">
        <v>36.5</v>
      </c>
      <c r="E1127">
        <v>8</v>
      </c>
      <c r="F1127">
        <v>32.700000000000003</v>
      </c>
      <c r="G1127">
        <v>8</v>
      </c>
      <c r="H1127">
        <v>998.9</v>
      </c>
      <c r="I1127">
        <v>8</v>
      </c>
      <c r="J1127">
        <v>968.8</v>
      </c>
      <c r="K1127">
        <v>8</v>
      </c>
      <c r="L1127">
        <v>4.3</v>
      </c>
      <c r="M1127">
        <v>8</v>
      </c>
      <c r="N1127">
        <v>11.7</v>
      </c>
      <c r="O1127">
        <v>8</v>
      </c>
      <c r="P1127">
        <v>13.6</v>
      </c>
      <c r="Q1127">
        <v>27.2</v>
      </c>
      <c r="R1127" t="s">
        <v>355</v>
      </c>
      <c r="S1127">
        <v>28.4</v>
      </c>
      <c r="T1127" t="s">
        <v>78</v>
      </c>
      <c r="U1127">
        <v>999.9</v>
      </c>
      <c r="V1127">
        <v>10000</v>
      </c>
    </row>
    <row r="1128" spans="1:22" x14ac:dyDescent="0.2">
      <c r="A1128">
        <v>340090</v>
      </c>
      <c r="B1128">
        <v>99999</v>
      </c>
      <c r="C1128">
        <v>20150201</v>
      </c>
      <c r="D1128">
        <v>34.700000000000003</v>
      </c>
      <c r="E1128">
        <v>8</v>
      </c>
      <c r="F1128">
        <v>30.9</v>
      </c>
      <c r="G1128">
        <v>8</v>
      </c>
      <c r="H1128">
        <v>997.8</v>
      </c>
      <c r="I1128">
        <v>8</v>
      </c>
      <c r="J1128">
        <v>967.6</v>
      </c>
      <c r="K1128">
        <v>8</v>
      </c>
      <c r="L1128">
        <v>4.9000000000000004</v>
      </c>
      <c r="M1128">
        <v>8</v>
      </c>
      <c r="N1128">
        <v>4.9000000000000004</v>
      </c>
      <c r="O1128">
        <v>8</v>
      </c>
      <c r="P1128">
        <v>9.6999999999999993</v>
      </c>
      <c r="Q1128">
        <v>23.3</v>
      </c>
      <c r="R1128" t="s">
        <v>355</v>
      </c>
      <c r="S1128" t="s">
        <v>325</v>
      </c>
      <c r="T1128" t="s">
        <v>50</v>
      </c>
      <c r="U1128">
        <v>999.9</v>
      </c>
      <c r="V1128">
        <v>1000</v>
      </c>
    </row>
    <row r="1129" spans="1:22" x14ac:dyDescent="0.2">
      <c r="A1129">
        <v>340090</v>
      </c>
      <c r="B1129">
        <v>99999</v>
      </c>
      <c r="C1129">
        <v>20150202</v>
      </c>
      <c r="D1129">
        <v>30.2</v>
      </c>
      <c r="E1129">
        <v>8</v>
      </c>
      <c r="F1129">
        <v>27.1</v>
      </c>
      <c r="G1129">
        <v>8</v>
      </c>
      <c r="H1129">
        <v>996.5</v>
      </c>
      <c r="I1129">
        <v>8</v>
      </c>
      <c r="J1129">
        <v>966.1</v>
      </c>
      <c r="K1129">
        <v>8</v>
      </c>
      <c r="L1129">
        <v>4.9000000000000004</v>
      </c>
      <c r="M1129">
        <v>8</v>
      </c>
      <c r="N1129">
        <v>5.3</v>
      </c>
      <c r="O1129">
        <v>7</v>
      </c>
      <c r="P1129">
        <v>9.6999999999999993</v>
      </c>
      <c r="Q1129">
        <v>21.4</v>
      </c>
      <c r="R1129" t="s">
        <v>329</v>
      </c>
      <c r="S1129" t="s">
        <v>324</v>
      </c>
      <c r="T1129" t="s">
        <v>424</v>
      </c>
      <c r="U1129">
        <v>1.2</v>
      </c>
      <c r="V1129">
        <v>1000</v>
      </c>
    </row>
    <row r="1130" spans="1:22" x14ac:dyDescent="0.2">
      <c r="A1130">
        <v>340090</v>
      </c>
      <c r="B1130">
        <v>99999</v>
      </c>
      <c r="C1130">
        <v>20150203</v>
      </c>
      <c r="D1130">
        <v>29.7</v>
      </c>
      <c r="E1130">
        <v>8</v>
      </c>
      <c r="F1130">
        <v>27</v>
      </c>
      <c r="G1130">
        <v>8</v>
      </c>
      <c r="H1130">
        <v>1000.1</v>
      </c>
      <c r="I1130">
        <v>8</v>
      </c>
      <c r="J1130">
        <v>969.6</v>
      </c>
      <c r="K1130">
        <v>8</v>
      </c>
      <c r="L1130">
        <v>4.3</v>
      </c>
      <c r="M1130">
        <v>8</v>
      </c>
      <c r="N1130">
        <v>3.9</v>
      </c>
      <c r="O1130">
        <v>8</v>
      </c>
      <c r="P1130">
        <v>7.8</v>
      </c>
      <c r="Q1130">
        <v>999.9</v>
      </c>
      <c r="R1130" t="s">
        <v>106</v>
      </c>
      <c r="S1130">
        <v>26.8</v>
      </c>
      <c r="T1130" t="s">
        <v>181</v>
      </c>
      <c r="U1130">
        <v>0.4</v>
      </c>
      <c r="V1130">
        <v>1000</v>
      </c>
    </row>
    <row r="1131" spans="1:22" x14ac:dyDescent="0.2">
      <c r="A1131">
        <v>340090</v>
      </c>
      <c r="B1131">
        <v>99999</v>
      </c>
      <c r="C1131">
        <v>20150204</v>
      </c>
      <c r="D1131">
        <v>27.3</v>
      </c>
      <c r="E1131">
        <v>8</v>
      </c>
      <c r="F1131">
        <v>24.3</v>
      </c>
      <c r="G1131">
        <v>8</v>
      </c>
      <c r="H1131">
        <v>1010.6</v>
      </c>
      <c r="I1131">
        <v>8</v>
      </c>
      <c r="J1131">
        <v>979.6</v>
      </c>
      <c r="K1131">
        <v>8</v>
      </c>
      <c r="L1131">
        <v>4.3</v>
      </c>
      <c r="M1131">
        <v>8</v>
      </c>
      <c r="N1131">
        <v>3.4</v>
      </c>
      <c r="O1131">
        <v>8</v>
      </c>
      <c r="P1131">
        <v>5.8</v>
      </c>
      <c r="Q1131">
        <v>999.9</v>
      </c>
      <c r="R1131" t="s">
        <v>192</v>
      </c>
      <c r="S1131" t="s">
        <v>321</v>
      </c>
      <c r="T1131" t="s">
        <v>78</v>
      </c>
      <c r="U1131">
        <v>13</v>
      </c>
      <c r="V1131">
        <v>11000</v>
      </c>
    </row>
    <row r="1132" spans="1:22" x14ac:dyDescent="0.2">
      <c r="A1132">
        <v>340090</v>
      </c>
      <c r="B1132">
        <v>99999</v>
      </c>
      <c r="C1132">
        <v>20150205</v>
      </c>
      <c r="D1132">
        <v>26.6</v>
      </c>
      <c r="E1132">
        <v>8</v>
      </c>
      <c r="F1132">
        <v>24.8</v>
      </c>
      <c r="G1132">
        <v>8</v>
      </c>
      <c r="H1132">
        <v>1020.1</v>
      </c>
      <c r="I1132">
        <v>8</v>
      </c>
      <c r="J1132">
        <v>988.7</v>
      </c>
      <c r="K1132">
        <v>8</v>
      </c>
      <c r="L1132">
        <v>2.1</v>
      </c>
      <c r="M1132">
        <v>8</v>
      </c>
      <c r="N1132">
        <v>3.2</v>
      </c>
      <c r="O1132">
        <v>8</v>
      </c>
      <c r="P1132">
        <v>5.8</v>
      </c>
      <c r="Q1132">
        <v>999.9</v>
      </c>
      <c r="R1132" t="s">
        <v>216</v>
      </c>
      <c r="S1132" t="s">
        <v>425</v>
      </c>
      <c r="T1132" t="s">
        <v>105</v>
      </c>
      <c r="U1132">
        <v>13</v>
      </c>
      <c r="V1132">
        <v>1000</v>
      </c>
    </row>
    <row r="1133" spans="1:22" x14ac:dyDescent="0.2">
      <c r="A1133">
        <v>340090</v>
      </c>
      <c r="B1133">
        <v>99999</v>
      </c>
      <c r="C1133">
        <v>20150206</v>
      </c>
      <c r="D1133">
        <v>18.7</v>
      </c>
      <c r="E1133">
        <v>8</v>
      </c>
      <c r="F1133">
        <v>13.4</v>
      </c>
      <c r="G1133">
        <v>8</v>
      </c>
      <c r="H1133">
        <v>1022.3</v>
      </c>
      <c r="I1133">
        <v>8</v>
      </c>
      <c r="J1133">
        <v>990.4</v>
      </c>
      <c r="K1133">
        <v>8</v>
      </c>
      <c r="L1133">
        <v>5.0999999999999996</v>
      </c>
      <c r="M1133">
        <v>7</v>
      </c>
      <c r="N1133">
        <v>4.4000000000000004</v>
      </c>
      <c r="O1133">
        <v>8</v>
      </c>
      <c r="P1133">
        <v>7.8</v>
      </c>
      <c r="Q1133">
        <v>999.9</v>
      </c>
      <c r="R1133" t="s">
        <v>240</v>
      </c>
      <c r="S1133" t="s">
        <v>224</v>
      </c>
      <c r="T1133" t="s">
        <v>137</v>
      </c>
      <c r="U1133">
        <v>13.4</v>
      </c>
      <c r="V1133">
        <v>1000</v>
      </c>
    </row>
    <row r="1134" spans="1:22" x14ac:dyDescent="0.2">
      <c r="A1134">
        <v>340090</v>
      </c>
      <c r="B1134">
        <v>99999</v>
      </c>
      <c r="C1134">
        <v>20150207</v>
      </c>
      <c r="D1134">
        <v>20.8</v>
      </c>
      <c r="E1134">
        <v>8</v>
      </c>
      <c r="F1134">
        <v>17.899999999999999</v>
      </c>
      <c r="G1134">
        <v>8</v>
      </c>
      <c r="H1134">
        <v>1009.9</v>
      </c>
      <c r="I1134">
        <v>8</v>
      </c>
      <c r="J1134">
        <v>978.4</v>
      </c>
      <c r="K1134">
        <v>8</v>
      </c>
      <c r="L1134">
        <v>4.2</v>
      </c>
      <c r="M1134">
        <v>8</v>
      </c>
      <c r="N1134">
        <v>5.6</v>
      </c>
      <c r="O1134">
        <v>8</v>
      </c>
      <c r="P1134">
        <v>7.8</v>
      </c>
      <c r="Q1134">
        <v>999.9</v>
      </c>
      <c r="R1134" t="s">
        <v>232</v>
      </c>
      <c r="S1134">
        <v>13.6</v>
      </c>
      <c r="T1134" t="s">
        <v>47</v>
      </c>
      <c r="U1134">
        <v>999.9</v>
      </c>
      <c r="V1134">
        <v>11100</v>
      </c>
    </row>
    <row r="1135" spans="1:22" x14ac:dyDescent="0.2">
      <c r="A1135">
        <v>340090</v>
      </c>
      <c r="B1135">
        <v>99999</v>
      </c>
      <c r="C1135">
        <v>20150208</v>
      </c>
      <c r="D1135">
        <v>26.7</v>
      </c>
      <c r="E1135">
        <v>8</v>
      </c>
      <c r="F1135">
        <v>24.2</v>
      </c>
      <c r="G1135">
        <v>8</v>
      </c>
      <c r="H1135">
        <v>995.3</v>
      </c>
      <c r="I1135">
        <v>8</v>
      </c>
      <c r="J1135">
        <v>964.7</v>
      </c>
      <c r="K1135">
        <v>8</v>
      </c>
      <c r="L1135">
        <v>2.6</v>
      </c>
      <c r="M1135">
        <v>8</v>
      </c>
      <c r="N1135">
        <v>6.6</v>
      </c>
      <c r="O1135">
        <v>8</v>
      </c>
      <c r="P1135">
        <v>7.8</v>
      </c>
      <c r="Q1135">
        <v>21.4</v>
      </c>
      <c r="R1135" t="s">
        <v>324</v>
      </c>
      <c r="S1135">
        <v>24.1</v>
      </c>
      <c r="T1135" t="s">
        <v>217</v>
      </c>
      <c r="U1135">
        <v>999.9</v>
      </c>
      <c r="V1135">
        <v>11000</v>
      </c>
    </row>
    <row r="1136" spans="1:22" x14ac:dyDescent="0.2">
      <c r="A1136">
        <v>340090</v>
      </c>
      <c r="B1136">
        <v>99999</v>
      </c>
      <c r="C1136">
        <v>20150209</v>
      </c>
      <c r="D1136">
        <v>19.5</v>
      </c>
      <c r="E1136">
        <v>8</v>
      </c>
      <c r="F1136">
        <v>16.899999999999999</v>
      </c>
      <c r="G1136">
        <v>8</v>
      </c>
      <c r="H1136">
        <v>1003.9</v>
      </c>
      <c r="I1136">
        <v>8</v>
      </c>
      <c r="J1136">
        <v>972.6</v>
      </c>
      <c r="K1136">
        <v>8</v>
      </c>
      <c r="L1136">
        <v>4.8</v>
      </c>
      <c r="M1136">
        <v>8</v>
      </c>
      <c r="N1136">
        <v>3.2</v>
      </c>
      <c r="O1136">
        <v>8</v>
      </c>
      <c r="P1136">
        <v>3.9</v>
      </c>
      <c r="Q1136">
        <v>999.9</v>
      </c>
      <c r="R1136">
        <v>24.4</v>
      </c>
      <c r="S1136">
        <v>15.6</v>
      </c>
      <c r="T1136" t="s">
        <v>40</v>
      </c>
      <c r="U1136">
        <v>999.9</v>
      </c>
      <c r="V1136">
        <v>0</v>
      </c>
    </row>
    <row r="1137" spans="1:22" x14ac:dyDescent="0.2">
      <c r="A1137">
        <v>340090</v>
      </c>
      <c r="B1137">
        <v>99999</v>
      </c>
      <c r="C1137">
        <v>20150210</v>
      </c>
      <c r="D1137">
        <v>13.6</v>
      </c>
      <c r="E1137">
        <v>8</v>
      </c>
      <c r="F1137">
        <v>10.4</v>
      </c>
      <c r="G1137">
        <v>8</v>
      </c>
      <c r="H1137">
        <v>1020.2</v>
      </c>
      <c r="I1137">
        <v>8</v>
      </c>
      <c r="J1137">
        <v>987.9</v>
      </c>
      <c r="K1137">
        <v>8</v>
      </c>
      <c r="L1137">
        <v>5</v>
      </c>
      <c r="M1137">
        <v>7</v>
      </c>
      <c r="N1137">
        <v>2.2000000000000002</v>
      </c>
      <c r="O1137">
        <v>8</v>
      </c>
      <c r="P1137">
        <v>3.9</v>
      </c>
      <c r="Q1137">
        <v>999.9</v>
      </c>
      <c r="R1137">
        <v>21</v>
      </c>
      <c r="S1137" t="s">
        <v>227</v>
      </c>
      <c r="T1137" t="s">
        <v>23</v>
      </c>
      <c r="U1137">
        <v>11.8</v>
      </c>
      <c r="V1137">
        <v>100000</v>
      </c>
    </row>
    <row r="1138" spans="1:22" x14ac:dyDescent="0.2">
      <c r="A1138">
        <v>340090</v>
      </c>
      <c r="B1138">
        <v>99999</v>
      </c>
      <c r="C1138">
        <v>20150211</v>
      </c>
      <c r="D1138">
        <v>13.8</v>
      </c>
      <c r="E1138">
        <v>8</v>
      </c>
      <c r="F1138">
        <v>8.8000000000000007</v>
      </c>
      <c r="G1138">
        <v>8</v>
      </c>
      <c r="H1138">
        <v>1027.5999999999999</v>
      </c>
      <c r="I1138">
        <v>8</v>
      </c>
      <c r="J1138">
        <v>995.1</v>
      </c>
      <c r="K1138">
        <v>8</v>
      </c>
      <c r="L1138">
        <v>6.2</v>
      </c>
      <c r="M1138">
        <v>8</v>
      </c>
      <c r="N1138">
        <v>2.6</v>
      </c>
      <c r="O1138">
        <v>6</v>
      </c>
      <c r="P1138">
        <v>3.9</v>
      </c>
      <c r="Q1138">
        <v>999.9</v>
      </c>
      <c r="R1138" t="s">
        <v>235</v>
      </c>
      <c r="S1138">
        <v>1.9</v>
      </c>
      <c r="T1138" t="s">
        <v>46</v>
      </c>
      <c r="U1138">
        <v>11.8</v>
      </c>
      <c r="V1138">
        <v>0</v>
      </c>
    </row>
    <row r="1139" spans="1:22" x14ac:dyDescent="0.2">
      <c r="A1139">
        <v>340090</v>
      </c>
      <c r="B1139">
        <v>99999</v>
      </c>
      <c r="C1139">
        <v>20150212</v>
      </c>
      <c r="D1139">
        <v>22.2</v>
      </c>
      <c r="E1139">
        <v>8</v>
      </c>
      <c r="F1139">
        <v>20.2</v>
      </c>
      <c r="G1139">
        <v>8</v>
      </c>
      <c r="H1139">
        <v>1028.5999999999999</v>
      </c>
      <c r="I1139">
        <v>8</v>
      </c>
      <c r="J1139">
        <v>996.7</v>
      </c>
      <c r="K1139">
        <v>8</v>
      </c>
      <c r="L1139">
        <v>0.9</v>
      </c>
      <c r="M1139">
        <v>8</v>
      </c>
      <c r="N1139">
        <v>3.9</v>
      </c>
      <c r="O1139">
        <v>8</v>
      </c>
      <c r="P1139">
        <v>5.8</v>
      </c>
      <c r="Q1139">
        <v>999.9</v>
      </c>
      <c r="R1139" t="s">
        <v>25</v>
      </c>
      <c r="S1139">
        <v>14</v>
      </c>
      <c r="T1139">
        <v>99.99</v>
      </c>
      <c r="U1139">
        <v>999.9</v>
      </c>
      <c r="V1139">
        <v>101000</v>
      </c>
    </row>
    <row r="1140" spans="1:22" x14ac:dyDescent="0.2">
      <c r="A1140">
        <v>340090</v>
      </c>
      <c r="B1140">
        <v>99999</v>
      </c>
      <c r="C1140">
        <v>20150213</v>
      </c>
      <c r="D1140">
        <v>25.3</v>
      </c>
      <c r="E1140">
        <v>8</v>
      </c>
      <c r="F1140">
        <v>23.6</v>
      </c>
      <c r="G1140">
        <v>8</v>
      </c>
      <c r="H1140">
        <v>1027.8</v>
      </c>
      <c r="I1140">
        <v>8</v>
      </c>
      <c r="J1140">
        <v>996.1</v>
      </c>
      <c r="K1140">
        <v>8</v>
      </c>
      <c r="L1140">
        <v>1.6</v>
      </c>
      <c r="M1140">
        <v>8</v>
      </c>
      <c r="N1140">
        <v>2.2000000000000002</v>
      </c>
      <c r="O1140">
        <v>8</v>
      </c>
      <c r="P1140">
        <v>3.9</v>
      </c>
      <c r="Q1140">
        <v>999.9</v>
      </c>
      <c r="R1140" t="s">
        <v>226</v>
      </c>
      <c r="S1140">
        <v>22.5</v>
      </c>
      <c r="T1140" t="s">
        <v>46</v>
      </c>
      <c r="U1140">
        <v>11.8</v>
      </c>
      <c r="V1140">
        <v>100000</v>
      </c>
    </row>
    <row r="1141" spans="1:22" x14ac:dyDescent="0.2">
      <c r="A1141">
        <v>340090</v>
      </c>
      <c r="B1141">
        <v>99999</v>
      </c>
      <c r="C1141">
        <v>20150214</v>
      </c>
      <c r="D1141">
        <v>24.1</v>
      </c>
      <c r="E1141">
        <v>8</v>
      </c>
      <c r="F1141">
        <v>21.8</v>
      </c>
      <c r="G1141">
        <v>8</v>
      </c>
      <c r="H1141">
        <v>1027.5</v>
      </c>
      <c r="I1141">
        <v>8</v>
      </c>
      <c r="J1141">
        <v>995.8</v>
      </c>
      <c r="K1141">
        <v>8</v>
      </c>
      <c r="L1141">
        <v>4.8</v>
      </c>
      <c r="M1141">
        <v>8</v>
      </c>
      <c r="N1141">
        <v>1.9</v>
      </c>
      <c r="O1141">
        <v>6</v>
      </c>
      <c r="P1141">
        <v>1.9</v>
      </c>
      <c r="Q1141">
        <v>999.9</v>
      </c>
      <c r="R1141" t="s">
        <v>326</v>
      </c>
      <c r="S1141" t="s">
        <v>225</v>
      </c>
      <c r="T1141" t="s">
        <v>23</v>
      </c>
      <c r="U1141">
        <v>11.8</v>
      </c>
      <c r="V1141">
        <v>1000</v>
      </c>
    </row>
    <row r="1142" spans="1:22" x14ac:dyDescent="0.2">
      <c r="A1142">
        <v>340090</v>
      </c>
      <c r="B1142">
        <v>99999</v>
      </c>
      <c r="C1142">
        <v>20150215</v>
      </c>
      <c r="D1142">
        <v>22.3</v>
      </c>
      <c r="E1142">
        <v>8</v>
      </c>
      <c r="F1142">
        <v>18.899999999999999</v>
      </c>
      <c r="G1142">
        <v>8</v>
      </c>
      <c r="H1142">
        <v>1024.2</v>
      </c>
      <c r="I1142">
        <v>8</v>
      </c>
      <c r="J1142">
        <v>992.4</v>
      </c>
      <c r="K1142">
        <v>8</v>
      </c>
      <c r="L1142">
        <v>2.8</v>
      </c>
      <c r="M1142">
        <v>8</v>
      </c>
      <c r="N1142">
        <v>3.9</v>
      </c>
      <c r="O1142">
        <v>8</v>
      </c>
      <c r="P1142">
        <v>7.8</v>
      </c>
      <c r="Q1142">
        <v>23.3</v>
      </c>
      <c r="R1142" t="s">
        <v>326</v>
      </c>
      <c r="S1142" t="s">
        <v>426</v>
      </c>
      <c r="T1142" t="s">
        <v>47</v>
      </c>
      <c r="U1142">
        <v>11.4</v>
      </c>
      <c r="V1142">
        <v>1000</v>
      </c>
    </row>
    <row r="1143" spans="1:22" x14ac:dyDescent="0.2">
      <c r="A1143">
        <v>340090</v>
      </c>
      <c r="B1143">
        <v>99999</v>
      </c>
      <c r="C1143">
        <v>20150216</v>
      </c>
      <c r="D1143">
        <v>16.5</v>
      </c>
      <c r="E1143">
        <v>8</v>
      </c>
      <c r="F1143">
        <v>5.9</v>
      </c>
      <c r="G1143">
        <v>8</v>
      </c>
      <c r="H1143">
        <v>1034.0999999999999</v>
      </c>
      <c r="I1143">
        <v>8</v>
      </c>
      <c r="J1143">
        <v>1001.6</v>
      </c>
      <c r="K1143">
        <v>8</v>
      </c>
      <c r="L1143">
        <v>5.3</v>
      </c>
      <c r="M1143">
        <v>8</v>
      </c>
      <c r="N1143">
        <v>6.8</v>
      </c>
      <c r="O1143">
        <v>8</v>
      </c>
      <c r="P1143">
        <v>9.6999999999999993</v>
      </c>
      <c r="Q1143">
        <v>25.3</v>
      </c>
      <c r="R1143" t="s">
        <v>204</v>
      </c>
      <c r="S1143" t="s">
        <v>93</v>
      </c>
      <c r="T1143" t="s">
        <v>47</v>
      </c>
      <c r="U1143">
        <v>11</v>
      </c>
      <c r="V1143">
        <v>1000</v>
      </c>
    </row>
    <row r="1144" spans="1:22" x14ac:dyDescent="0.2">
      <c r="A1144">
        <v>340090</v>
      </c>
      <c r="B1144">
        <v>99999</v>
      </c>
      <c r="C1144">
        <v>20150217</v>
      </c>
      <c r="D1144">
        <v>17.2</v>
      </c>
      <c r="E1144">
        <v>8</v>
      </c>
      <c r="F1144">
        <v>1.1000000000000001</v>
      </c>
      <c r="G1144">
        <v>8</v>
      </c>
      <c r="H1144">
        <v>1040.5</v>
      </c>
      <c r="I1144">
        <v>8</v>
      </c>
      <c r="J1144">
        <v>1007.8</v>
      </c>
      <c r="K1144">
        <v>8</v>
      </c>
      <c r="L1144">
        <v>6.2</v>
      </c>
      <c r="M1144">
        <v>8</v>
      </c>
      <c r="N1144">
        <v>3.6</v>
      </c>
      <c r="O1144">
        <v>8</v>
      </c>
      <c r="P1144">
        <v>5.8</v>
      </c>
      <c r="Q1144">
        <v>999.9</v>
      </c>
      <c r="R1144">
        <v>22.1</v>
      </c>
      <c r="S1144" t="s">
        <v>427</v>
      </c>
      <c r="T1144" t="s">
        <v>46</v>
      </c>
      <c r="U1144">
        <v>11.4</v>
      </c>
      <c r="V1144">
        <v>0</v>
      </c>
    </row>
    <row r="1145" spans="1:22" x14ac:dyDescent="0.2">
      <c r="A1145">
        <v>340090</v>
      </c>
      <c r="B1145">
        <v>99999</v>
      </c>
      <c r="C1145">
        <v>20150218</v>
      </c>
      <c r="D1145">
        <v>15.4</v>
      </c>
      <c r="E1145">
        <v>8</v>
      </c>
      <c r="F1145">
        <v>-1.6</v>
      </c>
      <c r="G1145">
        <v>8</v>
      </c>
      <c r="H1145">
        <v>1034.9000000000001</v>
      </c>
      <c r="I1145">
        <v>8</v>
      </c>
      <c r="J1145">
        <v>1002.3</v>
      </c>
      <c r="K1145">
        <v>8</v>
      </c>
      <c r="L1145">
        <v>6.2</v>
      </c>
      <c r="M1145">
        <v>8</v>
      </c>
      <c r="N1145">
        <v>3.6</v>
      </c>
      <c r="O1145">
        <v>7</v>
      </c>
      <c r="P1145">
        <v>5.8</v>
      </c>
      <c r="Q1145">
        <v>999.9</v>
      </c>
      <c r="R1145" t="s">
        <v>88</v>
      </c>
      <c r="S1145">
        <v>5.5</v>
      </c>
      <c r="T1145" t="s">
        <v>46</v>
      </c>
      <c r="U1145">
        <v>11</v>
      </c>
      <c r="V1145">
        <v>0</v>
      </c>
    </row>
    <row r="1146" spans="1:22" x14ac:dyDescent="0.2">
      <c r="A1146">
        <v>340090</v>
      </c>
      <c r="B1146">
        <v>99999</v>
      </c>
      <c r="C1146">
        <v>20150219</v>
      </c>
      <c r="D1146">
        <v>25.5</v>
      </c>
      <c r="E1146">
        <v>8</v>
      </c>
      <c r="F1146">
        <v>18.2</v>
      </c>
      <c r="G1146">
        <v>8</v>
      </c>
      <c r="H1146">
        <v>1020.8</v>
      </c>
      <c r="I1146">
        <v>8</v>
      </c>
      <c r="J1146">
        <v>989.3</v>
      </c>
      <c r="K1146">
        <v>8</v>
      </c>
      <c r="L1146">
        <v>6.2</v>
      </c>
      <c r="M1146">
        <v>8</v>
      </c>
      <c r="N1146">
        <v>3.4</v>
      </c>
      <c r="O1146">
        <v>8</v>
      </c>
      <c r="P1146">
        <v>5.8</v>
      </c>
      <c r="Q1146">
        <v>999.9</v>
      </c>
      <c r="R1146">
        <v>31.8</v>
      </c>
      <c r="S1146">
        <v>13.5</v>
      </c>
      <c r="T1146" t="s">
        <v>23</v>
      </c>
      <c r="U1146">
        <v>11</v>
      </c>
      <c r="V1146">
        <v>10100</v>
      </c>
    </row>
    <row r="1147" spans="1:22" x14ac:dyDescent="0.2">
      <c r="A1147">
        <v>340090</v>
      </c>
      <c r="B1147">
        <v>99999</v>
      </c>
      <c r="C1147">
        <v>20150220</v>
      </c>
      <c r="D1147">
        <v>28.2</v>
      </c>
      <c r="E1147">
        <v>8</v>
      </c>
      <c r="F1147">
        <v>23.8</v>
      </c>
      <c r="G1147">
        <v>8</v>
      </c>
      <c r="H1147">
        <v>1020.7</v>
      </c>
      <c r="I1147">
        <v>8</v>
      </c>
      <c r="J1147">
        <v>989.4</v>
      </c>
      <c r="K1147">
        <v>8</v>
      </c>
      <c r="L1147">
        <v>6.2</v>
      </c>
      <c r="M1147">
        <v>8</v>
      </c>
      <c r="N1147">
        <v>5.5</v>
      </c>
      <c r="O1147">
        <v>7</v>
      </c>
      <c r="P1147">
        <v>7.8</v>
      </c>
      <c r="Q1147">
        <v>999.9</v>
      </c>
      <c r="R1147" t="s">
        <v>323</v>
      </c>
      <c r="S1147">
        <v>20.3</v>
      </c>
      <c r="T1147" t="s">
        <v>54</v>
      </c>
      <c r="U1147">
        <v>11</v>
      </c>
      <c r="V1147">
        <v>10000</v>
      </c>
    </row>
    <row r="1148" spans="1:22" x14ac:dyDescent="0.2">
      <c r="A1148">
        <v>340090</v>
      </c>
      <c r="B1148">
        <v>99999</v>
      </c>
      <c r="C1148">
        <v>20150221</v>
      </c>
      <c r="D1148">
        <v>32.299999999999997</v>
      </c>
      <c r="E1148">
        <v>8</v>
      </c>
      <c r="F1148">
        <v>29.4</v>
      </c>
      <c r="G1148">
        <v>8</v>
      </c>
      <c r="H1148">
        <v>1019.4</v>
      </c>
      <c r="I1148">
        <v>8</v>
      </c>
      <c r="J1148">
        <v>988.4</v>
      </c>
      <c r="K1148">
        <v>8</v>
      </c>
      <c r="L1148">
        <v>2.2000000000000002</v>
      </c>
      <c r="M1148">
        <v>8</v>
      </c>
      <c r="N1148">
        <v>6.6</v>
      </c>
      <c r="O1148">
        <v>8</v>
      </c>
      <c r="P1148">
        <v>7.8</v>
      </c>
      <c r="Q1148">
        <v>19.399999999999999</v>
      </c>
      <c r="R1148" t="s">
        <v>318</v>
      </c>
      <c r="S1148">
        <v>30.6</v>
      </c>
      <c r="T1148" t="s">
        <v>76</v>
      </c>
      <c r="U1148">
        <v>999.9</v>
      </c>
      <c r="V1148">
        <v>100000</v>
      </c>
    </row>
    <row r="1149" spans="1:22" x14ac:dyDescent="0.2">
      <c r="A1149">
        <v>340090</v>
      </c>
      <c r="B1149">
        <v>99999</v>
      </c>
      <c r="C1149">
        <v>20150222</v>
      </c>
      <c r="D1149">
        <v>30.3</v>
      </c>
      <c r="E1149">
        <v>8</v>
      </c>
      <c r="F1149">
        <v>20.3</v>
      </c>
      <c r="G1149">
        <v>8</v>
      </c>
      <c r="H1149">
        <v>1021.8</v>
      </c>
      <c r="I1149">
        <v>8</v>
      </c>
      <c r="J1149">
        <v>990.5</v>
      </c>
      <c r="K1149">
        <v>8</v>
      </c>
      <c r="L1149">
        <v>6.2</v>
      </c>
      <c r="M1149">
        <v>8</v>
      </c>
      <c r="N1149">
        <v>7</v>
      </c>
      <c r="O1149">
        <v>8</v>
      </c>
      <c r="P1149">
        <v>9.6999999999999993</v>
      </c>
      <c r="Q1149">
        <v>21.4</v>
      </c>
      <c r="R1149" t="s">
        <v>323</v>
      </c>
      <c r="S1149">
        <v>27.9</v>
      </c>
      <c r="T1149" t="s">
        <v>46</v>
      </c>
      <c r="U1149">
        <v>9.8000000000000007</v>
      </c>
      <c r="V1149">
        <v>0</v>
      </c>
    </row>
    <row r="1150" spans="1:22" x14ac:dyDescent="0.2">
      <c r="A1150">
        <v>340090</v>
      </c>
      <c r="B1150">
        <v>99999</v>
      </c>
      <c r="C1150">
        <v>20150223</v>
      </c>
      <c r="D1150">
        <v>33.4</v>
      </c>
      <c r="E1150">
        <v>8</v>
      </c>
      <c r="F1150">
        <v>27.4</v>
      </c>
      <c r="G1150">
        <v>8</v>
      </c>
      <c r="H1150">
        <v>1021.8</v>
      </c>
      <c r="I1150">
        <v>8</v>
      </c>
      <c r="J1150">
        <v>990.8</v>
      </c>
      <c r="K1150">
        <v>8</v>
      </c>
      <c r="L1150">
        <v>5.7</v>
      </c>
      <c r="M1150">
        <v>8</v>
      </c>
      <c r="N1150">
        <v>5.6</v>
      </c>
      <c r="O1150">
        <v>8</v>
      </c>
      <c r="P1150">
        <v>7.8</v>
      </c>
      <c r="Q1150">
        <v>999.9</v>
      </c>
      <c r="R1150" t="s">
        <v>196</v>
      </c>
      <c r="S1150">
        <v>28</v>
      </c>
      <c r="T1150" t="s">
        <v>46</v>
      </c>
      <c r="U1150">
        <v>9.8000000000000007</v>
      </c>
      <c r="V1150">
        <v>0</v>
      </c>
    </row>
    <row r="1151" spans="1:22" x14ac:dyDescent="0.2">
      <c r="A1151">
        <v>340090</v>
      </c>
      <c r="B1151">
        <v>99999</v>
      </c>
      <c r="C1151">
        <v>20150224</v>
      </c>
      <c r="D1151">
        <v>32.799999999999997</v>
      </c>
      <c r="E1151">
        <v>8</v>
      </c>
      <c r="F1151">
        <v>24</v>
      </c>
      <c r="G1151">
        <v>8</v>
      </c>
      <c r="H1151">
        <v>1020.6</v>
      </c>
      <c r="I1151">
        <v>8</v>
      </c>
      <c r="J1151">
        <v>989.6</v>
      </c>
      <c r="K1151">
        <v>8</v>
      </c>
      <c r="L1151">
        <v>6.2</v>
      </c>
      <c r="M1151">
        <v>8</v>
      </c>
      <c r="N1151">
        <v>5.8</v>
      </c>
      <c r="O1151">
        <v>8</v>
      </c>
      <c r="P1151">
        <v>7.8</v>
      </c>
      <c r="Q1151">
        <v>19.399999999999999</v>
      </c>
      <c r="R1151" t="s">
        <v>295</v>
      </c>
      <c r="S1151">
        <v>27.3</v>
      </c>
      <c r="T1151" t="s">
        <v>46</v>
      </c>
      <c r="U1151">
        <v>8.3000000000000007</v>
      </c>
      <c r="V1151">
        <v>0</v>
      </c>
    </row>
    <row r="1152" spans="1:22" x14ac:dyDescent="0.2">
      <c r="A1152">
        <v>340090</v>
      </c>
      <c r="B1152">
        <v>99999</v>
      </c>
      <c r="C1152">
        <v>20150225</v>
      </c>
      <c r="D1152">
        <v>31.9</v>
      </c>
      <c r="E1152">
        <v>7</v>
      </c>
      <c r="F1152">
        <v>22.3</v>
      </c>
      <c r="G1152">
        <v>7</v>
      </c>
      <c r="H1152">
        <v>1022.5</v>
      </c>
      <c r="I1152">
        <v>7</v>
      </c>
      <c r="J1152">
        <v>991.3</v>
      </c>
      <c r="K1152">
        <v>7</v>
      </c>
      <c r="L1152">
        <v>6.2</v>
      </c>
      <c r="M1152">
        <v>7</v>
      </c>
      <c r="N1152">
        <v>7.5</v>
      </c>
      <c r="O1152">
        <v>7</v>
      </c>
      <c r="P1152">
        <v>13.6</v>
      </c>
      <c r="Q1152">
        <v>21.4</v>
      </c>
      <c r="R1152" t="s">
        <v>331</v>
      </c>
      <c r="S1152">
        <v>27.3</v>
      </c>
      <c r="T1152" t="s">
        <v>64</v>
      </c>
      <c r="U1152">
        <v>7.9</v>
      </c>
      <c r="V1152">
        <v>0</v>
      </c>
    </row>
    <row r="1153" spans="1:22" x14ac:dyDescent="0.2">
      <c r="A1153">
        <v>340090</v>
      </c>
      <c r="B1153">
        <v>99999</v>
      </c>
      <c r="C1153">
        <v>20150226</v>
      </c>
      <c r="D1153">
        <v>30.7</v>
      </c>
      <c r="E1153">
        <v>8</v>
      </c>
      <c r="F1153">
        <v>26.3</v>
      </c>
      <c r="G1153">
        <v>8</v>
      </c>
      <c r="H1153">
        <v>1025.8</v>
      </c>
      <c r="I1153">
        <v>8</v>
      </c>
      <c r="J1153">
        <v>994.5</v>
      </c>
      <c r="K1153">
        <v>8</v>
      </c>
      <c r="L1153">
        <v>5.3</v>
      </c>
      <c r="M1153">
        <v>8</v>
      </c>
      <c r="N1153">
        <v>5.3</v>
      </c>
      <c r="O1153">
        <v>8</v>
      </c>
      <c r="P1153">
        <v>7.8</v>
      </c>
      <c r="Q1153">
        <v>999.9</v>
      </c>
      <c r="R1153" t="s">
        <v>31</v>
      </c>
      <c r="S1153">
        <v>28.2</v>
      </c>
      <c r="T1153" t="s">
        <v>54</v>
      </c>
      <c r="U1153">
        <v>7.9</v>
      </c>
      <c r="V1153">
        <v>1000</v>
      </c>
    </row>
    <row r="1154" spans="1:22" x14ac:dyDescent="0.2">
      <c r="A1154">
        <v>340090</v>
      </c>
      <c r="B1154">
        <v>99999</v>
      </c>
      <c r="C1154">
        <v>20150227</v>
      </c>
      <c r="D1154">
        <v>34.4</v>
      </c>
      <c r="E1154">
        <v>8</v>
      </c>
      <c r="F1154">
        <v>33.299999999999997</v>
      </c>
      <c r="G1154">
        <v>8</v>
      </c>
      <c r="H1154">
        <v>1022.1</v>
      </c>
      <c r="I1154">
        <v>8</v>
      </c>
      <c r="J1154">
        <v>991.1</v>
      </c>
      <c r="K1154">
        <v>8</v>
      </c>
      <c r="L1154">
        <v>0.8</v>
      </c>
      <c r="M1154">
        <v>8</v>
      </c>
      <c r="N1154">
        <v>4.5999999999999996</v>
      </c>
      <c r="O1154">
        <v>8</v>
      </c>
      <c r="P1154">
        <v>5.8</v>
      </c>
      <c r="Q1154">
        <v>999.9</v>
      </c>
      <c r="R1154" t="s">
        <v>355</v>
      </c>
      <c r="S1154">
        <v>30.7</v>
      </c>
      <c r="T1154" t="s">
        <v>34</v>
      </c>
      <c r="U1154">
        <v>7.9</v>
      </c>
      <c r="V1154">
        <v>111000</v>
      </c>
    </row>
    <row r="1155" spans="1:22" x14ac:dyDescent="0.2">
      <c r="A1155">
        <v>340090</v>
      </c>
      <c r="B1155">
        <v>99999</v>
      </c>
      <c r="C1155">
        <v>20150228</v>
      </c>
      <c r="D1155">
        <v>33.200000000000003</v>
      </c>
      <c r="E1155">
        <v>8</v>
      </c>
      <c r="F1155">
        <v>32.4</v>
      </c>
      <c r="G1155">
        <v>7</v>
      </c>
      <c r="H1155">
        <v>1020.3</v>
      </c>
      <c r="I1155">
        <v>8</v>
      </c>
      <c r="J1155">
        <v>988.6</v>
      </c>
      <c r="K1155">
        <v>8</v>
      </c>
      <c r="L1155">
        <v>0.60000000000000009</v>
      </c>
      <c r="M1155">
        <v>7</v>
      </c>
      <c r="N1155">
        <v>4.4000000000000004</v>
      </c>
      <c r="O1155">
        <v>8</v>
      </c>
      <c r="P1155">
        <v>5.8</v>
      </c>
      <c r="Q1155">
        <v>999.9</v>
      </c>
      <c r="R1155" t="s">
        <v>428</v>
      </c>
      <c r="S1155" t="s">
        <v>194</v>
      </c>
      <c r="T1155" t="s">
        <v>429</v>
      </c>
      <c r="U1155">
        <v>6.3</v>
      </c>
      <c r="V1155">
        <v>110000</v>
      </c>
    </row>
    <row r="1156" spans="1:22" x14ac:dyDescent="0.2">
      <c r="A1156">
        <v>340090</v>
      </c>
      <c r="B1156">
        <v>99999</v>
      </c>
      <c r="C1156">
        <v>20150301</v>
      </c>
      <c r="D1156">
        <v>30.2</v>
      </c>
      <c r="E1156">
        <v>8</v>
      </c>
      <c r="F1156">
        <v>29.3</v>
      </c>
      <c r="G1156">
        <v>8</v>
      </c>
      <c r="H1156">
        <v>1020.1</v>
      </c>
      <c r="I1156">
        <v>8</v>
      </c>
      <c r="J1156">
        <v>988.9</v>
      </c>
      <c r="K1156">
        <v>8</v>
      </c>
      <c r="L1156">
        <v>0.8</v>
      </c>
      <c r="M1156">
        <v>8</v>
      </c>
      <c r="N1156">
        <v>1.9</v>
      </c>
      <c r="O1156">
        <v>8</v>
      </c>
      <c r="P1156">
        <v>1.9</v>
      </c>
      <c r="Q1156">
        <v>999.9</v>
      </c>
      <c r="R1156">
        <v>31.3</v>
      </c>
      <c r="S1156" t="s">
        <v>79</v>
      </c>
      <c r="T1156" t="s">
        <v>47</v>
      </c>
      <c r="U1156">
        <v>5.5</v>
      </c>
      <c r="V1156">
        <v>101000</v>
      </c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56"/>
  <sheetViews>
    <sheetView tabSelected="1" topLeftCell="A1114" workbookViewId="0">
      <selection activeCell="Z2" sqref="Z2:Z1156"/>
    </sheetView>
  </sheetViews>
  <sheetFormatPr defaultColWidth="11.5703125" defaultRowHeight="12.75" x14ac:dyDescent="0.2"/>
  <cols>
    <col min="1" max="1" width="7.5703125" customWidth="1"/>
    <col min="2" max="2" width="7.28515625" customWidth="1"/>
    <col min="3" max="3" width="12.140625" style="1" customWidth="1"/>
    <col min="4" max="4" width="6.7109375" style="2" customWidth="1"/>
    <col min="5" max="5" width="8.85546875" customWidth="1"/>
    <col min="6" max="6" width="7.28515625" style="2" customWidth="1"/>
    <col min="7" max="7" width="9.42578125" customWidth="1"/>
    <col min="8" max="8" width="7.140625" customWidth="1"/>
    <col min="9" max="9" width="7.42578125" customWidth="1"/>
    <col min="10" max="10" width="7.140625" customWidth="1"/>
    <col min="11" max="11" width="7.42578125" customWidth="1"/>
    <col min="12" max="12" width="6.28515625" style="2" customWidth="1"/>
    <col min="13" max="13" width="8.42578125" customWidth="1"/>
    <col min="14" max="14" width="7.28515625" style="2" customWidth="1"/>
    <col min="15" max="15" width="9.42578125" customWidth="1"/>
    <col min="16" max="16" width="8" customWidth="1"/>
    <col min="17" max="17" width="6.5703125" customWidth="1"/>
    <col min="18" max="19" width="5.7109375" style="2" customWidth="1"/>
    <col min="20" max="20" width="6.7109375" style="2" customWidth="1"/>
    <col min="21" max="21" width="6.7109375" style="3" customWidth="1"/>
    <col min="22" max="22" width="8.42578125" customWidth="1"/>
    <col min="23" max="23" width="7.5703125" customWidth="1"/>
    <col min="24" max="24" width="7" customWidth="1"/>
    <col min="25" max="25" width="8.7109375" customWidth="1"/>
  </cols>
  <sheetData>
    <row r="1" spans="1:26" x14ac:dyDescent="0.2">
      <c r="A1" t="s">
        <v>0</v>
      </c>
      <c r="B1" t="s">
        <v>1</v>
      </c>
      <c r="C1" s="1" t="s">
        <v>2</v>
      </c>
      <c r="D1" s="2" t="s">
        <v>3</v>
      </c>
      <c r="E1" t="s">
        <v>4</v>
      </c>
      <c r="F1" s="2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2" t="s">
        <v>11</v>
      </c>
      <c r="M1" t="s">
        <v>12</v>
      </c>
      <c r="N1" s="2" t="s">
        <v>13</v>
      </c>
      <c r="O1" t="s">
        <v>14</v>
      </c>
      <c r="P1" t="s">
        <v>15</v>
      </c>
      <c r="Q1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t="s">
        <v>21</v>
      </c>
      <c r="W1" t="s">
        <v>430</v>
      </c>
      <c r="X1" t="s">
        <v>431</v>
      </c>
      <c r="Y1" s="4" t="s">
        <v>432</v>
      </c>
      <c r="Z1" t="s">
        <v>433</v>
      </c>
    </row>
    <row r="2" spans="1:26" x14ac:dyDescent="0.2">
      <c r="A2">
        <f>data1!A2</f>
        <v>340090</v>
      </c>
      <c r="B2" t="str">
        <f>IF(data1!B2=99999,"",data1!B2)</f>
        <v/>
      </c>
      <c r="C2" s="1">
        <f>DATE(MID(data1!C2,1,4),MID(data1!C2,5,2),MID(data1!C2,7,2))</f>
        <v>40909</v>
      </c>
      <c r="D2" s="2">
        <f>IF(data1!D2=9999.9,"",(data1!D2-32)/1.8)</f>
        <v>-0.88888888888888962</v>
      </c>
      <c r="E2">
        <f>data1!E2</f>
        <v>8</v>
      </c>
      <c r="F2" s="2">
        <f>IF(data1!F2=9999.9,"",(data1!F2-32)/1.8)</f>
        <v>-2.4444444444444438</v>
      </c>
      <c r="G2">
        <f>data1!G2</f>
        <v>8</v>
      </c>
      <c r="H2">
        <f>IF(data1!H2=9999.9,"",data1!H2)</f>
        <v>1013.8</v>
      </c>
      <c r="I2">
        <f>data1!I2</f>
        <v>8</v>
      </c>
      <c r="J2">
        <f>IF(data1!J2=9999.9,"",data1!J2)</f>
        <v>982.8</v>
      </c>
      <c r="K2">
        <f>data1!K2</f>
        <v>8</v>
      </c>
      <c r="L2" s="2">
        <f>IF(data1!L2=999.9,"",data1!L2*1.609344)</f>
        <v>5.4717696</v>
      </c>
      <c r="M2">
        <f>data1!M2</f>
        <v>8</v>
      </c>
      <c r="N2" s="2">
        <f>IF(data1!N2=999.9,"",data1!N2*0.51444444444)</f>
        <v>1.3889999999880003</v>
      </c>
      <c r="O2">
        <f>data1!O2</f>
        <v>8</v>
      </c>
      <c r="P2" s="2">
        <f>IF(data1!P2=999.9,"",data1!P2*1852/3600)</f>
        <v>2.9837777777777781</v>
      </c>
      <c r="Q2" s="2" t="str">
        <f>IF(data1!Q2=999.9,"",data1!Q2*1852/3600)</f>
        <v/>
      </c>
      <c r="R2" s="2">
        <f>IF(data1!R2=9999.9,"",(VALUE(MID(data1!R2,1,LEN(data1!R2)-IF(RIGHT(data1!R2,1)="*",1,0)))-32)/1.8)</f>
        <v>-0.11111111111111072</v>
      </c>
      <c r="S2" s="2">
        <f>IF(data1!S2=9999.9,"",(VALUE(MID(data1!S2,1,LEN(data1!S2)-IF(RIGHT(data1!S2,1)="*",1,0)))-32)/1.8)</f>
        <v>-2.1111111111111116</v>
      </c>
      <c r="T2" s="2" t="str">
        <f>IF(data1!T2=99.99,"",IF(LEFT(data1!T2,LEN(data1!T2)-1)="0.00","",VALUE(MID(data1!T2,1,LEN(data1!T2)-1))*25.4))</f>
        <v/>
      </c>
      <c r="U2" s="3">
        <f>IF(data1!U2=999.9,"",data1!U2*25.4)</f>
        <v>50.8</v>
      </c>
      <c r="V2" t="str">
        <f>MID(data1!V2+1000000,2,6)</f>
        <v>101000</v>
      </c>
      <c r="W2" t="str">
        <f>IF(RIGHT(data1!R2,1)="*",1,"")</f>
        <v/>
      </c>
      <c r="X2">
        <f>IF(RIGHT(data1!S2,1)="*",1,"")</f>
        <v>1</v>
      </c>
      <c r="Y2" t="str">
        <f>IF(data1!T2=99.99,"",RIGHT(data1!T2,1))</f>
        <v>F</v>
      </c>
      <c r="Z2">
        <v>14</v>
      </c>
    </row>
    <row r="3" spans="1:26" x14ac:dyDescent="0.2">
      <c r="A3">
        <f>data1!A3</f>
        <v>340090</v>
      </c>
      <c r="B3" t="str">
        <f>IF(data1!B3=99999,"",data1!B3)</f>
        <v/>
      </c>
      <c r="C3" s="1">
        <f>DATE(MID(data1!C3,1,4),MID(data1!C3,5,2),MID(data1!C3,7,2))</f>
        <v>40910</v>
      </c>
      <c r="D3" s="2">
        <f>IF(data1!D3=9999.9,"",(data1!D3-32)/1.8)</f>
        <v>-2.7222222222222214</v>
      </c>
      <c r="E3">
        <f>data1!E3</f>
        <v>8</v>
      </c>
      <c r="F3" s="2">
        <f>IF(data1!F3=9999.9,"",(data1!F3-32)/1.8)</f>
        <v>-4.7777777777777786</v>
      </c>
      <c r="G3">
        <f>data1!G3</f>
        <v>8</v>
      </c>
      <c r="H3">
        <f>IF(data1!H3=9999.9,"",data1!H3)</f>
        <v>1017.7</v>
      </c>
      <c r="I3">
        <f>data1!I3</f>
        <v>8</v>
      </c>
      <c r="J3">
        <f>IF(data1!J3=9999.9,"",data1!J3)</f>
        <v>986.4</v>
      </c>
      <c r="K3">
        <f>data1!K3</f>
        <v>8</v>
      </c>
      <c r="L3" s="2">
        <f>IF(data1!L3=999.9,"",data1!L3*1.609344)</f>
        <v>9.9779328000000014</v>
      </c>
      <c r="M3">
        <f>data1!M3</f>
        <v>8</v>
      </c>
      <c r="N3" s="2">
        <f>IF(data1!N3=999.9,"",data1!N3*0.51444444444)</f>
        <v>2.6236666666440001</v>
      </c>
      <c r="O3">
        <f>data1!O3</f>
        <v>8</v>
      </c>
      <c r="P3" s="2">
        <f>IF(data1!P3=999.9,"",data1!P3*1852/3600)</f>
        <v>2.9837777777777781</v>
      </c>
      <c r="Q3" s="2" t="str">
        <f>IF(data1!Q3=999.9,"",data1!Q3*1852/3600)</f>
        <v/>
      </c>
      <c r="R3" s="2">
        <f>IF(data1!R3=9999.9,"",(VALUE(MID(data1!R3,1,LEN(data1!R3)-IF(RIGHT(data1!R3,1)="*",1,0)))-32)/1.8)</f>
        <v>-1.2777777777777781</v>
      </c>
      <c r="S3" s="2">
        <f>IF(data1!S3=9999.9,"",(VALUE(MID(data1!S3,1,LEN(data1!S3)-IF(RIGHT(data1!S3,1)="*",1,0)))-32)/1.8)</f>
        <v>-4.2222222222222232</v>
      </c>
      <c r="T3" s="2" t="str">
        <f>IF(data1!T3=99.99,"",IF(LEFT(data1!T3,LEN(data1!T3)-1)="0.00","",VALUE(MID(data1!T3,1,LEN(data1!T3)-1))*25.4))</f>
        <v/>
      </c>
      <c r="U3" s="3">
        <f>IF(data1!U3=999.9,"",data1!U3*25.4)</f>
        <v>50.8</v>
      </c>
      <c r="V3" t="str">
        <f>MID(data1!V3+1000000,2,6)</f>
        <v>011100</v>
      </c>
      <c r="W3">
        <f>IF(RIGHT(data1!R3,1)="*",1,"")</f>
        <v>1</v>
      </c>
      <c r="X3">
        <f>IF(RIGHT(data1!S3,1)="*",1,"")</f>
        <v>1</v>
      </c>
      <c r="Y3" t="str">
        <f>IF(data1!T3=99.99,"",RIGHT(data1!T3,1))</f>
        <v>F</v>
      </c>
      <c r="Z3">
        <v>14</v>
      </c>
    </row>
    <row r="4" spans="1:26" x14ac:dyDescent="0.2">
      <c r="A4">
        <f>data1!A4</f>
        <v>340090</v>
      </c>
      <c r="B4" t="str">
        <f>IF(data1!B4=99999,"",data1!B4)</f>
        <v/>
      </c>
      <c r="C4" s="1">
        <f>DATE(MID(data1!C4,1,4),MID(data1!C4,5,2),MID(data1!C4,7,2))</f>
        <v>40911</v>
      </c>
      <c r="D4" s="2">
        <f>IF(data1!D4=9999.9,"",(data1!D4-32)/1.8)</f>
        <v>-3.2777777777777768</v>
      </c>
      <c r="E4">
        <f>data1!E4</f>
        <v>8</v>
      </c>
      <c r="F4" s="2">
        <f>IF(data1!F4=9999.9,"",(data1!F4-32)/1.8)</f>
        <v>-4.9444444444444438</v>
      </c>
      <c r="G4">
        <f>data1!G4</f>
        <v>8</v>
      </c>
      <c r="H4">
        <f>IF(data1!H4=9999.9,"",data1!H4)</f>
        <v>1018</v>
      </c>
      <c r="I4">
        <f>data1!I4</f>
        <v>8</v>
      </c>
      <c r="J4">
        <f>IF(data1!J4=9999.9,"",data1!J4)</f>
        <v>986.6</v>
      </c>
      <c r="K4">
        <f>data1!K4</f>
        <v>8</v>
      </c>
      <c r="L4" s="2">
        <f>IF(data1!L4=999.9,"",data1!L4*1.609344)</f>
        <v>5.1499008000000011</v>
      </c>
      <c r="M4">
        <f>data1!M4</f>
        <v>8</v>
      </c>
      <c r="N4" s="2">
        <f>IF(data1!N4=999.9,"",data1!N4*0.51444444444)</f>
        <v>2.6236666666440001</v>
      </c>
      <c r="O4">
        <f>data1!O4</f>
        <v>8</v>
      </c>
      <c r="P4" s="2">
        <f>IF(data1!P4=999.9,"",data1!P4*1852/3600)</f>
        <v>4.012666666666667</v>
      </c>
      <c r="Q4" s="2" t="str">
        <f>IF(data1!Q4=999.9,"",data1!Q4*1852/3600)</f>
        <v/>
      </c>
      <c r="R4" s="2">
        <f>IF(data1!R4=9999.9,"",(VALUE(MID(data1!R4,1,LEN(data1!R4)-IF(RIGHT(data1!R4,1)="*",1,0)))-32)/1.8)</f>
        <v>-0.11111111111111072</v>
      </c>
      <c r="S4" s="2">
        <f>IF(data1!S4=9999.9,"",(VALUE(MID(data1!S4,1,LEN(data1!S4)-IF(RIGHT(data1!S4,1)="*",1,0)))-32)/1.8)</f>
        <v>-7.0000000000000009</v>
      </c>
      <c r="T4" s="2">
        <f>IF(data1!T4=99.99,"",IF(LEFT(data1!T4,LEN(data1!T4)-1)="0.00","",VALUE(MID(data1!T4,1,LEN(data1!T4)-1))*25.4))</f>
        <v>10.921999999999999</v>
      </c>
      <c r="U4" s="3">
        <f>IF(data1!U4=999.9,"",data1!U4*25.4)</f>
        <v>50.8</v>
      </c>
      <c r="V4" t="str">
        <f>MID(data1!V4+1000000,2,6)</f>
        <v>001000</v>
      </c>
      <c r="W4">
        <f>IF(RIGHT(data1!R4,1)="*",1,"")</f>
        <v>1</v>
      </c>
      <c r="X4" t="str">
        <f>IF(RIGHT(data1!S4,1)="*",1,"")</f>
        <v/>
      </c>
      <c r="Y4" t="str">
        <f>IF(data1!T4=99.99,"",RIGHT(data1!T4,1))</f>
        <v>E</v>
      </c>
      <c r="Z4">
        <v>14</v>
      </c>
    </row>
    <row r="5" spans="1:26" x14ac:dyDescent="0.2">
      <c r="A5">
        <f>data1!A5</f>
        <v>340090</v>
      </c>
      <c r="B5" t="str">
        <f>IF(data1!B5=99999,"",data1!B5)</f>
        <v/>
      </c>
      <c r="C5" s="1">
        <f>DATE(MID(data1!C5,1,4),MID(data1!C5,5,2),MID(data1!C5,7,2))</f>
        <v>40912</v>
      </c>
      <c r="D5" s="2">
        <f>IF(data1!D5=9999.9,"",(data1!D5-32)/1.8)</f>
        <v>0.61111111111111194</v>
      </c>
      <c r="E5">
        <f>data1!E5</f>
        <v>8</v>
      </c>
      <c r="F5" s="2">
        <f>IF(data1!F5=9999.9,"",(data1!F5-32)/1.8)</f>
        <v>-0.61111111111111194</v>
      </c>
      <c r="G5">
        <f>data1!G5</f>
        <v>8</v>
      </c>
      <c r="H5">
        <f>IF(data1!H5=9999.9,"",data1!H5)</f>
        <v>1013.8</v>
      </c>
      <c r="I5">
        <f>data1!I5</f>
        <v>8</v>
      </c>
      <c r="J5">
        <f>IF(data1!J5=9999.9,"",data1!J5)</f>
        <v>983</v>
      </c>
      <c r="K5">
        <f>data1!K5</f>
        <v>8</v>
      </c>
      <c r="L5" s="2">
        <f>IF(data1!L5=999.9,"",data1!L5*1.609344)</f>
        <v>5.1499008000000011</v>
      </c>
      <c r="M5">
        <f>data1!M5</f>
        <v>8</v>
      </c>
      <c r="N5" s="2">
        <f>IF(data1!N5=999.9,"",data1!N5*0.51444444444)</f>
        <v>3.7554444444120003</v>
      </c>
      <c r="O5">
        <f>data1!O5</f>
        <v>8</v>
      </c>
      <c r="P5" s="2">
        <f>IF(data1!P5=999.9,"",data1!P5*1852/3600)</f>
        <v>4.9901111111111103</v>
      </c>
      <c r="Q5" s="2" t="str">
        <f>IF(data1!Q5=999.9,"",data1!Q5*1852/3600)</f>
        <v/>
      </c>
      <c r="R5" s="2">
        <f>IF(data1!R5=9999.9,"",(VALUE(MID(data1!R5,1,LEN(data1!R5)-IF(RIGHT(data1!R5,1)="*",1,0)))-32)/1.8)</f>
        <v>1.5000000000000016</v>
      </c>
      <c r="S5" s="2">
        <f>IF(data1!S5=9999.9,"",(VALUE(MID(data1!S5,1,LEN(data1!S5)-IF(RIGHT(data1!S5,1)="*",1,0)))-32)/1.8)</f>
        <v>-1.0000000000000004</v>
      </c>
      <c r="T5" s="2">
        <f>IF(data1!T5=99.99,"",IF(LEFT(data1!T5,LEN(data1!T5)-1)="0.00","",VALUE(MID(data1!T5,1,LEN(data1!T5)-1))*25.4))</f>
        <v>4.0640000000000001</v>
      </c>
      <c r="U5" s="3">
        <f>IF(data1!U5=999.9,"",data1!U5*25.4)</f>
        <v>180.33999999999997</v>
      </c>
      <c r="V5" t="str">
        <f>MID(data1!V5+1000000,2,6)</f>
        <v>010000</v>
      </c>
      <c r="W5" t="str">
        <f>IF(RIGHT(data1!R5,1)="*",1,"")</f>
        <v/>
      </c>
      <c r="X5" t="str">
        <f>IF(RIGHT(data1!S5,1)="*",1,"")</f>
        <v/>
      </c>
      <c r="Y5" t="str">
        <f>IF(data1!T5=99.99,"",RIGHT(data1!T5,1))</f>
        <v>E</v>
      </c>
      <c r="Z5">
        <v>14</v>
      </c>
    </row>
    <row r="6" spans="1:26" x14ac:dyDescent="0.2">
      <c r="A6">
        <f>data1!A6</f>
        <v>340090</v>
      </c>
      <c r="B6" t="str">
        <f>IF(data1!B6=99999,"",data1!B6)</f>
        <v/>
      </c>
      <c r="C6" s="1">
        <f>DATE(MID(data1!C6,1,4),MID(data1!C6,5,2),MID(data1!C6,7,2))</f>
        <v>40913</v>
      </c>
      <c r="D6" s="2">
        <f>IF(data1!D6=9999.9,"",(data1!D6-32)/1.8)</f>
        <v>0.88888888888888962</v>
      </c>
      <c r="E6">
        <f>data1!E6</f>
        <v>8</v>
      </c>
      <c r="F6" s="2">
        <f>IF(data1!F6=9999.9,"",(data1!F6-32)/1.8)</f>
        <v>0.38888888888889045</v>
      </c>
      <c r="G6">
        <f>data1!G6</f>
        <v>8</v>
      </c>
      <c r="H6">
        <f>IF(data1!H6=9999.9,"",data1!H6)</f>
        <v>1004.5</v>
      </c>
      <c r="I6">
        <f>data1!I6</f>
        <v>8</v>
      </c>
      <c r="J6">
        <f>IF(data1!J6=9999.9,"",data1!J6)</f>
        <v>974</v>
      </c>
      <c r="K6">
        <f>data1!K6</f>
        <v>8</v>
      </c>
      <c r="L6" s="2">
        <f>IF(data1!L6=999.9,"",data1!L6*1.609344)</f>
        <v>1.6093440000000001</v>
      </c>
      <c r="M6">
        <f>data1!M6</f>
        <v>8</v>
      </c>
      <c r="N6" s="2">
        <f>IF(data1!N6=999.9,"",data1!N6*0.51444444444)</f>
        <v>2.6236666666440001</v>
      </c>
      <c r="O6">
        <f>data1!O6</f>
        <v>8</v>
      </c>
      <c r="P6" s="2">
        <f>IF(data1!P6=999.9,"",data1!P6*1852/3600)</f>
        <v>4.012666666666667</v>
      </c>
      <c r="Q6" s="2" t="str">
        <f>IF(data1!Q6=999.9,"",data1!Q6*1852/3600)</f>
        <v/>
      </c>
      <c r="R6" s="2">
        <f>IF(data1!R6=9999.9,"",(VALUE(MID(data1!R6,1,LEN(data1!R6)-IF(RIGHT(data1!R6,1)="*",1,0)))-32)/1.8)</f>
        <v>1.3888888888888888</v>
      </c>
      <c r="S6" s="2">
        <f>IF(data1!S6=9999.9,"",(VALUE(MID(data1!S6,1,LEN(data1!S6)-IF(RIGHT(data1!S6,1)="*",1,0)))-32)/1.8)</f>
        <v>0.38888888888889045</v>
      </c>
      <c r="T6" s="2">
        <f>IF(data1!T6=99.99,"",IF(LEFT(data1!T6,LEN(data1!T6)-1)="0.00","",VALUE(MID(data1!T6,1,LEN(data1!T6)-1))*25.4))</f>
        <v>6.6040000000000001</v>
      </c>
      <c r="U6" s="3">
        <f>IF(data1!U6=999.9,"",data1!U6*25.4)</f>
        <v>99.059999999999988</v>
      </c>
      <c r="V6" t="str">
        <f>MID(data1!V6+1000000,2,6)</f>
        <v>111000</v>
      </c>
      <c r="W6" t="str">
        <f>IF(RIGHT(data1!R6,1)="*",1,"")</f>
        <v/>
      </c>
      <c r="X6" t="str">
        <f>IF(RIGHT(data1!S6,1)="*",1,"")</f>
        <v/>
      </c>
      <c r="Y6" t="str">
        <f>IF(data1!T6=99.99,"",RIGHT(data1!T6,1))</f>
        <v>F</v>
      </c>
      <c r="Z6">
        <v>14</v>
      </c>
    </row>
    <row r="7" spans="1:26" x14ac:dyDescent="0.2">
      <c r="A7">
        <f>data1!A7</f>
        <v>340090</v>
      </c>
      <c r="B7" t="str">
        <f>IF(data1!B7=99999,"",data1!B7)</f>
        <v/>
      </c>
      <c r="C7" s="1">
        <f>DATE(MID(data1!C7,1,4),MID(data1!C7,5,2),MID(data1!C7,7,2))</f>
        <v>40914</v>
      </c>
      <c r="D7" s="2">
        <f>IF(data1!D7=9999.9,"",(data1!D7-32)/1.8)</f>
        <v>3.2222222222222205</v>
      </c>
      <c r="E7">
        <f>data1!E7</f>
        <v>8</v>
      </c>
      <c r="F7" s="2">
        <f>IF(data1!F7=9999.9,"",(data1!F7-32)/1.8)</f>
        <v>2.6111111111111125</v>
      </c>
      <c r="G7">
        <f>data1!G7</f>
        <v>8</v>
      </c>
      <c r="H7">
        <f>IF(data1!H7=9999.9,"",data1!H7)</f>
        <v>1000.5</v>
      </c>
      <c r="I7">
        <f>data1!I7</f>
        <v>8</v>
      </c>
      <c r="J7">
        <f>IF(data1!J7=9999.9,"",data1!J7)</f>
        <v>970.4</v>
      </c>
      <c r="K7">
        <f>data1!K7</f>
        <v>8</v>
      </c>
      <c r="L7" s="2">
        <f>IF(data1!L7=999.9,"",data1!L7*1.609344)</f>
        <v>2.2530815999999998</v>
      </c>
      <c r="M7">
        <f>data1!M7</f>
        <v>8</v>
      </c>
      <c r="N7" s="2">
        <f>IF(data1!N7=999.9,"",data1!N7*0.51444444444)</f>
        <v>4.0126666666320006</v>
      </c>
      <c r="O7">
        <f>data1!O7</f>
        <v>8</v>
      </c>
      <c r="P7" s="2">
        <f>IF(data1!P7=999.9,"",data1!P7*1852/3600)</f>
        <v>4.9901111111111103</v>
      </c>
      <c r="Q7" s="2" t="str">
        <f>IF(data1!Q7=999.9,"",data1!Q7*1852/3600)</f>
        <v/>
      </c>
      <c r="R7" s="2">
        <f>IF(data1!R7=9999.9,"",(VALUE(MID(data1!R7,1,LEN(data1!R7)-IF(RIGHT(data1!R7,1)="*",1,0)))-32)/1.8)</f>
        <v>4.3888888888888884</v>
      </c>
      <c r="S7" s="2">
        <f>IF(data1!S7=9999.9,"",(VALUE(MID(data1!S7,1,LEN(data1!S7)-IF(RIGHT(data1!S7,1)="*",1,0)))-32)/1.8)</f>
        <v>0.49999999999999922</v>
      </c>
      <c r="T7" s="2">
        <f>IF(data1!T7=99.99,"",IF(LEFT(data1!T7,LEN(data1!T7)-1)="0.00","",VALUE(MID(data1!T7,1,LEN(data1!T7)-1))*25.4))</f>
        <v>5.08</v>
      </c>
      <c r="U7" s="3">
        <f>IF(data1!U7=999.9,"",data1!U7*25.4)</f>
        <v>71.11999999999999</v>
      </c>
      <c r="V7" t="str">
        <f>MID(data1!V7+1000000,2,6)</f>
        <v>110000</v>
      </c>
      <c r="W7" t="str">
        <f>IF(RIGHT(data1!R7,1)="*",1,"")</f>
        <v/>
      </c>
      <c r="X7" t="str">
        <f>IF(RIGHT(data1!S7,1)="*",1,"")</f>
        <v/>
      </c>
      <c r="Y7" t="str">
        <f>IF(data1!T7=99.99,"",RIGHT(data1!T7,1))</f>
        <v>F</v>
      </c>
      <c r="Z7">
        <v>14</v>
      </c>
    </row>
    <row r="8" spans="1:26" x14ac:dyDescent="0.2">
      <c r="A8">
        <f>data1!A8</f>
        <v>340090</v>
      </c>
      <c r="B8" t="str">
        <f>IF(data1!B8=99999,"",data1!B8)</f>
        <v/>
      </c>
      <c r="C8" s="1">
        <f>DATE(MID(data1!C8,1,4),MID(data1!C8,5,2),MID(data1!C8,7,2))</f>
        <v>40915</v>
      </c>
      <c r="D8" s="2">
        <f>IF(data1!D8=9999.9,"",(data1!D8-32)/1.8)</f>
        <v>2.5</v>
      </c>
      <c r="E8">
        <f>data1!E8</f>
        <v>8</v>
      </c>
      <c r="F8" s="2">
        <f>IF(data1!F8=9999.9,"",(data1!F8-32)/1.8)</f>
        <v>2.0555555555555571</v>
      </c>
      <c r="G8">
        <f>data1!G8</f>
        <v>8</v>
      </c>
      <c r="H8">
        <f>IF(data1!H8=9999.9,"",data1!H8)</f>
        <v>1008.6</v>
      </c>
      <c r="I8">
        <f>data1!I8</f>
        <v>8</v>
      </c>
      <c r="J8">
        <f>IF(data1!J8=9999.9,"",data1!J8)</f>
        <v>978.2</v>
      </c>
      <c r="K8">
        <f>data1!K8</f>
        <v>8</v>
      </c>
      <c r="L8" s="2">
        <f>IF(data1!L8=999.9,"",data1!L8*1.609344)</f>
        <v>1.6093440000000001</v>
      </c>
      <c r="M8">
        <f>data1!M8</f>
        <v>8</v>
      </c>
      <c r="N8" s="2">
        <f>IF(data1!N8=999.9,"",data1!N8*0.51444444444)</f>
        <v>1.8519999999840002</v>
      </c>
      <c r="O8">
        <f>data1!O8</f>
        <v>8</v>
      </c>
      <c r="P8" s="2">
        <f>IF(data1!P8=999.9,"",data1!P8*1852/3600)</f>
        <v>4.012666666666667</v>
      </c>
      <c r="Q8" s="2" t="str">
        <f>IF(data1!Q8=999.9,"",data1!Q8*1852/3600)</f>
        <v/>
      </c>
      <c r="R8" s="2">
        <f>IF(data1!R8=9999.9,"",(VALUE(MID(data1!R8,1,LEN(data1!R8)-IF(RIGHT(data1!R8,1)="*",1,0)))-32)/1.8)</f>
        <v>4.1111111111111098</v>
      </c>
      <c r="S8" s="2">
        <f>IF(data1!S8=9999.9,"",(VALUE(MID(data1!S8,1,LEN(data1!S8)-IF(RIGHT(data1!S8,1)="*",1,0)))-32)/1.8)</f>
        <v>0.38888888888889045</v>
      </c>
      <c r="T8" s="2">
        <f>IF(data1!T8=99.99,"",IF(LEFT(data1!T8,LEN(data1!T8)-1)="0.00","",VALUE(MID(data1!T8,1,LEN(data1!T8)-1))*25.4))</f>
        <v>12.953999999999999</v>
      </c>
      <c r="U8" s="3" t="str">
        <f>IF(data1!U8=999.9,"",data1!U8*25.4)</f>
        <v/>
      </c>
      <c r="V8" t="str">
        <f>MID(data1!V8+1000000,2,6)</f>
        <v>011000</v>
      </c>
      <c r="W8" t="str">
        <f>IF(RIGHT(data1!R8,1)="*",1,"")</f>
        <v/>
      </c>
      <c r="X8">
        <f>IF(RIGHT(data1!S8,1)="*",1,"")</f>
        <v>1</v>
      </c>
      <c r="Y8" t="str">
        <f>IF(data1!T8=99.99,"",RIGHT(data1!T8,1))</f>
        <v>F</v>
      </c>
      <c r="Z8">
        <v>14</v>
      </c>
    </row>
    <row r="9" spans="1:26" x14ac:dyDescent="0.2">
      <c r="A9">
        <f>data1!A9</f>
        <v>340090</v>
      </c>
      <c r="B9" t="str">
        <f>IF(data1!B9=99999,"",data1!B9)</f>
        <v/>
      </c>
      <c r="C9" s="1">
        <f>DATE(MID(data1!C9,1,4),MID(data1!C9,5,2),MID(data1!C9,7,2))</f>
        <v>40916</v>
      </c>
      <c r="D9" s="2">
        <f>IF(data1!D9=9999.9,"",(data1!D9-32)/1.8)</f>
        <v>0.55555555555555558</v>
      </c>
      <c r="E9">
        <f>data1!E9</f>
        <v>8</v>
      </c>
      <c r="F9" s="2">
        <f>IF(data1!F9=9999.9,"",(data1!F9-32)/1.8)</f>
        <v>0.22222222222222143</v>
      </c>
      <c r="G9">
        <f>data1!G9</f>
        <v>8</v>
      </c>
      <c r="H9">
        <f>IF(data1!H9=9999.9,"",data1!H9)</f>
        <v>1011</v>
      </c>
      <c r="I9">
        <f>data1!I9</f>
        <v>8</v>
      </c>
      <c r="J9">
        <f>IF(data1!J9=9999.9,"",data1!J9)</f>
        <v>980.3</v>
      </c>
      <c r="K9">
        <f>data1!K9</f>
        <v>8</v>
      </c>
      <c r="L9" s="2">
        <f>IF(data1!L9=999.9,"",data1!L9*1.609344)</f>
        <v>1.1265407999999999</v>
      </c>
      <c r="M9">
        <f>data1!M9</f>
        <v>8</v>
      </c>
      <c r="N9" s="2">
        <f>IF(data1!N9=999.9,"",data1!N9*0.51444444444)</f>
        <v>2.109222222204</v>
      </c>
      <c r="O9">
        <f>data1!O9</f>
        <v>8</v>
      </c>
      <c r="P9" s="2">
        <f>IF(data1!P9=999.9,"",data1!P9*1852/3600)</f>
        <v>2.9837777777777781</v>
      </c>
      <c r="Q9" s="2" t="str">
        <f>IF(data1!Q9=999.9,"",data1!Q9*1852/3600)</f>
        <v/>
      </c>
      <c r="R9" s="2">
        <f>IF(data1!R9=9999.9,"",(VALUE(MID(data1!R9,1,LEN(data1!R9)-IF(RIGHT(data1!R9,1)="*",1,0)))-32)/1.8)</f>
        <v>1.1111111111111112</v>
      </c>
      <c r="S9" s="2">
        <f>IF(data1!S9=9999.9,"",(VALUE(MID(data1!S9,1,LEN(data1!S9)-IF(RIGHT(data1!S9,1)="*",1,0)))-32)/1.8)</f>
        <v>0</v>
      </c>
      <c r="T9" s="2">
        <f>IF(data1!T9=99.99,"",IF(LEFT(data1!T9,LEN(data1!T9)-1)="0.00","",VALUE(MID(data1!T9,1,LEN(data1!T9)-1))*25.4))</f>
        <v>10.921999999999999</v>
      </c>
      <c r="U9" s="3">
        <f>IF(data1!U9=999.9,"",data1!U9*25.4)</f>
        <v>10.16</v>
      </c>
      <c r="V9" t="str">
        <f>MID(data1!V9+1000000,2,6)</f>
        <v>111000</v>
      </c>
      <c r="W9">
        <f>IF(RIGHT(data1!R9,1)="*",1,"")</f>
        <v>1</v>
      </c>
      <c r="X9" t="str">
        <f>IF(RIGHT(data1!S9,1)="*",1,"")</f>
        <v/>
      </c>
      <c r="Y9" t="str">
        <f>IF(data1!T9=99.99,"",RIGHT(data1!T9,1))</f>
        <v>F</v>
      </c>
      <c r="Z9">
        <v>14</v>
      </c>
    </row>
    <row r="10" spans="1:26" x14ac:dyDescent="0.2">
      <c r="A10">
        <f>data1!A10</f>
        <v>340090</v>
      </c>
      <c r="B10" t="str">
        <f>IF(data1!B10=99999,"",data1!B10)</f>
        <v/>
      </c>
      <c r="C10" s="1">
        <f>DATE(MID(data1!C10,1,4),MID(data1!C10,5,2),MID(data1!C10,7,2))</f>
        <v>40917</v>
      </c>
      <c r="D10" s="2">
        <f>IF(data1!D10=9999.9,"",(data1!D10-32)/1.8)</f>
        <v>1.2777777777777761</v>
      </c>
      <c r="E10">
        <f>data1!E10</f>
        <v>8</v>
      </c>
      <c r="F10" s="2">
        <f>IF(data1!F10=9999.9,"",(data1!F10-32)/1.8)</f>
        <v>0.88888888888888962</v>
      </c>
      <c r="G10">
        <f>data1!G10</f>
        <v>8</v>
      </c>
      <c r="H10">
        <f>IF(data1!H10=9999.9,"",data1!H10)</f>
        <v>1012.4</v>
      </c>
      <c r="I10">
        <f>data1!I10</f>
        <v>8</v>
      </c>
      <c r="J10">
        <f>IF(data1!J10=9999.9,"",data1!J10)</f>
        <v>981.8</v>
      </c>
      <c r="K10">
        <f>data1!K10</f>
        <v>8</v>
      </c>
      <c r="L10" s="2">
        <f>IF(data1!L10=999.9,"",data1!L10*1.609344)</f>
        <v>1.4484096000000002</v>
      </c>
      <c r="M10">
        <f>data1!M10</f>
        <v>8</v>
      </c>
      <c r="N10" s="2">
        <f>IF(data1!N10=999.9,"",data1!N10*0.51444444444)</f>
        <v>1.749111111096</v>
      </c>
      <c r="O10">
        <f>data1!O10</f>
        <v>8</v>
      </c>
      <c r="P10" s="2">
        <f>IF(data1!P10=999.9,"",data1!P10*1852/3600)</f>
        <v>2.0063333333333335</v>
      </c>
      <c r="Q10" s="2" t="str">
        <f>IF(data1!Q10=999.9,"",data1!Q10*1852/3600)</f>
        <v/>
      </c>
      <c r="R10" s="2">
        <f>IF(data1!R10=9999.9,"",(VALUE(MID(data1!R10,1,LEN(data1!R10)-IF(RIGHT(data1!R10,1)="*",1,0)))-32)/1.8)</f>
        <v>2.1111111111111094</v>
      </c>
      <c r="S10" s="2">
        <f>IF(data1!S10=9999.9,"",(VALUE(MID(data1!S10,1,LEN(data1!S10)-IF(RIGHT(data1!S10,1)="*",1,0)))-32)/1.8)</f>
        <v>-0.11111111111111072</v>
      </c>
      <c r="T10" s="2">
        <f>IF(data1!T10=99.99,"",IF(LEFT(data1!T10,LEN(data1!T10)-1)="0.00","",VALUE(MID(data1!T10,1,LEN(data1!T10)-1))*25.4))</f>
        <v>6.0959999999999992</v>
      </c>
      <c r="U10" s="3">
        <f>IF(data1!U10=999.9,"",data1!U10*25.4)</f>
        <v>20.32</v>
      </c>
      <c r="V10" t="str">
        <f>MID(data1!V10+1000000,2,6)</f>
        <v>011000</v>
      </c>
      <c r="W10" t="str">
        <f>IF(RIGHT(data1!R10,1)="*",1,"")</f>
        <v/>
      </c>
      <c r="X10">
        <f>IF(RIGHT(data1!S10,1)="*",1,"")</f>
        <v>1</v>
      </c>
      <c r="Y10" t="str">
        <f>IF(data1!T10=99.99,"",RIGHT(data1!T10,1))</f>
        <v>F</v>
      </c>
      <c r="Z10">
        <v>14</v>
      </c>
    </row>
    <row r="11" spans="1:26" x14ac:dyDescent="0.2">
      <c r="A11">
        <f>data1!A11</f>
        <v>340090</v>
      </c>
      <c r="B11" t="str">
        <f>IF(data1!B11=99999,"",data1!B11)</f>
        <v/>
      </c>
      <c r="C11" s="1">
        <f>DATE(MID(data1!C11,1,4),MID(data1!C11,5,2),MID(data1!C11,7,2))</f>
        <v>40918</v>
      </c>
      <c r="D11" s="2">
        <f>IF(data1!D11=9999.9,"",(data1!D11-32)/1.8)</f>
        <v>0</v>
      </c>
      <c r="E11">
        <f>data1!E11</f>
        <v>15</v>
      </c>
      <c r="F11" s="2">
        <f>IF(data1!F11=9999.9,"",(data1!F11-32)/1.8)</f>
        <v>-0.6666666666666663</v>
      </c>
      <c r="G11">
        <f>data1!G11</f>
        <v>15</v>
      </c>
      <c r="H11">
        <f>IF(data1!H11=9999.9,"",data1!H11)</f>
        <v>1016.3</v>
      </c>
      <c r="I11">
        <f>data1!I11</f>
        <v>8</v>
      </c>
      <c r="J11">
        <f>IF(data1!J11=9999.9,"",data1!J11)</f>
        <v>985.3</v>
      </c>
      <c r="K11">
        <f>data1!K11</f>
        <v>8</v>
      </c>
      <c r="L11" s="2">
        <f>IF(data1!L11=999.9,"",data1!L11*1.609344)</f>
        <v>3.2186880000000002</v>
      </c>
      <c r="M11">
        <f>data1!M11</f>
        <v>15</v>
      </c>
      <c r="N11" s="2">
        <f>IF(data1!N11=999.9,"",data1!N11*0.51444444444)</f>
        <v>0.92599999999200011</v>
      </c>
      <c r="O11">
        <f>data1!O11</f>
        <v>15</v>
      </c>
      <c r="P11" s="2">
        <f>IF(data1!P11=999.9,"",data1!P11*1852/3600)</f>
        <v>4.012666666666667</v>
      </c>
      <c r="Q11" s="2" t="str">
        <f>IF(data1!Q11=999.9,"",data1!Q11*1852/3600)</f>
        <v/>
      </c>
      <c r="R11" s="2">
        <f>IF(data1!R11=9999.9,"",(VALUE(MID(data1!R11,1,LEN(data1!R11)-IF(RIGHT(data1!R11,1)="*",1,0)))-32)/1.8)</f>
        <v>0.99999999999999845</v>
      </c>
      <c r="S11" s="2">
        <f>IF(data1!S11=9999.9,"",(VALUE(MID(data1!S11,1,LEN(data1!S11)-IF(RIGHT(data1!S11,1)="*",1,0)))-32)/1.8)</f>
        <v>-0.61111111111111194</v>
      </c>
      <c r="T11" s="2">
        <f>IF(data1!T11=99.99,"",IF(LEFT(data1!T11,LEN(data1!T11)-1)="0.00","",VALUE(MID(data1!T11,1,LEN(data1!T11)-1))*25.4))</f>
        <v>4.5719999999999992</v>
      </c>
      <c r="U11" s="3">
        <f>IF(data1!U11=999.9,"",data1!U11*25.4)</f>
        <v>40.64</v>
      </c>
      <c r="V11" t="str">
        <f>MID(data1!V11+1000000,2,6)</f>
        <v>011000</v>
      </c>
      <c r="W11">
        <f>IF(RIGHT(data1!R11,1)="*",1,"")</f>
        <v>1</v>
      </c>
      <c r="X11" t="str">
        <f>IF(RIGHT(data1!S11,1)="*",1,"")</f>
        <v/>
      </c>
      <c r="Y11" t="str">
        <f>IF(data1!T11=99.99,"",RIGHT(data1!T11,1))</f>
        <v>F</v>
      </c>
      <c r="Z11">
        <v>14</v>
      </c>
    </row>
    <row r="12" spans="1:26" x14ac:dyDescent="0.2">
      <c r="A12">
        <f>data1!A12</f>
        <v>340090</v>
      </c>
      <c r="B12" t="str">
        <f>IF(data1!B12=99999,"",data1!B12)</f>
        <v/>
      </c>
      <c r="C12" s="1">
        <f>DATE(MID(data1!C12,1,4),MID(data1!C12,5,2),MID(data1!C12,7,2))</f>
        <v>40919</v>
      </c>
      <c r="D12" s="2">
        <f>IF(data1!D12=9999.9,"",(data1!D12-32)/1.8)</f>
        <v>-2.5555555555555562</v>
      </c>
      <c r="E12">
        <f>data1!E12</f>
        <v>15</v>
      </c>
      <c r="F12" s="2">
        <f>IF(data1!F12=9999.9,"",(data1!F12-32)/1.8)</f>
        <v>-3.9999999999999996</v>
      </c>
      <c r="G12">
        <f>data1!G12</f>
        <v>15</v>
      </c>
      <c r="H12">
        <f>IF(data1!H12=9999.9,"",data1!H12)</f>
        <v>1020.6</v>
      </c>
      <c r="I12">
        <f>data1!I12</f>
        <v>8</v>
      </c>
      <c r="J12">
        <f>IF(data1!J12=9999.9,"",data1!J12)</f>
        <v>989.2</v>
      </c>
      <c r="K12">
        <f>data1!K12</f>
        <v>8</v>
      </c>
      <c r="L12" s="2">
        <f>IF(data1!L12=999.9,"",data1!L12*1.609344)</f>
        <v>7.081113600000001</v>
      </c>
      <c r="M12">
        <f>data1!M12</f>
        <v>15</v>
      </c>
      <c r="N12" s="2">
        <f>IF(data1!N12=999.9,"",data1!N12*0.51444444444)</f>
        <v>2.2635555555360005</v>
      </c>
      <c r="O12">
        <f>data1!O12</f>
        <v>15</v>
      </c>
      <c r="P12" s="2">
        <f>IF(data1!P12=999.9,"",data1!P12*1852/3600)</f>
        <v>4.012666666666667</v>
      </c>
      <c r="Q12" s="2" t="str">
        <f>IF(data1!Q12=999.9,"",data1!Q12*1852/3600)</f>
        <v/>
      </c>
      <c r="R12" s="2">
        <f>IF(data1!R12=9999.9,"",(VALUE(MID(data1!R12,1,LEN(data1!R12)-IF(RIGHT(data1!R12,1)="*",1,0)))-32)/1.8)</f>
        <v>-0.61111111111111194</v>
      </c>
      <c r="S12" s="2">
        <f>IF(data1!S12=9999.9,"",(VALUE(MID(data1!S12,1,LEN(data1!S12)-IF(RIGHT(data1!S12,1)="*",1,0)))-32)/1.8)</f>
        <v>-3.9999999999999996</v>
      </c>
      <c r="T12" s="2">
        <f>IF(data1!T12=99.99,"",IF(LEFT(data1!T12,LEN(data1!T12)-1)="0.00","",VALUE(MID(data1!T12,1,LEN(data1!T12)-1))*25.4))</f>
        <v>0.50800000000000001</v>
      </c>
      <c r="U12" s="3">
        <f>IF(data1!U12=999.9,"",data1!U12*25.4)</f>
        <v>40.64</v>
      </c>
      <c r="V12" t="str">
        <f>MID(data1!V12+1000000,2,6)</f>
        <v>101000</v>
      </c>
      <c r="W12">
        <f>IF(RIGHT(data1!R12,1)="*",1,"")</f>
        <v>1</v>
      </c>
      <c r="X12">
        <f>IF(RIGHT(data1!S12,1)="*",1,"")</f>
        <v>1</v>
      </c>
      <c r="Y12" t="str">
        <f>IF(data1!T12=99.99,"",RIGHT(data1!T12,1))</f>
        <v>F</v>
      </c>
      <c r="Z12">
        <v>14</v>
      </c>
    </row>
    <row r="13" spans="1:26" x14ac:dyDescent="0.2">
      <c r="A13">
        <f>data1!A13</f>
        <v>340090</v>
      </c>
      <c r="B13" t="str">
        <f>IF(data1!B13=99999,"",data1!B13)</f>
        <v/>
      </c>
      <c r="C13" s="1">
        <f>DATE(MID(data1!C13,1,4),MID(data1!C13,5,2),MID(data1!C13,7,2))</f>
        <v>40920</v>
      </c>
      <c r="D13" s="2">
        <f>IF(data1!D13=9999.9,"",(data1!D13-32)/1.8)</f>
        <v>-2.1666666666666656</v>
      </c>
      <c r="E13">
        <f>data1!E13</f>
        <v>15</v>
      </c>
      <c r="F13" s="2">
        <f>IF(data1!F13=9999.9,"",(data1!F13-32)/1.8)</f>
        <v>-4.5555555555555554</v>
      </c>
      <c r="G13">
        <f>data1!G13</f>
        <v>15</v>
      </c>
      <c r="H13">
        <f>IF(data1!H13=9999.9,"",data1!H13)</f>
        <v>1014.2</v>
      </c>
      <c r="I13">
        <f>data1!I13</f>
        <v>8</v>
      </c>
      <c r="J13">
        <f>IF(data1!J13=9999.9,"",data1!J13)</f>
        <v>983</v>
      </c>
      <c r="K13">
        <f>data1!K13</f>
        <v>8</v>
      </c>
      <c r="L13" s="2">
        <f>IF(data1!L13=999.9,"",data1!L13*1.609344)</f>
        <v>7.7248511999999998</v>
      </c>
      <c r="M13">
        <f>data1!M13</f>
        <v>15</v>
      </c>
      <c r="N13" s="2">
        <f>IF(data1!N13=999.9,"",data1!N13*0.51444444444)</f>
        <v>4.4756666666280003</v>
      </c>
      <c r="O13">
        <f>data1!O13</f>
        <v>15</v>
      </c>
      <c r="P13" s="2">
        <f>IF(data1!P13=999.9,"",data1!P13*1852/3600)</f>
        <v>7.9738888888888892</v>
      </c>
      <c r="Q13" s="2">
        <f>IF(data1!Q13=999.9,"",data1!Q13*1852/3600)</f>
        <v>9.0027777777777782</v>
      </c>
      <c r="R13" s="2">
        <f>IF(data1!R13=9999.9,"",(VALUE(MID(data1!R13,1,LEN(data1!R13)-IF(RIGHT(data1!R13,1)="*",1,0)))-32)/1.8)</f>
        <v>-0.77777777777777701</v>
      </c>
      <c r="S13" s="2">
        <f>IF(data1!S13=9999.9,"",(VALUE(MID(data1!S13,1,LEN(data1!S13)-IF(RIGHT(data1!S13,1)="*",1,0)))-32)/1.8)</f>
        <v>-3.8888888888888888</v>
      </c>
      <c r="T13" s="2">
        <f>IF(data1!T13=99.99,"",IF(LEFT(data1!T13,LEN(data1!T13)-1)="0.00","",VALUE(MID(data1!T13,1,LEN(data1!T13)-1))*25.4))</f>
        <v>0.7619999999999999</v>
      </c>
      <c r="U13" s="3">
        <f>IF(data1!U13=999.9,"",data1!U13*25.4)</f>
        <v>50.8</v>
      </c>
      <c r="V13" t="str">
        <f>MID(data1!V13+1000000,2,6)</f>
        <v>001000</v>
      </c>
      <c r="W13" t="str">
        <f>IF(RIGHT(data1!R13,1)="*",1,"")</f>
        <v/>
      </c>
      <c r="X13" t="str">
        <f>IF(RIGHT(data1!S13,1)="*",1,"")</f>
        <v/>
      </c>
      <c r="Y13" t="str">
        <f>IF(data1!T13=99.99,"",RIGHT(data1!T13,1))</f>
        <v>F</v>
      </c>
      <c r="Z13">
        <v>14</v>
      </c>
    </row>
    <row r="14" spans="1:26" x14ac:dyDescent="0.2">
      <c r="A14">
        <f>data1!A14</f>
        <v>340090</v>
      </c>
      <c r="B14" t="str">
        <f>IF(data1!B14=99999,"",data1!B14)</f>
        <v/>
      </c>
      <c r="C14" s="1">
        <f>DATE(MID(data1!C14,1,4),MID(data1!C14,5,2),MID(data1!C14,7,2))</f>
        <v>40921</v>
      </c>
      <c r="D14" s="2">
        <f>IF(data1!D14=9999.9,"",(data1!D14-32)/1.8)</f>
        <v>0.16666666666666508</v>
      </c>
      <c r="E14">
        <f>data1!E14</f>
        <v>15</v>
      </c>
      <c r="F14" s="2">
        <f>IF(data1!F14=9999.9,"",(data1!F14-32)/1.8)</f>
        <v>-2.4444444444444438</v>
      </c>
      <c r="G14">
        <f>data1!G14</f>
        <v>15</v>
      </c>
      <c r="H14">
        <f>IF(data1!H14=9999.9,"",data1!H14)</f>
        <v>1001.8</v>
      </c>
      <c r="I14">
        <f>data1!I14</f>
        <v>8</v>
      </c>
      <c r="J14">
        <f>IF(data1!J14=9999.9,"",data1!J14)</f>
        <v>971.3</v>
      </c>
      <c r="K14">
        <f>data1!K14</f>
        <v>8</v>
      </c>
      <c r="L14" s="2">
        <f>IF(data1!L14=999.9,"",data1!L14*1.609344)</f>
        <v>8.0467200000000005</v>
      </c>
      <c r="M14">
        <f>data1!M14</f>
        <v>15</v>
      </c>
      <c r="N14" s="2">
        <f>IF(data1!N14=999.9,"",data1!N14*0.51444444444)</f>
        <v>5.3502222221760007</v>
      </c>
      <c r="O14">
        <f>data1!O14</f>
        <v>15</v>
      </c>
      <c r="P14" s="2">
        <f>IF(data1!P14=999.9,"",data1!P14*1852/3600)</f>
        <v>7.9738888888888892</v>
      </c>
      <c r="Q14" s="2">
        <f>IF(data1!Q14=999.9,"",data1!Q14*1852/3600)</f>
        <v>13.015444444444444</v>
      </c>
      <c r="R14" s="2">
        <f>IF(data1!R14=9999.9,"",(VALUE(MID(data1!R14,1,LEN(data1!R14)-IF(RIGHT(data1!R14,1)="*",1,0)))-32)/1.8)</f>
        <v>2.0000000000000009</v>
      </c>
      <c r="S14" s="2">
        <f>IF(data1!S14=9999.9,"",(VALUE(MID(data1!S14,1,LEN(data1!S14)-IF(RIGHT(data1!S14,1)="*",1,0)))-32)/1.8)</f>
        <v>-1.888888888888888</v>
      </c>
      <c r="T14" s="2">
        <f>IF(data1!T14=99.99,"",IF(LEFT(data1!T14,LEN(data1!T14)-1)="0.00","",VALUE(MID(data1!T14,1,LEN(data1!T14)-1))*25.4))</f>
        <v>3.0479999999999996</v>
      </c>
      <c r="U14" s="3">
        <f>IF(data1!U14=999.9,"",data1!U14*25.4)</f>
        <v>50.8</v>
      </c>
      <c r="V14" t="str">
        <f>MID(data1!V14+1000000,2,6)</f>
        <v>001000</v>
      </c>
      <c r="W14">
        <f>IF(RIGHT(data1!R14,1)="*",1,"")</f>
        <v>1</v>
      </c>
      <c r="X14">
        <f>IF(RIGHT(data1!S14,1)="*",1,"")</f>
        <v>1</v>
      </c>
      <c r="Y14" t="str">
        <f>IF(data1!T14=99.99,"",RIGHT(data1!T14,1))</f>
        <v>F</v>
      </c>
      <c r="Z14">
        <v>14</v>
      </c>
    </row>
    <row r="15" spans="1:26" x14ac:dyDescent="0.2">
      <c r="A15">
        <f>data1!A15</f>
        <v>340090</v>
      </c>
      <c r="B15" t="str">
        <f>IF(data1!B15=99999,"",data1!B15)</f>
        <v/>
      </c>
      <c r="C15" s="1">
        <f>DATE(MID(data1!C15,1,4),MID(data1!C15,5,2),MID(data1!C15,7,2))</f>
        <v>40922</v>
      </c>
      <c r="D15" s="2">
        <f>IF(data1!D15=9999.9,"",(data1!D15-32)/1.8)</f>
        <v>-4.3888888888888884</v>
      </c>
      <c r="E15">
        <f>data1!E15</f>
        <v>8</v>
      </c>
      <c r="F15" s="2">
        <f>IF(data1!F15=9999.9,"",(data1!F15-32)/1.8)</f>
        <v>-5</v>
      </c>
      <c r="G15">
        <f>data1!G15</f>
        <v>8</v>
      </c>
      <c r="H15">
        <f>IF(data1!H15=9999.9,"",data1!H15)</f>
        <v>1004.2</v>
      </c>
      <c r="I15">
        <f>data1!I15</f>
        <v>8</v>
      </c>
      <c r="J15">
        <f>IF(data1!J15=9999.9,"",data1!J15)</f>
        <v>973</v>
      </c>
      <c r="K15">
        <f>data1!K15</f>
        <v>8</v>
      </c>
      <c r="L15" s="2">
        <f>IF(data1!L15=999.9,"",data1!L15*1.609344)</f>
        <v>2.7358848000000004</v>
      </c>
      <c r="M15">
        <f>data1!M15</f>
        <v>8</v>
      </c>
      <c r="N15" s="2">
        <f>IF(data1!N15=999.9,"",data1!N15*0.51444444444)</f>
        <v>0.36011111110799998</v>
      </c>
      <c r="O15">
        <f>data1!O15</f>
        <v>8</v>
      </c>
      <c r="P15" s="2">
        <f>IF(data1!P15=999.9,"",data1!P15*1852/3600)</f>
        <v>0.97744444444444434</v>
      </c>
      <c r="Q15" s="2" t="str">
        <f>IF(data1!Q15=999.9,"",data1!Q15*1852/3600)</f>
        <v/>
      </c>
      <c r="R15" s="2">
        <f>IF(data1!R15=9999.9,"",(VALUE(MID(data1!R15,1,LEN(data1!R15)-IF(RIGHT(data1!R15,1)="*",1,0)))-32)/1.8)</f>
        <v>-2.8888888888888884</v>
      </c>
      <c r="S15" s="2">
        <f>IF(data1!S15=9999.9,"",(VALUE(MID(data1!S15,1,LEN(data1!S15)-IF(RIGHT(data1!S15,1)="*",1,0)))-32)/1.8)</f>
        <v>-6.2222222222222214</v>
      </c>
      <c r="T15" s="2" t="str">
        <f>IF(data1!T15=99.99,"",IF(LEFT(data1!T15,LEN(data1!T15)-1)="0.00","",VALUE(MID(data1!T15,1,LEN(data1!T15)-1))*25.4))</f>
        <v/>
      </c>
      <c r="U15" s="3">
        <f>IF(data1!U15=999.9,"",data1!U15*25.4)</f>
        <v>78.739999999999995</v>
      </c>
      <c r="V15" t="str">
        <f>MID(data1!V15+1000000,2,6)</f>
        <v>100000</v>
      </c>
      <c r="W15">
        <f>IF(RIGHT(data1!R15,1)="*",1,"")</f>
        <v>1</v>
      </c>
      <c r="X15" t="str">
        <f>IF(RIGHT(data1!S15,1)="*",1,"")</f>
        <v/>
      </c>
      <c r="Y15" t="str">
        <f>IF(data1!T15=99.99,"",RIGHT(data1!T15,1))</f>
        <v>E</v>
      </c>
      <c r="Z15">
        <v>14</v>
      </c>
    </row>
    <row r="16" spans="1:26" x14ac:dyDescent="0.2">
      <c r="A16">
        <f>data1!A16</f>
        <v>340090</v>
      </c>
      <c r="B16" t="str">
        <f>IF(data1!B16=99999,"",data1!B16)</f>
        <v/>
      </c>
      <c r="C16" s="1">
        <f>DATE(MID(data1!C16,1,4),MID(data1!C16,5,2),MID(data1!C16,7,2))</f>
        <v>40923</v>
      </c>
      <c r="D16" s="2">
        <f>IF(data1!D16=9999.9,"",(data1!D16-32)/1.8)</f>
        <v>-3.8333333333333326</v>
      </c>
      <c r="E16">
        <f>data1!E16</f>
        <v>8</v>
      </c>
      <c r="F16" s="2">
        <f>IF(data1!F16=9999.9,"",(data1!F16-32)/1.8)</f>
        <v>-5.1111111111111107</v>
      </c>
      <c r="G16">
        <f>data1!G16</f>
        <v>8</v>
      </c>
      <c r="H16">
        <f>IF(data1!H16=9999.9,"",data1!H16)</f>
        <v>1008.2</v>
      </c>
      <c r="I16">
        <f>data1!I16</f>
        <v>8</v>
      </c>
      <c r="J16">
        <f>IF(data1!J16=9999.9,"",data1!J16)</f>
        <v>977</v>
      </c>
      <c r="K16">
        <f>data1!K16</f>
        <v>8</v>
      </c>
      <c r="L16" s="2">
        <f>IF(data1!L16=999.9,"",data1!L16*1.609344)</f>
        <v>5.4717696</v>
      </c>
      <c r="M16">
        <f>data1!M16</f>
        <v>8</v>
      </c>
      <c r="N16" s="2">
        <f>IF(data1!N16=999.9,"",data1!N16*0.51444444444)</f>
        <v>2.109222222204</v>
      </c>
      <c r="O16">
        <f>data1!O16</f>
        <v>8</v>
      </c>
      <c r="P16" s="2">
        <f>IF(data1!P16=999.9,"",data1!P16*1852/3600)</f>
        <v>2.9837777777777781</v>
      </c>
      <c r="Q16" s="2" t="str">
        <f>IF(data1!Q16=999.9,"",data1!Q16*1852/3600)</f>
        <v/>
      </c>
      <c r="R16" s="2">
        <f>IF(data1!R16=9999.9,"",(VALUE(MID(data1!R16,1,LEN(data1!R16)-IF(RIGHT(data1!R16,1)="*",1,0)))-32)/1.8)</f>
        <v>-2.9999999999999991</v>
      </c>
      <c r="S16" s="2">
        <f>IF(data1!S16=9999.9,"",(VALUE(MID(data1!S16,1,LEN(data1!S16)-IF(RIGHT(data1!S16,1)="*",1,0)))-32)/1.8)</f>
        <v>-4.7222222222222223</v>
      </c>
      <c r="T16" s="2">
        <f>IF(data1!T16=99.99,"",IF(LEFT(data1!T16,LEN(data1!T16)-1)="0.00","",VALUE(MID(data1!T16,1,LEN(data1!T16)-1))*25.4))</f>
        <v>0.254</v>
      </c>
      <c r="U16" s="3">
        <f>IF(data1!U16=999.9,"",data1!U16*25.4)</f>
        <v>78.739999999999995</v>
      </c>
      <c r="V16" t="str">
        <f>MID(data1!V16+1000000,2,6)</f>
        <v>001000</v>
      </c>
      <c r="W16" t="str">
        <f>IF(RIGHT(data1!R16,1)="*",1,"")</f>
        <v/>
      </c>
      <c r="X16" t="str">
        <f>IF(RIGHT(data1!S16,1)="*",1,"")</f>
        <v/>
      </c>
      <c r="Y16" t="str">
        <f>IF(data1!T16=99.99,"",RIGHT(data1!T16,1))</f>
        <v>E</v>
      </c>
      <c r="Z16">
        <v>14</v>
      </c>
    </row>
    <row r="17" spans="1:26" x14ac:dyDescent="0.2">
      <c r="A17">
        <f>data1!A17</f>
        <v>340090</v>
      </c>
      <c r="B17" t="str">
        <f>IF(data1!B17=99999,"",data1!B17)</f>
        <v/>
      </c>
      <c r="C17" s="1">
        <f>DATE(MID(data1!C17,1,4),MID(data1!C17,5,2),MID(data1!C17,7,2))</f>
        <v>40924</v>
      </c>
      <c r="D17" s="2">
        <f>IF(data1!D17=9999.9,"",(data1!D17-32)/1.8)</f>
        <v>-3.6666666666666674</v>
      </c>
      <c r="E17">
        <f>data1!E17</f>
        <v>14</v>
      </c>
      <c r="F17" s="2">
        <f>IF(data1!F17=9999.9,"",(data1!F17-32)/1.8)</f>
        <v>-5.9444444444444438</v>
      </c>
      <c r="G17">
        <f>data1!G17</f>
        <v>14</v>
      </c>
      <c r="H17">
        <f>IF(data1!H17=9999.9,"",data1!H17)</f>
        <v>1014.4</v>
      </c>
      <c r="I17">
        <f>data1!I17</f>
        <v>8</v>
      </c>
      <c r="J17">
        <f>IF(data1!J17=9999.9,"",data1!J17)</f>
        <v>982.9</v>
      </c>
      <c r="K17">
        <f>data1!K17</f>
        <v>8</v>
      </c>
      <c r="L17" s="2">
        <f>IF(data1!L17=999.9,"",data1!L17*1.609344)</f>
        <v>8.8513920000000006</v>
      </c>
      <c r="M17">
        <f>data1!M17</f>
        <v>14</v>
      </c>
      <c r="N17" s="2">
        <f>IF(data1!N17=999.9,"",data1!N17*0.51444444444)</f>
        <v>2.2635555555360005</v>
      </c>
      <c r="O17">
        <f>data1!O17</f>
        <v>14</v>
      </c>
      <c r="P17" s="2">
        <f>IF(data1!P17=999.9,"",data1!P17*1852/3600)</f>
        <v>4.9901111111111103</v>
      </c>
      <c r="Q17" s="2" t="str">
        <f>IF(data1!Q17=999.9,"",data1!Q17*1852/3600)</f>
        <v/>
      </c>
      <c r="R17" s="2">
        <f>IF(data1!R17=9999.9,"",(VALUE(MID(data1!R17,1,LEN(data1!R17)-IF(RIGHT(data1!R17,1)="*",1,0)))-32)/1.8)</f>
        <v>4.0000000000000018</v>
      </c>
      <c r="S17" s="2">
        <f>IF(data1!S17=9999.9,"",(VALUE(MID(data1!S17,1,LEN(data1!S17)-IF(RIGHT(data1!S17,1)="*",1,0)))-32)/1.8)</f>
        <v>-7.2222222222222223</v>
      </c>
      <c r="T17" s="2">
        <f>IF(data1!T17=99.99,"",IF(LEFT(data1!T17,LEN(data1!T17)-1)="0.00","",VALUE(MID(data1!T17,1,LEN(data1!T17)-1))*25.4))</f>
        <v>4.0640000000000001</v>
      </c>
      <c r="U17" s="3">
        <f>IF(data1!U17=999.9,"",data1!U17*25.4)</f>
        <v>139.69999999999999</v>
      </c>
      <c r="V17" t="str">
        <f>MID(data1!V17+1000000,2,6)</f>
        <v>001000</v>
      </c>
      <c r="W17">
        <f>IF(RIGHT(data1!R17,1)="*",1,"")</f>
        <v>1</v>
      </c>
      <c r="X17">
        <f>IF(RIGHT(data1!S17,1)="*",1,"")</f>
        <v>1</v>
      </c>
      <c r="Y17" t="str">
        <f>IF(data1!T17=99.99,"",RIGHT(data1!T17,1))</f>
        <v>F</v>
      </c>
      <c r="Z17">
        <v>14</v>
      </c>
    </row>
    <row r="18" spans="1:26" x14ac:dyDescent="0.2">
      <c r="A18">
        <f>data1!A18</f>
        <v>340090</v>
      </c>
      <c r="B18" t="str">
        <f>IF(data1!B18=99999,"",data1!B18)</f>
        <v/>
      </c>
      <c r="C18" s="1">
        <f>DATE(MID(data1!C18,1,4),MID(data1!C18,5,2),MID(data1!C18,7,2))</f>
        <v>40925</v>
      </c>
      <c r="D18" s="2">
        <f>IF(data1!D18=9999.9,"",(data1!D18-32)/1.8)</f>
        <v>-5.0555555555555562</v>
      </c>
      <c r="E18">
        <f>data1!E18</f>
        <v>15</v>
      </c>
      <c r="F18" s="2">
        <f>IF(data1!F18=9999.9,"",(data1!F18-32)/1.8)</f>
        <v>-6.9444444444444446</v>
      </c>
      <c r="G18">
        <f>data1!G18</f>
        <v>15</v>
      </c>
      <c r="H18">
        <f>IF(data1!H18=9999.9,"",data1!H18)</f>
        <v>1021.1</v>
      </c>
      <c r="I18">
        <f>data1!I18</f>
        <v>8</v>
      </c>
      <c r="J18">
        <f>IF(data1!J18=9999.9,"",data1!J18)</f>
        <v>989.3</v>
      </c>
      <c r="K18">
        <f>data1!K18</f>
        <v>8</v>
      </c>
      <c r="L18" s="2">
        <f>IF(data1!L18=999.9,"",data1!L18*1.609344)</f>
        <v>5.9545728000000011</v>
      </c>
      <c r="M18">
        <f>data1!M18</f>
        <v>15</v>
      </c>
      <c r="N18" s="2">
        <f>IF(data1!N18=999.9,"",data1!N18*0.51444444444)</f>
        <v>2.983777777752</v>
      </c>
      <c r="O18">
        <f>data1!O18</f>
        <v>15</v>
      </c>
      <c r="P18" s="2">
        <f>IF(data1!P18=999.9,"",data1!P18*1852/3600)</f>
        <v>6.0189999999999992</v>
      </c>
      <c r="Q18" s="2" t="str">
        <f>IF(data1!Q18=999.9,"",data1!Q18*1852/3600)</f>
        <v/>
      </c>
      <c r="R18" s="2">
        <f>IF(data1!R18=9999.9,"",(VALUE(MID(data1!R18,1,LEN(data1!R18)-IF(RIGHT(data1!R18,1)="*",1,0)))-32)/1.8)</f>
        <v>-3.9999999999999996</v>
      </c>
      <c r="S18" s="2">
        <f>IF(data1!S18=9999.9,"",(VALUE(MID(data1!S18,1,LEN(data1!S18)-IF(RIGHT(data1!S18,1)="*",1,0)))-32)/1.8)</f>
        <v>-7.5</v>
      </c>
      <c r="T18" s="2">
        <f>IF(data1!T18=99.99,"",IF(LEFT(data1!T18,LEN(data1!T18)-1)="0.00","",VALUE(MID(data1!T18,1,LEN(data1!T18)-1))*25.4))</f>
        <v>4.5719999999999992</v>
      </c>
      <c r="U18" s="3">
        <f>IF(data1!U18=999.9,"",data1!U18*25.4)</f>
        <v>160.01999999999998</v>
      </c>
      <c r="V18" t="str">
        <f>MID(data1!V18+1000000,2,6)</f>
        <v>001000</v>
      </c>
      <c r="W18">
        <f>IF(RIGHT(data1!R18,1)="*",1,"")</f>
        <v>1</v>
      </c>
      <c r="X18" t="str">
        <f>IF(RIGHT(data1!S18,1)="*",1,"")</f>
        <v/>
      </c>
      <c r="Y18" t="str">
        <f>IF(data1!T18=99.99,"",RIGHT(data1!T18,1))</f>
        <v>F</v>
      </c>
      <c r="Z18">
        <v>14</v>
      </c>
    </row>
    <row r="19" spans="1:26" x14ac:dyDescent="0.2">
      <c r="A19">
        <f>data1!A19</f>
        <v>340090</v>
      </c>
      <c r="B19" t="str">
        <f>IF(data1!B19=99999,"",data1!B19)</f>
        <v/>
      </c>
      <c r="C19" s="1">
        <f>DATE(MID(data1!C19,1,4),MID(data1!C19,5,2),MID(data1!C19,7,2))</f>
        <v>40926</v>
      </c>
      <c r="D19" s="2">
        <f>IF(data1!D19=9999.9,"",(data1!D19-32)/1.8)</f>
        <v>-6.1111111111111107</v>
      </c>
      <c r="E19">
        <f>data1!E19</f>
        <v>15</v>
      </c>
      <c r="F19" s="2">
        <f>IF(data1!F19=9999.9,"",(data1!F19-32)/1.8)</f>
        <v>-7.7777777777777777</v>
      </c>
      <c r="G19">
        <f>data1!G19</f>
        <v>15</v>
      </c>
      <c r="H19">
        <f>IF(data1!H19=9999.9,"",data1!H19)</f>
        <v>1028.0999999999999</v>
      </c>
      <c r="I19">
        <f>data1!I19</f>
        <v>8</v>
      </c>
      <c r="J19">
        <f>IF(data1!J19=9999.9,"",data1!J19)</f>
        <v>996</v>
      </c>
      <c r="K19">
        <f>data1!K19</f>
        <v>8</v>
      </c>
      <c r="L19" s="2">
        <f>IF(data1!L19=999.9,"",data1!L19*1.609344)</f>
        <v>7.5639168000000012</v>
      </c>
      <c r="M19">
        <f>data1!M19</f>
        <v>15</v>
      </c>
      <c r="N19" s="2">
        <f>IF(data1!N19=999.9,"",data1!N19*0.51444444444)</f>
        <v>2.0577777777600001</v>
      </c>
      <c r="O19">
        <f>data1!O19</f>
        <v>15</v>
      </c>
      <c r="P19" s="2">
        <f>IF(data1!P19=999.9,"",data1!P19*1852/3600)</f>
        <v>4.012666666666667</v>
      </c>
      <c r="Q19" s="2" t="str">
        <f>IF(data1!Q19=999.9,"",data1!Q19*1852/3600)</f>
        <v/>
      </c>
      <c r="R19" s="2">
        <f>IF(data1!R19=9999.9,"",(VALUE(MID(data1!R19,1,LEN(data1!R19)-IF(RIGHT(data1!R19,1)="*",1,0)))-32)/1.8)</f>
        <v>-3.9999999999999996</v>
      </c>
      <c r="S19" s="2">
        <f>IF(data1!S19=9999.9,"",(VALUE(MID(data1!S19,1,LEN(data1!S19)-IF(RIGHT(data1!S19,1)="*",1,0)))-32)/1.8)</f>
        <v>-7.5</v>
      </c>
      <c r="T19" s="2">
        <f>IF(data1!T19=99.99,"",IF(LEFT(data1!T19,LEN(data1!T19)-1)="0.00","",VALUE(MID(data1!T19,1,LEN(data1!T19)-1))*25.4))</f>
        <v>0.7619999999999999</v>
      </c>
      <c r="U19" s="3">
        <f>IF(data1!U19=999.9,"",data1!U19*25.4)</f>
        <v>160.01999999999998</v>
      </c>
      <c r="V19" t="str">
        <f>MID(data1!V19+1000000,2,6)</f>
        <v>001000</v>
      </c>
      <c r="W19">
        <f>IF(RIGHT(data1!R19,1)="*",1,"")</f>
        <v>1</v>
      </c>
      <c r="X19">
        <f>IF(RIGHT(data1!S19,1)="*",1,"")</f>
        <v>1</v>
      </c>
      <c r="Y19" t="str">
        <f>IF(data1!T19=99.99,"",RIGHT(data1!T19,1))</f>
        <v>F</v>
      </c>
      <c r="Z19">
        <v>14</v>
      </c>
    </row>
    <row r="20" spans="1:26" x14ac:dyDescent="0.2">
      <c r="A20">
        <f>data1!A20</f>
        <v>340090</v>
      </c>
      <c r="B20" t="str">
        <f>IF(data1!B20=99999,"",data1!B20)</f>
        <v/>
      </c>
      <c r="C20" s="1">
        <f>DATE(MID(data1!C20,1,4),MID(data1!C20,5,2),MID(data1!C20,7,2))</f>
        <v>40927</v>
      </c>
      <c r="D20" s="2">
        <f>IF(data1!D20=9999.9,"",(data1!D20-32)/1.8)</f>
        <v>-8.1111111111111125</v>
      </c>
      <c r="E20">
        <f>data1!E20</f>
        <v>14</v>
      </c>
      <c r="F20" s="2">
        <f>IF(data1!F20=9999.9,"",(data1!F20-32)/1.8)</f>
        <v>-10.111111111111111</v>
      </c>
      <c r="G20">
        <f>data1!G20</f>
        <v>14</v>
      </c>
      <c r="H20">
        <f>IF(data1!H20=9999.9,"",data1!H20)</f>
        <v>1027.8</v>
      </c>
      <c r="I20">
        <f>data1!I20</f>
        <v>8</v>
      </c>
      <c r="J20">
        <f>IF(data1!J20=9999.9,"",data1!J20)</f>
        <v>995.6</v>
      </c>
      <c r="K20">
        <f>data1!K20</f>
        <v>8</v>
      </c>
      <c r="L20" s="2">
        <f>IF(data1!L20=999.9,"",data1!L20*1.609344)</f>
        <v>8.690457600000002</v>
      </c>
      <c r="M20">
        <f>data1!M20</f>
        <v>14</v>
      </c>
      <c r="N20" s="2">
        <f>IF(data1!N20=999.9,"",data1!N20*0.51444444444)</f>
        <v>2.82944444442</v>
      </c>
      <c r="O20">
        <f>data1!O20</f>
        <v>14</v>
      </c>
      <c r="P20" s="2">
        <f>IF(data1!P20=999.9,"",data1!P20*1852/3600)</f>
        <v>4.012666666666667</v>
      </c>
      <c r="Q20" s="2" t="str">
        <f>IF(data1!Q20=999.9,"",data1!Q20*1852/3600)</f>
        <v/>
      </c>
      <c r="R20" s="2">
        <f>IF(data1!R20=9999.9,"",(VALUE(MID(data1!R20,1,LEN(data1!R20)-IF(RIGHT(data1!R20,1)="*",1,0)))-32)/1.8)</f>
        <v>-5.4999999999999991</v>
      </c>
      <c r="S20" s="2">
        <f>IF(data1!S20=9999.9,"",(VALUE(MID(data1!S20,1,LEN(data1!S20)-IF(RIGHT(data1!S20,1)="*",1,0)))-32)/1.8)</f>
        <v>-11</v>
      </c>
      <c r="T20" s="2">
        <f>IF(data1!T20=99.99,"",IF(LEFT(data1!T20,LEN(data1!T20)-1)="0.00","",VALUE(MID(data1!T20,1,LEN(data1!T20)-1))*25.4))</f>
        <v>0.50800000000000001</v>
      </c>
      <c r="U20" s="3">
        <f>IF(data1!U20=999.9,"",data1!U20*25.4)</f>
        <v>160.01999999999998</v>
      </c>
      <c r="V20" t="str">
        <f>MID(data1!V20+1000000,2,6)</f>
        <v>001000</v>
      </c>
      <c r="W20" t="str">
        <f>IF(RIGHT(data1!R20,1)="*",1,"")</f>
        <v/>
      </c>
      <c r="X20">
        <f>IF(RIGHT(data1!S20,1)="*",1,"")</f>
        <v>1</v>
      </c>
      <c r="Y20" t="str">
        <f>IF(data1!T20=99.99,"",RIGHT(data1!T20,1))</f>
        <v>F</v>
      </c>
      <c r="Z20">
        <v>14</v>
      </c>
    </row>
    <row r="21" spans="1:26" x14ac:dyDescent="0.2">
      <c r="A21">
        <f>data1!A21</f>
        <v>340090</v>
      </c>
      <c r="B21" t="str">
        <f>IF(data1!B21=99999,"",data1!B21)</f>
        <v/>
      </c>
      <c r="C21" s="1">
        <f>DATE(MID(data1!C21,1,4),MID(data1!C21,5,2),MID(data1!C21,7,2))</f>
        <v>40928</v>
      </c>
      <c r="D21" s="2">
        <f>IF(data1!D21=9999.9,"",(data1!D21-32)/1.8)</f>
        <v>-7.5</v>
      </c>
      <c r="E21">
        <f>data1!E21</f>
        <v>15</v>
      </c>
      <c r="F21" s="2">
        <f>IF(data1!F21=9999.9,"",(data1!F21-32)/1.8)</f>
        <v>-9.1111111111111107</v>
      </c>
      <c r="G21">
        <f>data1!G21</f>
        <v>15</v>
      </c>
      <c r="H21">
        <f>IF(data1!H21=9999.9,"",data1!H21)</f>
        <v>1021.3</v>
      </c>
      <c r="I21">
        <f>data1!I21</f>
        <v>8</v>
      </c>
      <c r="J21">
        <f>IF(data1!J21=9999.9,"",data1!J21)</f>
        <v>989.3</v>
      </c>
      <c r="K21">
        <f>data1!K21</f>
        <v>8</v>
      </c>
      <c r="L21" s="2">
        <f>IF(data1!L21=999.9,"",data1!L21*1.609344)</f>
        <v>8.3685888000000013</v>
      </c>
      <c r="M21">
        <f>data1!M21</f>
        <v>15</v>
      </c>
      <c r="N21" s="2">
        <f>IF(data1!N21=999.9,"",data1!N21*0.51444444444)</f>
        <v>5.8132222221720005</v>
      </c>
      <c r="O21">
        <f>data1!O21</f>
        <v>15</v>
      </c>
      <c r="P21" s="2">
        <f>IF(data1!P21=999.9,"",data1!P21*1852/3600)</f>
        <v>7.9738888888888892</v>
      </c>
      <c r="Q21" s="2">
        <f>IF(data1!Q21=999.9,"",data1!Q21*1852/3600)</f>
        <v>13.015444444444444</v>
      </c>
      <c r="R21" s="2">
        <f>IF(data1!R21=9999.9,"",(VALUE(MID(data1!R21,1,LEN(data1!R21)-IF(RIGHT(data1!R21,1)="*",1,0)))-32)/1.8)</f>
        <v>-6</v>
      </c>
      <c r="S21" s="2">
        <f>IF(data1!S21=9999.9,"",(VALUE(MID(data1!S21,1,LEN(data1!S21)-IF(RIGHT(data1!S21,1)="*",1,0)))-32)/1.8)</f>
        <v>-10.111111111111111</v>
      </c>
      <c r="T21" s="2" t="str">
        <f>IF(data1!T21=99.99,"",IF(LEFT(data1!T21,LEN(data1!T21)-1)="0.00","",VALUE(MID(data1!T21,1,LEN(data1!T21)-1))*25.4))</f>
        <v/>
      </c>
      <c r="U21" s="3">
        <f>IF(data1!U21=999.9,"",data1!U21*25.4)</f>
        <v>160.01999999999998</v>
      </c>
      <c r="V21" t="str">
        <f>MID(data1!V21+1000000,2,6)</f>
        <v>001000</v>
      </c>
      <c r="W21">
        <f>IF(RIGHT(data1!R21,1)="*",1,"")</f>
        <v>1</v>
      </c>
      <c r="X21" t="str">
        <f>IF(RIGHT(data1!S21,1)="*",1,"")</f>
        <v/>
      </c>
      <c r="Y21" t="str">
        <f>IF(data1!T21=99.99,"",RIGHT(data1!T21,1))</f>
        <v>H</v>
      </c>
      <c r="Z21">
        <v>14</v>
      </c>
    </row>
    <row r="22" spans="1:26" x14ac:dyDescent="0.2">
      <c r="A22">
        <f>data1!A22</f>
        <v>340090</v>
      </c>
      <c r="B22" t="str">
        <f>IF(data1!B22=99999,"",data1!B22)</f>
        <v/>
      </c>
      <c r="C22" s="1">
        <f>DATE(MID(data1!C22,1,4),MID(data1!C22,5,2),MID(data1!C22,7,2))</f>
        <v>40929</v>
      </c>
      <c r="D22" s="2">
        <f>IF(data1!D22=9999.9,"",(data1!D22-32)/1.8)</f>
        <v>-5.8888888888888893</v>
      </c>
      <c r="E22">
        <f>data1!E22</f>
        <v>8</v>
      </c>
      <c r="F22" s="2">
        <f>IF(data1!F22=9999.9,"",(data1!F22-32)/1.8)</f>
        <v>-7.6111111111111107</v>
      </c>
      <c r="G22">
        <f>data1!G22</f>
        <v>8</v>
      </c>
      <c r="H22">
        <f>IF(data1!H22=9999.9,"",data1!H22)</f>
        <v>1020.8</v>
      </c>
      <c r="I22">
        <f>data1!I22</f>
        <v>8</v>
      </c>
      <c r="J22">
        <f>IF(data1!J22=9999.9,"",data1!J22)</f>
        <v>989</v>
      </c>
      <c r="K22">
        <f>data1!K22</f>
        <v>8</v>
      </c>
      <c r="L22" s="2">
        <f>IF(data1!L22=999.9,"",data1!L22*1.609344)</f>
        <v>8.0467200000000005</v>
      </c>
      <c r="M22">
        <f>data1!M22</f>
        <v>8</v>
      </c>
      <c r="N22" s="2">
        <f>IF(data1!N22=999.9,"",data1!N22*0.51444444444)</f>
        <v>4.3727777777400005</v>
      </c>
      <c r="O22">
        <f>data1!O22</f>
        <v>8</v>
      </c>
      <c r="P22" s="2">
        <f>IF(data1!P22=999.9,"",data1!P22*1852/3600)</f>
        <v>4.9901111111111103</v>
      </c>
      <c r="Q22" s="2" t="str">
        <f>IF(data1!Q22=999.9,"",data1!Q22*1852/3600)</f>
        <v/>
      </c>
      <c r="R22" s="2">
        <f>IF(data1!R22=9999.9,"",(VALUE(MID(data1!R22,1,LEN(data1!R22)-IF(RIGHT(data1!R22,1)="*",1,0)))-32)/1.8)</f>
        <v>-5.2777777777777777</v>
      </c>
      <c r="S22" s="2">
        <f>IF(data1!S22=9999.9,"",(VALUE(MID(data1!S22,1,LEN(data1!S22)-IF(RIGHT(data1!S22,1)="*",1,0)))-32)/1.8)</f>
        <v>-8.2222222222222232</v>
      </c>
      <c r="T22" s="2">
        <f>IF(data1!T22=99.99,"",IF(LEFT(data1!T22,LEN(data1!T22)-1)="0.00","",VALUE(MID(data1!T22,1,LEN(data1!T22)-1))*25.4))</f>
        <v>2.032</v>
      </c>
      <c r="U22" s="3">
        <f>IF(data1!U22=999.9,"",data1!U22*25.4)</f>
        <v>149.86000000000001</v>
      </c>
      <c r="V22" t="str">
        <f>MID(data1!V22+1000000,2,6)</f>
        <v>001000</v>
      </c>
      <c r="W22" t="str">
        <f>IF(RIGHT(data1!R22,1)="*",1,"")</f>
        <v/>
      </c>
      <c r="X22" t="str">
        <f>IF(RIGHT(data1!S22,1)="*",1,"")</f>
        <v/>
      </c>
      <c r="Y22" t="str">
        <f>IF(data1!T22=99.99,"",RIGHT(data1!T22,1))</f>
        <v>F</v>
      </c>
      <c r="Z22">
        <v>14</v>
      </c>
    </row>
    <row r="23" spans="1:26" x14ac:dyDescent="0.2">
      <c r="A23">
        <f>data1!A23</f>
        <v>340090</v>
      </c>
      <c r="B23" t="str">
        <f>IF(data1!B23=99999,"",data1!B23)</f>
        <v/>
      </c>
      <c r="C23" s="1">
        <f>DATE(MID(data1!C23,1,4),MID(data1!C23,5,2),MID(data1!C23,7,2))</f>
        <v>40930</v>
      </c>
      <c r="D23" s="2">
        <f>IF(data1!D23=9999.9,"",(data1!D23-32)/1.8)</f>
        <v>-9.3333333333333339</v>
      </c>
      <c r="E23">
        <f>data1!E23</f>
        <v>8</v>
      </c>
      <c r="F23" s="2">
        <f>IF(data1!F23=9999.9,"",(data1!F23-32)/1.8)</f>
        <v>-11.833333333333334</v>
      </c>
      <c r="G23">
        <f>data1!G23</f>
        <v>8</v>
      </c>
      <c r="H23">
        <f>IF(data1!H23=9999.9,"",data1!H23)</f>
        <v>1018.3</v>
      </c>
      <c r="I23">
        <f>data1!I23</f>
        <v>8</v>
      </c>
      <c r="J23">
        <f>IF(data1!J23=9999.9,"",data1!J23)</f>
        <v>986.2</v>
      </c>
      <c r="K23">
        <f>data1!K23</f>
        <v>8</v>
      </c>
      <c r="L23" s="2">
        <f>IF(data1!L23=999.9,"",data1!L23*1.609344)</f>
        <v>5.4717696</v>
      </c>
      <c r="M23">
        <f>data1!M23</f>
        <v>8</v>
      </c>
      <c r="N23" s="2">
        <f>IF(data1!N23=999.9,"",data1!N23*0.51444444444)</f>
        <v>5.2987777777320009</v>
      </c>
      <c r="O23">
        <f>data1!O23</f>
        <v>7</v>
      </c>
      <c r="P23" s="2">
        <f>IF(data1!P23=999.9,"",data1!P23*1852/3600)</f>
        <v>6.9964444444444442</v>
      </c>
      <c r="Q23" s="2" t="str">
        <f>IF(data1!Q23=999.9,"",data1!Q23*1852/3600)</f>
        <v/>
      </c>
      <c r="R23" s="2">
        <f>IF(data1!R23=9999.9,"",(VALUE(MID(data1!R23,1,LEN(data1!R23)-IF(RIGHT(data1!R23,1)="*",1,0)))-32)/1.8)</f>
        <v>-6.7777777777777768</v>
      </c>
      <c r="S23" s="2">
        <f>IF(data1!S23=9999.9,"",(VALUE(MID(data1!S23,1,LEN(data1!S23)-IF(RIGHT(data1!S23,1)="*",1,0)))-32)/1.8)</f>
        <v>-11.611111111111111</v>
      </c>
      <c r="T23" s="2">
        <f>IF(data1!T23=99.99,"",IF(LEFT(data1!T23,LEN(data1!T23)-1)="0.00","",VALUE(MID(data1!T23,1,LEN(data1!T23)-1))*25.4))</f>
        <v>0.254</v>
      </c>
      <c r="U23" s="3">
        <f>IF(data1!U23=999.9,"",data1!U23*25.4)</f>
        <v>139.69999999999999</v>
      </c>
      <c r="V23" t="str">
        <f>MID(data1!V23+1000000,2,6)</f>
        <v>001000</v>
      </c>
      <c r="W23">
        <f>IF(RIGHT(data1!R23,1)="*",1,"")</f>
        <v>1</v>
      </c>
      <c r="X23">
        <f>IF(RIGHT(data1!S23,1)="*",1,"")</f>
        <v>1</v>
      </c>
      <c r="Y23" t="str">
        <f>IF(data1!T23=99.99,"",RIGHT(data1!T23,1))</f>
        <v>F</v>
      </c>
      <c r="Z23">
        <v>14</v>
      </c>
    </row>
    <row r="24" spans="1:26" x14ac:dyDescent="0.2">
      <c r="A24">
        <f>data1!A24</f>
        <v>340090</v>
      </c>
      <c r="B24" t="str">
        <f>IF(data1!B24=99999,"",data1!B24)</f>
        <v/>
      </c>
      <c r="C24" s="1">
        <f>DATE(MID(data1!C24,1,4),MID(data1!C24,5,2),MID(data1!C24,7,2))</f>
        <v>40931</v>
      </c>
      <c r="D24" s="2">
        <f>IF(data1!D24=9999.9,"",(data1!D24-32)/1.8)</f>
        <v>-9.8333333333333321</v>
      </c>
      <c r="E24">
        <f>data1!E24</f>
        <v>14</v>
      </c>
      <c r="F24" s="2">
        <f>IF(data1!F24=9999.9,"",(data1!F24-32)/1.8)</f>
        <v>-12.333333333333332</v>
      </c>
      <c r="G24">
        <f>data1!G24</f>
        <v>14</v>
      </c>
      <c r="H24">
        <f>IF(data1!H24=9999.9,"",data1!H24)</f>
        <v>1018.8</v>
      </c>
      <c r="I24">
        <f>data1!I24</f>
        <v>8</v>
      </c>
      <c r="J24">
        <f>IF(data1!J24=9999.9,"",data1!J24)</f>
        <v>986.5</v>
      </c>
      <c r="K24">
        <f>data1!K24</f>
        <v>8</v>
      </c>
      <c r="L24" s="2">
        <f>IF(data1!L24=999.9,"",data1!L24*1.609344)</f>
        <v>3.7014912</v>
      </c>
      <c r="M24">
        <f>data1!M24</f>
        <v>14</v>
      </c>
      <c r="N24" s="2">
        <f>IF(data1!N24=999.9,"",data1!N24*0.51444444444)</f>
        <v>7.2022222221600005</v>
      </c>
      <c r="O24">
        <f>data1!O24</f>
        <v>14</v>
      </c>
      <c r="P24" s="2">
        <f>IF(data1!P24=999.9,"",data1!P24*1852/3600)</f>
        <v>11.00911111111111</v>
      </c>
      <c r="Q24" s="2">
        <f>IF(data1!Q24=999.9,"",data1!Q24*1852/3600)</f>
        <v>13.992888888888888</v>
      </c>
      <c r="R24" s="2">
        <f>IF(data1!R24=9999.9,"",(VALUE(MID(data1!R24,1,LEN(data1!R24)-IF(RIGHT(data1!R24,1)="*",1,0)))-32)/1.8)</f>
        <v>-8.5</v>
      </c>
      <c r="S24" s="2">
        <f>IF(data1!S24=9999.9,"",(VALUE(MID(data1!S24,1,LEN(data1!S24)-IF(RIGHT(data1!S24,1)="*",1,0)))-32)/1.8)</f>
        <v>-11.722222222222223</v>
      </c>
      <c r="T24" s="2">
        <f>IF(data1!T24=99.99,"",IF(LEFT(data1!T24,LEN(data1!T24)-1)="0.00","",VALUE(MID(data1!T24,1,LEN(data1!T24)-1))*25.4))</f>
        <v>3.302</v>
      </c>
      <c r="U24" s="3">
        <f>IF(data1!U24=999.9,"",data1!U24*25.4)</f>
        <v>139.69999999999999</v>
      </c>
      <c r="V24" t="str">
        <f>MID(data1!V24+1000000,2,6)</f>
        <v>001000</v>
      </c>
      <c r="W24" t="str">
        <f>IF(RIGHT(data1!R24,1)="*",1,"")</f>
        <v/>
      </c>
      <c r="X24" t="str">
        <f>IF(RIGHT(data1!S24,1)="*",1,"")</f>
        <v/>
      </c>
      <c r="Y24" t="str">
        <f>IF(data1!T24=99.99,"",RIGHT(data1!T24,1))</f>
        <v>F</v>
      </c>
      <c r="Z24">
        <v>14</v>
      </c>
    </row>
    <row r="25" spans="1:26" x14ac:dyDescent="0.2">
      <c r="A25">
        <f>data1!A25</f>
        <v>340090</v>
      </c>
      <c r="B25" t="str">
        <f>IF(data1!B25=99999,"",data1!B25)</f>
        <v/>
      </c>
      <c r="C25" s="1">
        <f>DATE(MID(data1!C25,1,4),MID(data1!C25,5,2),MID(data1!C25,7,2))</f>
        <v>40932</v>
      </c>
      <c r="D25" s="2">
        <f>IF(data1!D25=9999.9,"",(data1!D25-32)/1.8)</f>
        <v>-13.5</v>
      </c>
      <c r="E25">
        <f>data1!E25</f>
        <v>15</v>
      </c>
      <c r="F25" s="2">
        <f>IF(data1!F25=9999.9,"",(data1!F25-32)/1.8)</f>
        <v>-16.944444444444443</v>
      </c>
      <c r="G25">
        <f>data1!G25</f>
        <v>15</v>
      </c>
      <c r="H25">
        <f>IF(data1!H25=9999.9,"",data1!H25)</f>
        <v>1026.5999999999999</v>
      </c>
      <c r="I25">
        <f>data1!I25</f>
        <v>8</v>
      </c>
      <c r="J25">
        <f>IF(data1!J25=9999.9,"",data1!J25)</f>
        <v>993.6</v>
      </c>
      <c r="K25">
        <f>data1!K25</f>
        <v>8</v>
      </c>
      <c r="L25" s="2">
        <f>IF(data1!L25=999.9,"",data1!L25*1.609344)</f>
        <v>4.5061631999999996</v>
      </c>
      <c r="M25">
        <f>data1!M25</f>
        <v>15</v>
      </c>
      <c r="N25" s="2">
        <f>IF(data1!N25=999.9,"",data1!N25*0.51444444444)</f>
        <v>5.3502222221760007</v>
      </c>
      <c r="O25">
        <f>data1!O25</f>
        <v>15</v>
      </c>
      <c r="P25" s="2">
        <f>IF(data1!P25=999.9,"",data1!P25*1852/3600)</f>
        <v>7.9738888888888892</v>
      </c>
      <c r="Q25" s="2">
        <f>IF(data1!Q25=999.9,"",data1!Q25*1852/3600)</f>
        <v>13.015444444444444</v>
      </c>
      <c r="R25" s="2">
        <f>IF(data1!R25=9999.9,"",(VALUE(MID(data1!R25,1,LEN(data1!R25)-IF(RIGHT(data1!R25,1)="*",1,0)))-32)/1.8)</f>
        <v>-10.722222222222223</v>
      </c>
      <c r="S25" s="2">
        <f>IF(data1!S25=9999.9,"",(VALUE(MID(data1!S25,1,LEN(data1!S25)-IF(RIGHT(data1!S25,1)="*",1,0)))-32)/1.8)</f>
        <v>-14.888888888888889</v>
      </c>
      <c r="T25" s="2">
        <f>IF(data1!T25=99.99,"",IF(LEFT(data1!T25,LEN(data1!T25)-1)="0.00","",VALUE(MID(data1!T25,1,LEN(data1!T25)-1))*25.4))</f>
        <v>4.0640000000000001</v>
      </c>
      <c r="U25" s="3">
        <f>IF(data1!U25=999.9,"",data1!U25*25.4)</f>
        <v>119.38</v>
      </c>
      <c r="V25" t="str">
        <f>MID(data1!V25+1000000,2,6)</f>
        <v>001000</v>
      </c>
      <c r="W25">
        <f>IF(RIGHT(data1!R25,1)="*",1,"")</f>
        <v>1</v>
      </c>
      <c r="X25">
        <f>IF(RIGHT(data1!S25,1)="*",1,"")</f>
        <v>1</v>
      </c>
      <c r="Y25" t="str">
        <f>IF(data1!T25=99.99,"",RIGHT(data1!T25,1))</f>
        <v>F</v>
      </c>
      <c r="Z25">
        <v>14</v>
      </c>
    </row>
    <row r="26" spans="1:26" x14ac:dyDescent="0.2">
      <c r="A26">
        <f>data1!A26</f>
        <v>340090</v>
      </c>
      <c r="B26" t="str">
        <f>IF(data1!B26=99999,"",data1!B26)</f>
        <v/>
      </c>
      <c r="C26" s="1">
        <f>DATE(MID(data1!C26,1,4),MID(data1!C26,5,2),MID(data1!C26,7,2))</f>
        <v>40933</v>
      </c>
      <c r="D26" s="2">
        <f>IF(data1!D26=9999.9,"",(data1!D26-32)/1.8)</f>
        <v>-15.333333333333334</v>
      </c>
      <c r="E26">
        <f>data1!E26</f>
        <v>15</v>
      </c>
      <c r="F26" s="2">
        <f>IF(data1!F26=9999.9,"",(data1!F26-32)/1.8)</f>
        <v>-20.222222222222221</v>
      </c>
      <c r="G26">
        <f>data1!G26</f>
        <v>15</v>
      </c>
      <c r="H26">
        <f>IF(data1!H26=9999.9,"",data1!H26)</f>
        <v>1032.7</v>
      </c>
      <c r="I26">
        <f>data1!I26</f>
        <v>8</v>
      </c>
      <c r="J26">
        <f>IF(data1!J26=9999.9,"",data1!J26)</f>
        <v>999.5</v>
      </c>
      <c r="K26">
        <f>data1!K26</f>
        <v>8</v>
      </c>
      <c r="L26" s="2">
        <f>IF(data1!L26=999.9,"",data1!L26*1.609344)</f>
        <v>9.9779328000000014</v>
      </c>
      <c r="M26">
        <f>data1!M26</f>
        <v>15</v>
      </c>
      <c r="N26" s="2">
        <f>IF(data1!N26=999.9,"",data1!N26*0.51444444444)</f>
        <v>2.7265555555320002</v>
      </c>
      <c r="O26">
        <f>data1!O26</f>
        <v>15</v>
      </c>
      <c r="P26" s="2">
        <f>IF(data1!P26=999.9,"",data1!P26*1852/3600)</f>
        <v>6.0189999999999992</v>
      </c>
      <c r="Q26" s="2" t="str">
        <f>IF(data1!Q26=999.9,"",data1!Q26*1852/3600)</f>
        <v/>
      </c>
      <c r="R26" s="2">
        <f>IF(data1!R26=9999.9,"",(VALUE(MID(data1!R26,1,LEN(data1!R26)-IF(RIGHT(data1!R26,1)="*",1,0)))-32)/1.8)</f>
        <v>-12.5</v>
      </c>
      <c r="S26" s="2">
        <f>IF(data1!S26=9999.9,"",(VALUE(MID(data1!S26,1,LEN(data1!S26)-IF(RIGHT(data1!S26,1)="*",1,0)))-32)/1.8)</f>
        <v>-18</v>
      </c>
      <c r="T26" s="2" t="str">
        <f>IF(data1!T26=99.99,"",IF(LEFT(data1!T26,LEN(data1!T26)-1)="0.00","",VALUE(MID(data1!T26,1,LEN(data1!T26)-1))*25.4))</f>
        <v/>
      </c>
      <c r="U26" s="3">
        <f>IF(data1!U26=999.9,"",data1!U26*25.4)</f>
        <v>119.38</v>
      </c>
      <c r="V26" t="str">
        <f>MID(data1!V26+1000000,2,6)</f>
        <v>000000</v>
      </c>
      <c r="W26" t="str">
        <f>IF(RIGHT(data1!R26,1)="*",1,"")</f>
        <v/>
      </c>
      <c r="X26">
        <f>IF(RIGHT(data1!S26,1)="*",1,"")</f>
        <v>1</v>
      </c>
      <c r="Y26" t="str">
        <f>IF(data1!T26=99.99,"",RIGHT(data1!T26,1))</f>
        <v>E</v>
      </c>
      <c r="Z26">
        <v>14</v>
      </c>
    </row>
    <row r="27" spans="1:26" x14ac:dyDescent="0.2">
      <c r="A27">
        <f>data1!A27</f>
        <v>340090</v>
      </c>
      <c r="B27" t="str">
        <f>IF(data1!B27=99999,"",data1!B27)</f>
        <v/>
      </c>
      <c r="C27" s="1">
        <f>DATE(MID(data1!C27,1,4),MID(data1!C27,5,2),MID(data1!C27,7,2))</f>
        <v>40934</v>
      </c>
      <c r="D27" s="2">
        <f>IF(data1!D27=9999.9,"",(data1!D27-32)/1.8)</f>
        <v>-15.388888888888888</v>
      </c>
      <c r="E27">
        <f>data1!E27</f>
        <v>12</v>
      </c>
      <c r="F27" s="2">
        <f>IF(data1!F27=9999.9,"",(data1!F27-32)/1.8)</f>
        <v>-19.5</v>
      </c>
      <c r="G27">
        <f>data1!G27</f>
        <v>12</v>
      </c>
      <c r="H27">
        <f>IF(data1!H27=9999.9,"",data1!H27)</f>
        <v>1039.2</v>
      </c>
      <c r="I27">
        <f>data1!I27</f>
        <v>7</v>
      </c>
      <c r="J27">
        <f>IF(data1!J27=9999.9,"",data1!J27)</f>
        <v>1005.6</v>
      </c>
      <c r="K27">
        <f>data1!K27</f>
        <v>7</v>
      </c>
      <c r="L27" s="2">
        <f>IF(data1!L27=999.9,"",data1!L27*1.609344)</f>
        <v>9.9779328000000014</v>
      </c>
      <c r="M27">
        <f>data1!M27</f>
        <v>11</v>
      </c>
      <c r="N27" s="2">
        <f>IF(data1!N27=999.9,"",data1!N27*0.51444444444)</f>
        <v>2.983777777752</v>
      </c>
      <c r="O27">
        <f>data1!O27</f>
        <v>11</v>
      </c>
      <c r="P27" s="2">
        <f>IF(data1!P27=999.9,"",data1!P27*1852/3600)</f>
        <v>6.0189999999999992</v>
      </c>
      <c r="Q27" s="2" t="str">
        <f>IF(data1!Q27=999.9,"",data1!Q27*1852/3600)</f>
        <v/>
      </c>
      <c r="R27" s="2">
        <f>IF(data1!R27=9999.9,"",(VALUE(MID(data1!R27,1,LEN(data1!R27)-IF(RIGHT(data1!R27,1)="*",1,0)))-32)/1.8)</f>
        <v>-12</v>
      </c>
      <c r="S27" s="2">
        <f>IF(data1!S27=9999.9,"",(VALUE(MID(data1!S27,1,LEN(data1!S27)-IF(RIGHT(data1!S27,1)="*",1,0)))-32)/1.8)</f>
        <v>-18.888888888888889</v>
      </c>
      <c r="T27" s="2" t="str">
        <f>IF(data1!T27=99.99,"",IF(LEFT(data1!T27,LEN(data1!T27)-1)="0.00","",VALUE(MID(data1!T27,1,LEN(data1!T27)-1))*25.4))</f>
        <v/>
      </c>
      <c r="U27" s="3">
        <f>IF(data1!U27=999.9,"",data1!U27*25.4)</f>
        <v>119.38</v>
      </c>
      <c r="V27" t="str">
        <f>MID(data1!V27+1000000,2,6)</f>
        <v>000000</v>
      </c>
      <c r="W27">
        <f>IF(RIGHT(data1!R27,1)="*",1,"")</f>
        <v>1</v>
      </c>
      <c r="X27" t="str">
        <f>IF(RIGHT(data1!S27,1)="*",1,"")</f>
        <v/>
      </c>
      <c r="Y27" t="str">
        <f>IF(data1!T27=99.99,"",RIGHT(data1!T27,1))</f>
        <v>I</v>
      </c>
      <c r="Z27">
        <v>14</v>
      </c>
    </row>
    <row r="28" spans="1:26" x14ac:dyDescent="0.2">
      <c r="A28">
        <f>data1!A28</f>
        <v>340090</v>
      </c>
      <c r="B28" t="str">
        <f>IF(data1!B28=99999,"",data1!B28)</f>
        <v/>
      </c>
      <c r="C28" s="1">
        <f>DATE(MID(data1!C28,1,4),MID(data1!C28,5,2),MID(data1!C28,7,2))</f>
        <v>40935</v>
      </c>
      <c r="D28" s="2">
        <f>IF(data1!D28=9999.9,"",(data1!D28-32)/1.8)</f>
        <v>-16.055555555555554</v>
      </c>
      <c r="E28">
        <f>data1!E28</f>
        <v>15</v>
      </c>
      <c r="F28" s="2">
        <f>IF(data1!F28=9999.9,"",(data1!F28-32)/1.8)</f>
        <v>-20.777777777777775</v>
      </c>
      <c r="G28">
        <f>data1!G28</f>
        <v>15</v>
      </c>
      <c r="H28">
        <f>IF(data1!H28=9999.9,"",data1!H28)</f>
        <v>1043.2</v>
      </c>
      <c r="I28">
        <f>data1!I28</f>
        <v>8</v>
      </c>
      <c r="J28">
        <f>IF(data1!J28=9999.9,"",data1!J28)</f>
        <v>1009.5</v>
      </c>
      <c r="K28">
        <f>data1!K28</f>
        <v>8</v>
      </c>
      <c r="L28" s="2">
        <f>IF(data1!L28=999.9,"",data1!L28*1.609344)</f>
        <v>9.9779328000000014</v>
      </c>
      <c r="M28">
        <f>data1!M28</f>
        <v>15</v>
      </c>
      <c r="N28" s="2">
        <f>IF(data1!N28=999.9,"",data1!N28*0.51444444444)</f>
        <v>2.983777777752</v>
      </c>
      <c r="O28">
        <f>data1!O28</f>
        <v>15</v>
      </c>
      <c r="P28" s="2">
        <f>IF(data1!P28=999.9,"",data1!P28*1852/3600)</f>
        <v>4.012666666666667</v>
      </c>
      <c r="Q28" s="2" t="str">
        <f>IF(data1!Q28=999.9,"",data1!Q28*1852/3600)</f>
        <v/>
      </c>
      <c r="R28" s="2">
        <f>IF(data1!R28=9999.9,"",(VALUE(MID(data1!R28,1,LEN(data1!R28)-IF(RIGHT(data1!R28,1)="*",1,0)))-32)/1.8)</f>
        <v>-12.777777777777777</v>
      </c>
      <c r="S28" s="2">
        <f>IF(data1!S28=9999.9,"",(VALUE(MID(data1!S28,1,LEN(data1!S28)-IF(RIGHT(data1!S28,1)="*",1,0)))-32)/1.8)</f>
        <v>-20</v>
      </c>
      <c r="T28" s="2" t="str">
        <f>IF(data1!T28=99.99,"",IF(LEFT(data1!T28,LEN(data1!T28)-1)="0.00","",VALUE(MID(data1!T28,1,LEN(data1!T28)-1))*25.4))</f>
        <v/>
      </c>
      <c r="U28" s="3">
        <f>IF(data1!U28=999.9,"",data1!U28*25.4)</f>
        <v>109.21999999999998</v>
      </c>
      <c r="V28" t="str">
        <f>MID(data1!V28+1000000,2,6)</f>
        <v>000000</v>
      </c>
      <c r="W28" t="str">
        <f>IF(RIGHT(data1!R28,1)="*",1,"")</f>
        <v/>
      </c>
      <c r="X28">
        <f>IF(RIGHT(data1!S28,1)="*",1,"")</f>
        <v>1</v>
      </c>
      <c r="Y28" t="str">
        <f>IF(data1!T28=99.99,"",RIGHT(data1!T28,1))</f>
        <v>I</v>
      </c>
      <c r="Z28">
        <v>14</v>
      </c>
    </row>
    <row r="29" spans="1:26" x14ac:dyDescent="0.2">
      <c r="A29">
        <f>data1!A29</f>
        <v>340090</v>
      </c>
      <c r="B29" t="str">
        <f>IF(data1!B29=99999,"",data1!B29)</f>
        <v/>
      </c>
      <c r="C29" s="1">
        <f>DATE(MID(data1!C29,1,4),MID(data1!C29,5,2),MID(data1!C29,7,2))</f>
        <v>40936</v>
      </c>
      <c r="D29" s="2">
        <f>IF(data1!D29=9999.9,"",(data1!D29-32)/1.8)</f>
        <v>-13.666666666666668</v>
      </c>
      <c r="E29">
        <f>data1!E29</f>
        <v>8</v>
      </c>
      <c r="F29" s="2">
        <f>IF(data1!F29=9999.9,"",(data1!F29-32)/1.8)</f>
        <v>-20.222222222222221</v>
      </c>
      <c r="G29">
        <f>data1!G29</f>
        <v>8</v>
      </c>
      <c r="H29">
        <f>IF(data1!H29=9999.9,"",data1!H29)</f>
        <v>1040.2</v>
      </c>
      <c r="I29">
        <f>data1!I29</f>
        <v>8</v>
      </c>
      <c r="J29">
        <f>IF(data1!J29=9999.9,"",data1!J29)</f>
        <v>1006.8</v>
      </c>
      <c r="K29">
        <f>data1!K29</f>
        <v>8</v>
      </c>
      <c r="L29" s="2">
        <f>IF(data1!L29=999.9,"",data1!L29*1.609344)</f>
        <v>9.9779328000000014</v>
      </c>
      <c r="M29">
        <f>data1!M29</f>
        <v>8</v>
      </c>
      <c r="N29" s="2">
        <f>IF(data1!N29=999.9,"",data1!N29*0.51444444444)</f>
        <v>2.3664444444239998</v>
      </c>
      <c r="O29">
        <f>data1!O29</f>
        <v>8</v>
      </c>
      <c r="P29" s="2">
        <f>IF(data1!P29=999.9,"",data1!P29*1852/3600)</f>
        <v>2.9837777777777781</v>
      </c>
      <c r="Q29" s="2" t="str">
        <f>IF(data1!Q29=999.9,"",data1!Q29*1852/3600)</f>
        <v/>
      </c>
      <c r="R29" s="2">
        <f>IF(data1!R29=9999.9,"",(VALUE(MID(data1!R29,1,LEN(data1!R29)-IF(RIGHT(data1!R29,1)="*",1,0)))-32)/1.8)</f>
        <v>-9.8888888888888893</v>
      </c>
      <c r="S29" s="2">
        <f>IF(data1!S29=9999.9,"",(VALUE(MID(data1!S29,1,LEN(data1!S29)-IF(RIGHT(data1!S29,1)="*",1,0)))-32)/1.8)</f>
        <v>-17.611111111111111</v>
      </c>
      <c r="T29" s="2" t="str">
        <f>IF(data1!T29=99.99,"",IF(LEFT(data1!T29,LEN(data1!T29)-1)="0.00","",VALUE(MID(data1!T29,1,LEN(data1!T29)-1))*25.4))</f>
        <v/>
      </c>
      <c r="U29" s="3">
        <f>IF(data1!U29=999.9,"",data1!U29*25.4)</f>
        <v>109.21999999999998</v>
      </c>
      <c r="V29" t="str">
        <f>MID(data1!V29+1000000,2,6)</f>
        <v>000000</v>
      </c>
      <c r="W29" t="str">
        <f>IF(RIGHT(data1!R29,1)="*",1,"")</f>
        <v/>
      </c>
      <c r="X29" t="str">
        <f>IF(RIGHT(data1!S29,1)="*",1,"")</f>
        <v/>
      </c>
      <c r="Y29" t="str">
        <f>IF(data1!T29=99.99,"",RIGHT(data1!T29,1))</f>
        <v>I</v>
      </c>
      <c r="Z29">
        <v>14</v>
      </c>
    </row>
    <row r="30" spans="1:26" x14ac:dyDescent="0.2">
      <c r="A30">
        <f>data1!A30</f>
        <v>340090</v>
      </c>
      <c r="B30" t="str">
        <f>IF(data1!B30=99999,"",data1!B30)</f>
        <v/>
      </c>
      <c r="C30" s="1">
        <f>DATE(MID(data1!C30,1,4),MID(data1!C30,5,2),MID(data1!C30,7,2))</f>
        <v>40937</v>
      </c>
      <c r="D30" s="2">
        <f>IF(data1!D30=9999.9,"",(data1!D30-32)/1.8)</f>
        <v>-12.444444444444443</v>
      </c>
      <c r="E30">
        <f>data1!E30</f>
        <v>8</v>
      </c>
      <c r="F30" s="2">
        <f>IF(data1!F30=9999.9,"",(data1!F30-32)/1.8)</f>
        <v>-17.444444444444443</v>
      </c>
      <c r="G30">
        <f>data1!G30</f>
        <v>8</v>
      </c>
      <c r="H30">
        <f>IF(data1!H30=9999.9,"",data1!H30)</f>
        <v>1039.5999999999999</v>
      </c>
      <c r="I30">
        <f>data1!I30</f>
        <v>8</v>
      </c>
      <c r="J30">
        <f>IF(data1!J30=9999.9,"",data1!J30)</f>
        <v>1006.4</v>
      </c>
      <c r="K30">
        <f>data1!K30</f>
        <v>8</v>
      </c>
      <c r="L30" s="2">
        <f>IF(data1!L30=999.9,"",data1!L30*1.609344)</f>
        <v>9.9779328000000014</v>
      </c>
      <c r="M30">
        <f>data1!M30</f>
        <v>8</v>
      </c>
      <c r="N30" s="2">
        <f>IF(data1!N30=999.9,"",data1!N30*0.51444444444)</f>
        <v>2.983777777752</v>
      </c>
      <c r="O30">
        <f>data1!O30</f>
        <v>8</v>
      </c>
      <c r="P30" s="2">
        <f>IF(data1!P30=999.9,"",data1!P30*1852/3600)</f>
        <v>2.9837777777777781</v>
      </c>
      <c r="Q30" s="2" t="str">
        <f>IF(data1!Q30=999.9,"",data1!Q30*1852/3600)</f>
        <v/>
      </c>
      <c r="R30" s="2">
        <f>IF(data1!R30=9999.9,"",(VALUE(MID(data1!R30,1,LEN(data1!R30)-IF(RIGHT(data1!R30,1)="*",1,0)))-32)/1.8)</f>
        <v>-11</v>
      </c>
      <c r="S30" s="2">
        <f>IF(data1!S30=9999.9,"",(VALUE(MID(data1!S30,1,LEN(data1!S30)-IF(RIGHT(data1!S30,1)="*",1,0)))-32)/1.8)</f>
        <v>-13.388888888888889</v>
      </c>
      <c r="T30" s="2" t="str">
        <f>IF(data1!T30=99.99,"",IF(LEFT(data1!T30,LEN(data1!T30)-1)="0.00","",VALUE(MID(data1!T30,1,LEN(data1!T30)-1))*25.4))</f>
        <v/>
      </c>
      <c r="U30" s="3">
        <f>IF(data1!U30=999.9,"",data1!U30*25.4)</f>
        <v>109.21999999999998</v>
      </c>
      <c r="V30" t="str">
        <f>MID(data1!V30+1000000,2,6)</f>
        <v>000000</v>
      </c>
      <c r="W30" t="str">
        <f>IF(RIGHT(data1!R30,1)="*",1,"")</f>
        <v/>
      </c>
      <c r="X30">
        <f>IF(RIGHT(data1!S30,1)="*",1,"")</f>
        <v>1</v>
      </c>
      <c r="Y30" t="str">
        <f>IF(data1!T30=99.99,"",RIGHT(data1!T30,1))</f>
        <v>I</v>
      </c>
      <c r="Z30">
        <v>14</v>
      </c>
    </row>
    <row r="31" spans="1:26" x14ac:dyDescent="0.2">
      <c r="A31">
        <f>data1!A31</f>
        <v>340090</v>
      </c>
      <c r="B31" t="str">
        <f>IF(data1!B31=99999,"",data1!B31)</f>
        <v/>
      </c>
      <c r="C31" s="1">
        <f>DATE(MID(data1!C31,1,4),MID(data1!C31,5,2),MID(data1!C31,7,2))</f>
        <v>40938</v>
      </c>
      <c r="D31" s="2">
        <f>IF(data1!D31=9999.9,"",(data1!D31-32)/1.8)</f>
        <v>-15.111111111111111</v>
      </c>
      <c r="E31">
        <f>data1!E31</f>
        <v>15</v>
      </c>
      <c r="F31" s="2">
        <f>IF(data1!F31=9999.9,"",(data1!F31-32)/1.8)</f>
        <v>-19.111111111111111</v>
      </c>
      <c r="G31">
        <f>data1!G31</f>
        <v>15</v>
      </c>
      <c r="H31">
        <f>IF(data1!H31=9999.9,"",data1!H31)</f>
        <v>1043.5</v>
      </c>
      <c r="I31">
        <f>data1!I31</f>
        <v>8</v>
      </c>
      <c r="J31">
        <f>IF(data1!J31=9999.9,"",data1!J31)</f>
        <v>1009.8</v>
      </c>
      <c r="K31">
        <f>data1!K31</f>
        <v>8</v>
      </c>
      <c r="L31" s="2">
        <f>IF(data1!L31=999.9,"",data1!L31*1.609344)</f>
        <v>9.9779328000000014</v>
      </c>
      <c r="M31">
        <f>data1!M31</f>
        <v>15</v>
      </c>
      <c r="N31" s="2">
        <f>IF(data1!N31=999.9,"",data1!N31*0.51444444444)</f>
        <v>3.4467777777480002</v>
      </c>
      <c r="O31">
        <f>data1!O31</f>
        <v>15</v>
      </c>
      <c r="P31" s="2">
        <f>IF(data1!P31=999.9,"",data1!P31*1852/3600)</f>
        <v>6.9964444444444442</v>
      </c>
      <c r="Q31" s="2" t="str">
        <f>IF(data1!Q31=999.9,"",data1!Q31*1852/3600)</f>
        <v/>
      </c>
      <c r="R31" s="2">
        <f>IF(data1!R31=9999.9,"",(VALUE(MID(data1!R31,1,LEN(data1!R31)-IF(RIGHT(data1!R31,1)="*",1,0)))-32)/1.8)</f>
        <v>-12.611111111111111</v>
      </c>
      <c r="S31" s="2">
        <f>IF(data1!S31=9999.9,"",(VALUE(MID(data1!S31,1,LEN(data1!S31)-IF(RIGHT(data1!S31,1)="*",1,0)))-32)/1.8)</f>
        <v>-19</v>
      </c>
      <c r="T31" s="2" t="str">
        <f>IF(data1!T31=99.99,"",IF(LEFT(data1!T31,LEN(data1!T31)-1)="0.00","",VALUE(MID(data1!T31,1,LEN(data1!T31)-1))*25.4))</f>
        <v/>
      </c>
      <c r="U31" s="3">
        <f>IF(data1!U31=999.9,"",data1!U31*25.4)</f>
        <v>109.21999999999998</v>
      </c>
      <c r="V31" t="str">
        <f>MID(data1!V31+1000000,2,6)</f>
        <v>000000</v>
      </c>
      <c r="W31" t="str">
        <f>IF(RIGHT(data1!R31,1)="*",1,"")</f>
        <v/>
      </c>
      <c r="X31" t="str">
        <f>IF(RIGHT(data1!S31,1)="*",1,"")</f>
        <v/>
      </c>
      <c r="Y31" t="str">
        <f>IF(data1!T31=99.99,"",RIGHT(data1!T31,1))</f>
        <v>I</v>
      </c>
      <c r="Z31">
        <v>14</v>
      </c>
    </row>
    <row r="32" spans="1:26" x14ac:dyDescent="0.2">
      <c r="A32">
        <f>data1!A32</f>
        <v>340090</v>
      </c>
      <c r="B32" t="str">
        <f>IF(data1!B32=99999,"",data1!B32)</f>
        <v/>
      </c>
      <c r="C32" s="1">
        <f>DATE(MID(data1!C32,1,4),MID(data1!C32,5,2),MID(data1!C32,7,2))</f>
        <v>40939</v>
      </c>
      <c r="D32" s="2">
        <f>IF(data1!D32=9999.9,"",(data1!D32-32)/1.8)</f>
        <v>-19.888888888888886</v>
      </c>
      <c r="E32">
        <f>data1!E32</f>
        <v>14</v>
      </c>
      <c r="F32" s="2">
        <f>IF(data1!F32=9999.9,"",(data1!F32-32)/1.8)</f>
        <v>-22.944444444444443</v>
      </c>
      <c r="G32">
        <f>data1!G32</f>
        <v>14</v>
      </c>
      <c r="H32">
        <f>IF(data1!H32=9999.9,"",data1!H32)</f>
        <v>1043</v>
      </c>
      <c r="I32">
        <f>data1!I32</f>
        <v>8</v>
      </c>
      <c r="J32">
        <f>IF(data1!J32=9999.9,"",data1!J32)</f>
        <v>1008.7</v>
      </c>
      <c r="K32">
        <f>data1!K32</f>
        <v>8</v>
      </c>
      <c r="L32" s="2">
        <f>IF(data1!L32=999.9,"",data1!L32*1.609344)</f>
        <v>9.9779328000000014</v>
      </c>
      <c r="M32">
        <f>data1!M32</f>
        <v>14</v>
      </c>
      <c r="N32" s="2">
        <f>IF(data1!N32=999.9,"",data1!N32*0.51444444444)</f>
        <v>2.4178888888680001</v>
      </c>
      <c r="O32">
        <f>data1!O32</f>
        <v>14</v>
      </c>
      <c r="P32" s="2">
        <f>IF(data1!P32=999.9,"",data1!P32*1852/3600)</f>
        <v>6.0189999999999992</v>
      </c>
      <c r="Q32" s="2" t="str">
        <f>IF(data1!Q32=999.9,"",data1!Q32*1852/3600)</f>
        <v/>
      </c>
      <c r="R32" s="2">
        <f>IF(data1!R32=9999.9,"",(VALUE(MID(data1!R32,1,LEN(data1!R32)-IF(RIGHT(data1!R32,1)="*",1,0)))-32)/1.8)</f>
        <v>-17</v>
      </c>
      <c r="S32" s="2">
        <f>IF(data1!S32=9999.9,"",(VALUE(MID(data1!S32,1,LEN(data1!S32)-IF(RIGHT(data1!S32,1)="*",1,0)))-32)/1.8)</f>
        <v>-22.222222222222221</v>
      </c>
      <c r="T32" s="2" t="str">
        <f>IF(data1!T32=99.99,"",IF(LEFT(data1!T32,LEN(data1!T32)-1)="0.00","",VALUE(MID(data1!T32,1,LEN(data1!T32)-1))*25.4))</f>
        <v/>
      </c>
      <c r="U32" s="3">
        <f>IF(data1!U32=999.9,"",data1!U32*25.4)</f>
        <v>99.059999999999988</v>
      </c>
      <c r="V32" t="str">
        <f>MID(data1!V32+1000000,2,6)</f>
        <v>000000</v>
      </c>
      <c r="W32">
        <f>IF(RIGHT(data1!R32,1)="*",1,"")</f>
        <v>1</v>
      </c>
      <c r="X32">
        <f>IF(RIGHT(data1!S32,1)="*",1,"")</f>
        <v>1</v>
      </c>
      <c r="Y32" t="str">
        <f>IF(data1!T32=99.99,"",RIGHT(data1!T32,1))</f>
        <v>I</v>
      </c>
      <c r="Z32">
        <v>14</v>
      </c>
    </row>
    <row r="33" spans="1:26" x14ac:dyDescent="0.2">
      <c r="A33">
        <f>data1!A33</f>
        <v>340090</v>
      </c>
      <c r="B33" t="str">
        <f>IF(data1!B33=99999,"",data1!B33)</f>
        <v/>
      </c>
      <c r="C33" s="1">
        <f>DATE(MID(data1!C33,1,4),MID(data1!C33,5,2),MID(data1!C33,7,2))</f>
        <v>40940</v>
      </c>
      <c r="D33" s="2">
        <f>IF(data1!D33=9999.9,"",(data1!D33-32)/1.8)</f>
        <v>-16.833333333333332</v>
      </c>
      <c r="E33">
        <f>data1!E33</f>
        <v>15</v>
      </c>
      <c r="F33" s="2">
        <f>IF(data1!F33=9999.9,"",(data1!F33-32)/1.8)</f>
        <v>-27.166666666666664</v>
      </c>
      <c r="G33">
        <f>data1!G33</f>
        <v>15</v>
      </c>
      <c r="H33">
        <f>IF(data1!H33=9999.9,"",data1!H33)</f>
        <v>1039.4000000000001</v>
      </c>
      <c r="I33">
        <f>data1!I33</f>
        <v>8</v>
      </c>
      <c r="J33">
        <f>IF(data1!J33=9999.9,"",data1!J33)</f>
        <v>1004.7</v>
      </c>
      <c r="K33">
        <f>data1!K33</f>
        <v>8</v>
      </c>
      <c r="L33" s="2">
        <f>IF(data1!L33=999.9,"",data1!L33*1.609344)</f>
        <v>9.9779328000000014</v>
      </c>
      <c r="M33">
        <f>data1!M33</f>
        <v>15</v>
      </c>
      <c r="N33" s="2">
        <f>IF(data1!N33=999.9,"",data1!N33*0.51444444444)</f>
        <v>2.8808888888639999</v>
      </c>
      <c r="O33">
        <f>data1!O33</f>
        <v>15</v>
      </c>
      <c r="P33" s="2">
        <f>IF(data1!P33=999.9,"",data1!P33*1852/3600)</f>
        <v>6.0189999999999992</v>
      </c>
      <c r="Q33" s="2" t="str">
        <f>IF(data1!Q33=999.9,"",data1!Q33*1852/3600)</f>
        <v/>
      </c>
      <c r="R33" s="2" t="str">
        <f>IF(data1!R33=9999.9,"",(VALUE(MID(data1!R33,1,LEN(data1!R33)-IF(RIGHT(data1!R33,1)="*",1,0)))-32)/1.8)</f>
        <v/>
      </c>
      <c r="S33" s="2">
        <f>IF(data1!S33=9999.9,"",(VALUE(MID(data1!S33,1,LEN(data1!S33)-IF(RIGHT(data1!S33,1)="*",1,0)))-32)/1.8)</f>
        <v>-25.611111111111111</v>
      </c>
      <c r="T33" s="2" t="str">
        <f>IF(data1!T33=99.99,"",IF(LEFT(data1!T33,LEN(data1!T33)-1)="0.00","",VALUE(MID(data1!T33,1,LEN(data1!T33)-1))*25.4))</f>
        <v/>
      </c>
      <c r="U33" s="3">
        <f>IF(data1!U33=999.9,"",data1!U33*25.4)</f>
        <v>99.059999999999988</v>
      </c>
      <c r="V33" t="str">
        <f>MID(data1!V33+1000000,2,6)</f>
        <v>000000</v>
      </c>
      <c r="W33" t="str">
        <f>IF(RIGHT(data1!R33,1)="*",1,"")</f>
        <v/>
      </c>
      <c r="X33" t="str">
        <f>IF(RIGHT(data1!S33,1)="*",1,"")</f>
        <v/>
      </c>
      <c r="Y33" t="str">
        <f>IF(data1!T33=99.99,"",RIGHT(data1!T33,1))</f>
        <v>I</v>
      </c>
      <c r="Z33">
        <v>14</v>
      </c>
    </row>
    <row r="34" spans="1:26" x14ac:dyDescent="0.2">
      <c r="A34">
        <f>data1!A34</f>
        <v>340090</v>
      </c>
      <c r="B34" t="str">
        <f>IF(data1!B34=99999,"",data1!B34)</f>
        <v/>
      </c>
      <c r="C34" s="1">
        <f>DATE(MID(data1!C34,1,4),MID(data1!C34,5,2),MID(data1!C34,7,2))</f>
        <v>40941</v>
      </c>
      <c r="D34" s="2">
        <f>IF(data1!D34=9999.9,"",(data1!D34-32)/1.8)</f>
        <v>-20.166666666666664</v>
      </c>
      <c r="E34">
        <f>data1!E34</f>
        <v>15</v>
      </c>
      <c r="F34" s="2">
        <f>IF(data1!F34=9999.9,"",(data1!F34-32)/1.8)</f>
        <v>-24.555555555555557</v>
      </c>
      <c r="G34">
        <f>data1!G34</f>
        <v>15</v>
      </c>
      <c r="H34">
        <f>IF(data1!H34=9999.9,"",data1!H34)</f>
        <v>1037.2</v>
      </c>
      <c r="I34">
        <f>data1!I34</f>
        <v>8</v>
      </c>
      <c r="J34">
        <f>IF(data1!J34=9999.9,"",data1!J34)</f>
        <v>1003.1</v>
      </c>
      <c r="K34">
        <f>data1!K34</f>
        <v>8</v>
      </c>
      <c r="L34" s="2">
        <f>IF(data1!L34=999.9,"",data1!L34*1.609344)</f>
        <v>9.9779328000000014</v>
      </c>
      <c r="M34">
        <f>data1!M34</f>
        <v>15</v>
      </c>
      <c r="N34" s="2">
        <f>IF(data1!N34=999.9,"",data1!N34*0.51444444444)</f>
        <v>0.92599999999200011</v>
      </c>
      <c r="O34">
        <f>data1!O34</f>
        <v>15</v>
      </c>
      <c r="P34" s="2">
        <f>IF(data1!P34=999.9,"",data1!P34*1852/3600)</f>
        <v>2.0063333333333335</v>
      </c>
      <c r="Q34" s="2" t="str">
        <f>IF(data1!Q34=999.9,"",data1!Q34*1852/3600)</f>
        <v/>
      </c>
      <c r="R34" s="2">
        <f>IF(data1!R34=9999.9,"",(VALUE(MID(data1!R34,1,LEN(data1!R34)-IF(RIGHT(data1!R34,1)="*",1,0)))-32)/1.8)</f>
        <v>-15.888888888888889</v>
      </c>
      <c r="S34" s="2">
        <f>IF(data1!S34=9999.9,"",(VALUE(MID(data1!S34,1,LEN(data1!S34)-IF(RIGHT(data1!S34,1)="*",1,0)))-32)/1.8)</f>
        <v>-24</v>
      </c>
      <c r="T34" s="2" t="str">
        <f>IF(data1!T34=99.99,"",IF(LEFT(data1!T34,LEN(data1!T34)-1)="0.00","",VALUE(MID(data1!T34,1,LEN(data1!T34)-1))*25.4))</f>
        <v/>
      </c>
      <c r="U34" s="3">
        <f>IF(data1!U34=999.9,"",data1!U34*25.4)</f>
        <v>99.059999999999988</v>
      </c>
      <c r="V34" t="str">
        <f>MID(data1!V34+1000000,2,6)</f>
        <v>001000</v>
      </c>
      <c r="W34" t="str">
        <f>IF(RIGHT(data1!R34,1)="*",1,"")</f>
        <v/>
      </c>
      <c r="X34" t="str">
        <f>IF(RIGHT(data1!S34,1)="*",1,"")</f>
        <v/>
      </c>
      <c r="Y34" t="str">
        <f>IF(data1!T34=99.99,"",RIGHT(data1!T34,1))</f>
        <v>E</v>
      </c>
      <c r="Z34">
        <v>14</v>
      </c>
    </row>
    <row r="35" spans="1:26" x14ac:dyDescent="0.2">
      <c r="A35">
        <f>data1!A35</f>
        <v>340090</v>
      </c>
      <c r="B35" t="str">
        <f>IF(data1!B35=99999,"",data1!B35)</f>
        <v/>
      </c>
      <c r="C35" s="1">
        <f>DATE(MID(data1!C35,1,4),MID(data1!C35,5,2),MID(data1!C35,7,2))</f>
        <v>40942</v>
      </c>
      <c r="D35" s="2">
        <f>IF(data1!D35=9999.9,"",(data1!D35-32)/1.8)</f>
        <v>-21.722222222222221</v>
      </c>
      <c r="E35">
        <f>data1!E35</f>
        <v>15</v>
      </c>
      <c r="F35" s="2">
        <f>IF(data1!F35=9999.9,"",(data1!F35-32)/1.8)</f>
        <v>-24.555555555555557</v>
      </c>
      <c r="G35">
        <f>data1!G35</f>
        <v>15</v>
      </c>
      <c r="H35">
        <f>IF(data1!H35=9999.9,"",data1!H35)</f>
        <v>1046.2</v>
      </c>
      <c r="I35">
        <f>data1!I35</f>
        <v>8</v>
      </c>
      <c r="J35">
        <f>IF(data1!J35=9999.9,"",data1!J35)</f>
        <v>1011.9</v>
      </c>
      <c r="K35">
        <f>data1!K35</f>
        <v>8</v>
      </c>
      <c r="L35" s="2">
        <f>IF(data1!L35=999.9,"",data1!L35*1.609344)</f>
        <v>9.9779328000000014</v>
      </c>
      <c r="M35">
        <f>data1!M35</f>
        <v>15</v>
      </c>
      <c r="N35" s="2">
        <f>IF(data1!N35=999.9,"",data1!N35*0.51444444444)</f>
        <v>2.109222222204</v>
      </c>
      <c r="O35">
        <f>data1!O35</f>
        <v>15</v>
      </c>
      <c r="P35" s="2">
        <f>IF(data1!P35=999.9,"",data1!P35*1852/3600)</f>
        <v>4.9901111111111103</v>
      </c>
      <c r="Q35" s="2" t="str">
        <f>IF(data1!Q35=999.9,"",data1!Q35*1852/3600)</f>
        <v/>
      </c>
      <c r="R35" s="2">
        <f>IF(data1!R35=9999.9,"",(VALUE(MID(data1!R35,1,LEN(data1!R35)-IF(RIGHT(data1!R35,1)="*",1,0)))-32)/1.8)</f>
        <v>-16.277777777777779</v>
      </c>
      <c r="S35" s="2">
        <f>IF(data1!S35=9999.9,"",(VALUE(MID(data1!S35,1,LEN(data1!S35)-IF(RIGHT(data1!S35,1)="*",1,0)))-32)/1.8)</f>
        <v>-28</v>
      </c>
      <c r="T35" s="2" t="str">
        <f>IF(data1!T35=99.99,"",IF(LEFT(data1!T35,LEN(data1!T35)-1)="0.00","",VALUE(MID(data1!T35,1,LEN(data1!T35)-1))*25.4))</f>
        <v/>
      </c>
      <c r="U35" s="3">
        <f>IF(data1!U35=999.9,"",data1!U35*25.4)</f>
        <v>99.059999999999988</v>
      </c>
      <c r="V35" t="str">
        <f>MID(data1!V35+1000000,2,6)</f>
        <v>000000</v>
      </c>
      <c r="W35" t="str">
        <f>IF(RIGHT(data1!R35,1)="*",1,"")</f>
        <v/>
      </c>
      <c r="X35">
        <f>IF(RIGHT(data1!S35,1)="*",1,"")</f>
        <v>1</v>
      </c>
      <c r="Y35" t="str">
        <f>IF(data1!T35=99.99,"",RIGHT(data1!T35,1))</f>
        <v>I</v>
      </c>
      <c r="Z35">
        <v>14</v>
      </c>
    </row>
    <row r="36" spans="1:26" x14ac:dyDescent="0.2">
      <c r="A36">
        <f>data1!A36</f>
        <v>340090</v>
      </c>
      <c r="B36" t="str">
        <f>IF(data1!B36=99999,"",data1!B36)</f>
        <v/>
      </c>
      <c r="C36" s="1">
        <f>DATE(MID(data1!C36,1,4),MID(data1!C36,5,2),MID(data1!C36,7,2))</f>
        <v>40943</v>
      </c>
      <c r="D36" s="2">
        <f>IF(data1!D36=9999.9,"",(data1!D36-32)/1.8)</f>
        <v>-16.555555555555557</v>
      </c>
      <c r="E36">
        <f>data1!E36</f>
        <v>8</v>
      </c>
      <c r="F36" s="2">
        <f>IF(data1!F36=9999.9,"",(data1!F36-32)/1.8)</f>
        <v>-20.166666666666664</v>
      </c>
      <c r="G36">
        <f>data1!G36</f>
        <v>8</v>
      </c>
      <c r="H36">
        <f>IF(data1!H36=9999.9,"",data1!H36)</f>
        <v>1047.2</v>
      </c>
      <c r="I36">
        <f>data1!I36</f>
        <v>8</v>
      </c>
      <c r="J36">
        <f>IF(data1!J36=9999.9,"",data1!J36)</f>
        <v>1013.3</v>
      </c>
      <c r="K36">
        <f>data1!K36</f>
        <v>8</v>
      </c>
      <c r="L36" s="2">
        <f>IF(data1!L36=999.9,"",data1!L36*1.609344)</f>
        <v>9.9779328000000014</v>
      </c>
      <c r="M36">
        <f>data1!M36</f>
        <v>8</v>
      </c>
      <c r="N36" s="2">
        <f>IF(data1!N36=999.9,"",data1!N36*0.51444444444)</f>
        <v>4.2698888888520008</v>
      </c>
      <c r="O36">
        <f>data1!O36</f>
        <v>8</v>
      </c>
      <c r="P36" s="2">
        <f>IF(data1!P36=999.9,"",data1!P36*1852/3600)</f>
        <v>4.9901111111111103</v>
      </c>
      <c r="Q36" s="2" t="str">
        <f>IF(data1!Q36=999.9,"",data1!Q36*1852/3600)</f>
        <v/>
      </c>
      <c r="R36" s="2">
        <f>IF(data1!R36=9999.9,"",(VALUE(MID(data1!R36,1,LEN(data1!R36)-IF(RIGHT(data1!R36,1)="*",1,0)))-32)/1.8)</f>
        <v>-13.222222222222221</v>
      </c>
      <c r="S36" s="2">
        <f>IF(data1!S36=9999.9,"",(VALUE(MID(data1!S36,1,LEN(data1!S36)-IF(RIGHT(data1!S36,1)="*",1,0)))-32)/1.8)</f>
        <v>-19.388888888888889</v>
      </c>
      <c r="T36" s="2" t="str">
        <f>IF(data1!T36=99.99,"",IF(LEFT(data1!T36,LEN(data1!T36)-1)="0.00","",VALUE(MID(data1!T36,1,LEN(data1!T36)-1))*25.4))</f>
        <v/>
      </c>
      <c r="U36" s="3">
        <f>IF(data1!U36=999.9,"",data1!U36*25.4)</f>
        <v>99.059999999999988</v>
      </c>
      <c r="V36" t="str">
        <f>MID(data1!V36+1000000,2,6)</f>
        <v>000000</v>
      </c>
      <c r="W36">
        <f>IF(RIGHT(data1!R36,1)="*",1,"")</f>
        <v>1</v>
      </c>
      <c r="X36" t="str">
        <f>IF(RIGHT(data1!S36,1)="*",1,"")</f>
        <v/>
      </c>
      <c r="Y36" t="str">
        <f>IF(data1!T36=99.99,"",RIGHT(data1!T36,1))</f>
        <v>E</v>
      </c>
      <c r="Z36">
        <v>14</v>
      </c>
    </row>
    <row r="37" spans="1:26" x14ac:dyDescent="0.2">
      <c r="A37">
        <f>data1!A37</f>
        <v>340090</v>
      </c>
      <c r="B37" t="str">
        <f>IF(data1!B37=99999,"",data1!B37)</f>
        <v/>
      </c>
      <c r="C37" s="1">
        <f>DATE(MID(data1!C37,1,4),MID(data1!C37,5,2),MID(data1!C37,7,2))</f>
        <v>40944</v>
      </c>
      <c r="D37" s="2">
        <f>IF(data1!D37=9999.9,"",(data1!D37-32)/1.8)</f>
        <v>-13.111111111111111</v>
      </c>
      <c r="E37">
        <f>data1!E37</f>
        <v>8</v>
      </c>
      <c r="F37" s="2">
        <f>IF(data1!F37=9999.9,"",(data1!F37-32)/1.8)</f>
        <v>-20.444444444444443</v>
      </c>
      <c r="G37">
        <f>data1!G37</f>
        <v>8</v>
      </c>
      <c r="H37">
        <f>IF(data1!H37=9999.9,"",data1!H37)</f>
        <v>1042.4000000000001</v>
      </c>
      <c r="I37">
        <f>data1!I37</f>
        <v>8</v>
      </c>
      <c r="J37">
        <f>IF(data1!J37=9999.9,"",data1!J37)</f>
        <v>1009</v>
      </c>
      <c r="K37">
        <f>data1!K37</f>
        <v>8</v>
      </c>
      <c r="L37" s="2">
        <f>IF(data1!L37=999.9,"",data1!L37*1.609344)</f>
        <v>9.9779328000000014</v>
      </c>
      <c r="M37">
        <f>data1!M37</f>
        <v>8</v>
      </c>
      <c r="N37" s="2">
        <f>IF(data1!N37=999.9,"",data1!N37*0.51444444444)</f>
        <v>3.7554444444120003</v>
      </c>
      <c r="O37">
        <f>data1!O37</f>
        <v>8</v>
      </c>
      <c r="P37" s="2">
        <f>IF(data1!P37=999.9,"",data1!P37*1852/3600)</f>
        <v>4.012666666666667</v>
      </c>
      <c r="Q37" s="2" t="str">
        <f>IF(data1!Q37=999.9,"",data1!Q37*1852/3600)</f>
        <v/>
      </c>
      <c r="R37" s="2">
        <f>IF(data1!R37=9999.9,"",(VALUE(MID(data1!R37,1,LEN(data1!R37)-IF(RIGHT(data1!R37,1)="*",1,0)))-32)/1.8)</f>
        <v>-10.388888888888888</v>
      </c>
      <c r="S37" s="2">
        <f>IF(data1!S37=9999.9,"",(VALUE(MID(data1!S37,1,LEN(data1!S37)-IF(RIGHT(data1!S37,1)="*",1,0)))-32)/1.8)</f>
        <v>-15.499999999999998</v>
      </c>
      <c r="T37" s="2" t="str">
        <f>IF(data1!T37=99.99,"",IF(LEFT(data1!T37,LEN(data1!T37)-1)="0.00","",VALUE(MID(data1!T37,1,LEN(data1!T37)-1))*25.4))</f>
        <v/>
      </c>
      <c r="U37" s="3">
        <f>IF(data1!U37=999.9,"",data1!U37*25.4)</f>
        <v>99.059999999999988</v>
      </c>
      <c r="V37" t="str">
        <f>MID(data1!V37+1000000,2,6)</f>
        <v>000000</v>
      </c>
      <c r="W37" t="str">
        <f>IF(RIGHT(data1!R37,1)="*",1,"")</f>
        <v/>
      </c>
      <c r="X37" t="str">
        <f>IF(RIGHT(data1!S37,1)="*",1,"")</f>
        <v/>
      </c>
      <c r="Y37" t="str">
        <f>IF(data1!T37=99.99,"",RIGHT(data1!T37,1))</f>
        <v>I</v>
      </c>
      <c r="Z37">
        <v>14</v>
      </c>
    </row>
    <row r="38" spans="1:26" x14ac:dyDescent="0.2">
      <c r="A38">
        <f>data1!A38</f>
        <v>340090</v>
      </c>
      <c r="B38" t="str">
        <f>IF(data1!B38=99999,"",data1!B38)</f>
        <v/>
      </c>
      <c r="C38" s="1">
        <f>DATE(MID(data1!C38,1,4),MID(data1!C38,5,2),MID(data1!C38,7,2))</f>
        <v>40945</v>
      </c>
      <c r="D38" s="2">
        <f>IF(data1!D38=9999.9,"",(data1!D38-32)/1.8)</f>
        <v>-15.444444444444445</v>
      </c>
      <c r="E38">
        <f>data1!E38</f>
        <v>14</v>
      </c>
      <c r="F38" s="2">
        <f>IF(data1!F38=9999.9,"",(data1!F38-32)/1.8)</f>
        <v>-20.333333333333332</v>
      </c>
      <c r="G38">
        <f>data1!G38</f>
        <v>14</v>
      </c>
      <c r="H38">
        <f>IF(data1!H38=9999.9,"",data1!H38)</f>
        <v>1043</v>
      </c>
      <c r="I38">
        <f>data1!I38</f>
        <v>8</v>
      </c>
      <c r="J38">
        <f>IF(data1!J38=9999.9,"",data1!J38)</f>
        <v>1009.4</v>
      </c>
      <c r="K38">
        <f>data1!K38</f>
        <v>8</v>
      </c>
      <c r="L38" s="2">
        <f>IF(data1!L38=999.9,"",data1!L38*1.609344)</f>
        <v>9.9779328000000014</v>
      </c>
      <c r="M38">
        <f>data1!M38</f>
        <v>14</v>
      </c>
      <c r="N38" s="2">
        <f>IF(data1!N38=999.9,"",data1!N38*0.51444444444)</f>
        <v>3.4982222221920001</v>
      </c>
      <c r="O38">
        <f>data1!O38</f>
        <v>14</v>
      </c>
      <c r="P38" s="2">
        <f>IF(data1!P38=999.9,"",data1!P38*1852/3600)</f>
        <v>6.0189999999999992</v>
      </c>
      <c r="Q38" s="2" t="str">
        <f>IF(data1!Q38=999.9,"",data1!Q38*1852/3600)</f>
        <v/>
      </c>
      <c r="R38" s="2">
        <f>IF(data1!R38=9999.9,"",(VALUE(MID(data1!R38,1,LEN(data1!R38)-IF(RIGHT(data1!R38,1)="*",1,0)))-32)/1.8)</f>
        <v>-11.277777777777779</v>
      </c>
      <c r="S38" s="2">
        <f>IF(data1!S38=9999.9,"",(VALUE(MID(data1!S38,1,LEN(data1!S38)-IF(RIGHT(data1!S38,1)="*",1,0)))-32)/1.8)</f>
        <v>-18.277777777777775</v>
      </c>
      <c r="T38" s="2" t="str">
        <f>IF(data1!T38=99.99,"",IF(LEFT(data1!T38,LEN(data1!T38)-1)="0.00","",VALUE(MID(data1!T38,1,LEN(data1!T38)-1))*25.4))</f>
        <v/>
      </c>
      <c r="U38" s="3">
        <f>IF(data1!U38=999.9,"",data1!U38*25.4)</f>
        <v>99.059999999999988</v>
      </c>
      <c r="V38" t="str">
        <f>MID(data1!V38+1000000,2,6)</f>
        <v>000000</v>
      </c>
      <c r="W38" t="str">
        <f>IF(RIGHT(data1!R38,1)="*",1,"")</f>
        <v/>
      </c>
      <c r="X38">
        <f>IF(RIGHT(data1!S38,1)="*",1,"")</f>
        <v>1</v>
      </c>
      <c r="Y38" t="str">
        <f>IF(data1!T38=99.99,"",RIGHT(data1!T38,1))</f>
        <v>I</v>
      </c>
      <c r="Z38">
        <v>14</v>
      </c>
    </row>
    <row r="39" spans="1:26" x14ac:dyDescent="0.2">
      <c r="A39">
        <f>data1!A39</f>
        <v>340090</v>
      </c>
      <c r="B39" t="str">
        <f>IF(data1!B39=99999,"",data1!B39)</f>
        <v/>
      </c>
      <c r="C39" s="1">
        <f>DATE(MID(data1!C39,1,4),MID(data1!C39,5,2),MID(data1!C39,7,2))</f>
        <v>40946</v>
      </c>
      <c r="D39" s="2">
        <f>IF(data1!D39=9999.9,"",(data1!D39-32)/1.8)</f>
        <v>-19.166666666666668</v>
      </c>
      <c r="E39">
        <f>data1!E39</f>
        <v>15</v>
      </c>
      <c r="F39" s="2">
        <f>IF(data1!F39=9999.9,"",(data1!F39-32)/1.8)</f>
        <v>-23.666666666666668</v>
      </c>
      <c r="G39">
        <f>data1!G39</f>
        <v>15</v>
      </c>
      <c r="H39">
        <f>IF(data1!H39=9999.9,"",data1!H39)</f>
        <v>1047.0999999999999</v>
      </c>
      <c r="I39">
        <f>data1!I39</f>
        <v>7</v>
      </c>
      <c r="J39">
        <f>IF(data1!J39=9999.9,"",data1!J39)</f>
        <v>1012.7</v>
      </c>
      <c r="K39">
        <f>data1!K39</f>
        <v>7</v>
      </c>
      <c r="L39" s="2">
        <f>IF(data1!L39=999.9,"",data1!L39*1.609344)</f>
        <v>9.9779328000000014</v>
      </c>
      <c r="M39">
        <f>data1!M39</f>
        <v>15</v>
      </c>
      <c r="N39" s="2">
        <f>IF(data1!N39=999.9,"",data1!N39*0.51444444444)</f>
        <v>2.9323333333080002</v>
      </c>
      <c r="O39">
        <f>data1!O39</f>
        <v>15</v>
      </c>
      <c r="P39" s="2">
        <f>IF(data1!P39=999.9,"",data1!P39*1852/3600)</f>
        <v>4.9901111111111103</v>
      </c>
      <c r="Q39" s="2" t="str">
        <f>IF(data1!Q39=999.9,"",data1!Q39*1852/3600)</f>
        <v/>
      </c>
      <c r="R39" s="2">
        <f>IF(data1!R39=9999.9,"",(VALUE(MID(data1!R39,1,LEN(data1!R39)-IF(RIGHT(data1!R39,1)="*",1,0)))-32)/1.8)</f>
        <v>-16</v>
      </c>
      <c r="S39" s="2">
        <f>IF(data1!S39=9999.9,"",(VALUE(MID(data1!S39,1,LEN(data1!S39)-IF(RIGHT(data1!S39,1)="*",1,0)))-32)/1.8)</f>
        <v>-22.5</v>
      </c>
      <c r="T39" s="2" t="str">
        <f>IF(data1!T39=99.99,"",IF(LEFT(data1!T39,LEN(data1!T39)-1)="0.00","",VALUE(MID(data1!T39,1,LEN(data1!T39)-1))*25.4))</f>
        <v/>
      </c>
      <c r="U39" s="3">
        <f>IF(data1!U39=999.9,"",data1!U39*25.4)</f>
        <v>99.059999999999988</v>
      </c>
      <c r="V39" t="str">
        <f>MID(data1!V39+1000000,2,6)</f>
        <v>000000</v>
      </c>
      <c r="W39">
        <f>IF(RIGHT(data1!R39,1)="*",1,"")</f>
        <v>1</v>
      </c>
      <c r="X39" t="str">
        <f>IF(RIGHT(data1!S39,1)="*",1,"")</f>
        <v/>
      </c>
      <c r="Y39" t="str">
        <f>IF(data1!T39=99.99,"",RIGHT(data1!T39,1))</f>
        <v>I</v>
      </c>
      <c r="Z39">
        <v>14</v>
      </c>
    </row>
    <row r="40" spans="1:26" x14ac:dyDescent="0.2">
      <c r="A40">
        <f>data1!A40</f>
        <v>340090</v>
      </c>
      <c r="B40" t="str">
        <f>IF(data1!B40=99999,"",data1!B40)</f>
        <v/>
      </c>
      <c r="C40" s="1">
        <f>DATE(MID(data1!C40,1,4),MID(data1!C40,5,2),MID(data1!C40,7,2))</f>
        <v>40947</v>
      </c>
      <c r="D40" s="2">
        <f>IF(data1!D40=9999.9,"",(data1!D40-32)/1.8)</f>
        <v>-17.944444444444443</v>
      </c>
      <c r="E40">
        <f>data1!E40</f>
        <v>15</v>
      </c>
      <c r="F40" s="2">
        <f>IF(data1!F40=9999.9,"",(data1!F40-32)/1.8)</f>
        <v>-22.888888888888889</v>
      </c>
      <c r="G40">
        <f>data1!G40</f>
        <v>15</v>
      </c>
      <c r="H40">
        <f>IF(data1!H40=9999.9,"",data1!H40)</f>
        <v>1038.4000000000001</v>
      </c>
      <c r="I40">
        <f>data1!I40</f>
        <v>8</v>
      </c>
      <c r="J40">
        <f>IF(data1!J40=9999.9,"",data1!J40)</f>
        <v>1004.6</v>
      </c>
      <c r="K40">
        <f>data1!K40</f>
        <v>8</v>
      </c>
      <c r="L40" s="2">
        <f>IF(data1!L40=999.9,"",data1!L40*1.609344)</f>
        <v>9.9779328000000014</v>
      </c>
      <c r="M40">
        <f>data1!M40</f>
        <v>15</v>
      </c>
      <c r="N40" s="2">
        <f>IF(data1!N40=999.9,"",data1!N40*0.51444444444)</f>
        <v>3.0866666666400002</v>
      </c>
      <c r="O40">
        <f>data1!O40</f>
        <v>15</v>
      </c>
      <c r="P40" s="2">
        <f>IF(data1!P40=999.9,"",data1!P40*1852/3600)</f>
        <v>6.0189999999999992</v>
      </c>
      <c r="Q40" s="2" t="str">
        <f>IF(data1!Q40=999.9,"",data1!Q40*1852/3600)</f>
        <v/>
      </c>
      <c r="R40" s="2">
        <f>IF(data1!R40=9999.9,"",(VALUE(MID(data1!R40,1,LEN(data1!R40)-IF(RIGHT(data1!R40,1)="*",1,0)))-32)/1.8)</f>
        <v>-13.222222222222221</v>
      </c>
      <c r="S40" s="2">
        <f>IF(data1!S40=9999.9,"",(VALUE(MID(data1!S40,1,LEN(data1!S40)-IF(RIGHT(data1!S40,1)="*",1,0)))-32)/1.8)</f>
        <v>-22</v>
      </c>
      <c r="T40" s="2" t="str">
        <f>IF(data1!T40=99.99,"",IF(LEFT(data1!T40,LEN(data1!T40)-1)="0.00","",VALUE(MID(data1!T40,1,LEN(data1!T40)-1))*25.4))</f>
        <v/>
      </c>
      <c r="U40" s="3">
        <f>IF(data1!U40=999.9,"",data1!U40*25.4)</f>
        <v>99.059999999999988</v>
      </c>
      <c r="V40" t="str">
        <f>MID(data1!V40+1000000,2,6)</f>
        <v>000000</v>
      </c>
      <c r="W40" t="str">
        <f>IF(RIGHT(data1!R40,1)="*",1,"")</f>
        <v/>
      </c>
      <c r="X40">
        <f>IF(RIGHT(data1!S40,1)="*",1,"")</f>
        <v>1</v>
      </c>
      <c r="Y40" t="str">
        <f>IF(data1!T40=99.99,"",RIGHT(data1!T40,1))</f>
        <v>I</v>
      </c>
      <c r="Z40">
        <v>14</v>
      </c>
    </row>
    <row r="41" spans="1:26" x14ac:dyDescent="0.2">
      <c r="A41">
        <f>data1!A41</f>
        <v>340090</v>
      </c>
      <c r="B41" t="str">
        <f>IF(data1!B41=99999,"",data1!B41)</f>
        <v/>
      </c>
      <c r="C41" s="1">
        <f>DATE(MID(data1!C41,1,4),MID(data1!C41,5,2),MID(data1!C41,7,2))</f>
        <v>40948</v>
      </c>
      <c r="D41" s="2">
        <f>IF(data1!D41=9999.9,"",(data1!D41-32)/1.8)</f>
        <v>-17.944444444444443</v>
      </c>
      <c r="E41">
        <f>data1!E41</f>
        <v>15</v>
      </c>
      <c r="F41" s="2">
        <f>IF(data1!F41=9999.9,"",(data1!F41-32)/1.8)</f>
        <v>-22.166666666666664</v>
      </c>
      <c r="G41">
        <f>data1!G41</f>
        <v>15</v>
      </c>
      <c r="H41">
        <f>IF(data1!H41=9999.9,"",data1!H41)</f>
        <v>1031.8</v>
      </c>
      <c r="I41">
        <f>data1!I41</f>
        <v>8</v>
      </c>
      <c r="J41">
        <f>IF(data1!J41=9999.9,"",data1!J41)</f>
        <v>998.3</v>
      </c>
      <c r="K41">
        <f>data1!K41</f>
        <v>8</v>
      </c>
      <c r="L41" s="2">
        <f>IF(data1!L41=999.9,"",data1!L41*1.609344)</f>
        <v>9.9779328000000014</v>
      </c>
      <c r="M41">
        <f>data1!M41</f>
        <v>15</v>
      </c>
      <c r="N41" s="2">
        <f>IF(data1!N41=999.9,"",data1!N41*0.51444444444)</f>
        <v>3.8583333333000001</v>
      </c>
      <c r="O41">
        <f>data1!O41</f>
        <v>15</v>
      </c>
      <c r="P41" s="2">
        <f>IF(data1!P41=999.9,"",data1!P41*1852/3600)</f>
        <v>6.9964444444444442</v>
      </c>
      <c r="Q41" s="2" t="str">
        <f>IF(data1!Q41=999.9,"",data1!Q41*1852/3600)</f>
        <v/>
      </c>
      <c r="R41" s="2">
        <f>IF(data1!R41=9999.9,"",(VALUE(MID(data1!R41,1,LEN(data1!R41)-IF(RIGHT(data1!R41,1)="*",1,0)))-32)/1.8)</f>
        <v>-14.388888888888888</v>
      </c>
      <c r="S41" s="2">
        <f>IF(data1!S41=9999.9,"",(VALUE(MID(data1!S41,1,LEN(data1!S41)-IF(RIGHT(data1!S41,1)="*",1,0)))-32)/1.8)</f>
        <v>-23</v>
      </c>
      <c r="T41" s="2" t="str">
        <f>IF(data1!T41=99.99,"",IF(LEFT(data1!T41,LEN(data1!T41)-1)="0.00","",VALUE(MID(data1!T41,1,LEN(data1!T41)-1))*25.4))</f>
        <v/>
      </c>
      <c r="U41" s="3">
        <f>IF(data1!U41=999.9,"",data1!U41*25.4)</f>
        <v>99.059999999999988</v>
      </c>
      <c r="V41" t="str">
        <f>MID(data1!V41+1000000,2,6)</f>
        <v>000000</v>
      </c>
      <c r="W41" t="str">
        <f>IF(RIGHT(data1!R41,1)="*",1,"")</f>
        <v/>
      </c>
      <c r="X41">
        <f>IF(RIGHT(data1!S41,1)="*",1,"")</f>
        <v>1</v>
      </c>
      <c r="Y41" t="str">
        <f>IF(data1!T41=99.99,"",RIGHT(data1!T41,1))</f>
        <v>I</v>
      </c>
      <c r="Z41">
        <v>14</v>
      </c>
    </row>
    <row r="42" spans="1:26" x14ac:dyDescent="0.2">
      <c r="A42">
        <f>data1!A42</f>
        <v>340090</v>
      </c>
      <c r="B42" t="str">
        <f>IF(data1!B42=99999,"",data1!B42)</f>
        <v/>
      </c>
      <c r="C42" s="1">
        <f>DATE(MID(data1!C42,1,4),MID(data1!C42,5,2),MID(data1!C42,7,2))</f>
        <v>40949</v>
      </c>
      <c r="D42" s="2">
        <f>IF(data1!D42=9999.9,"",(data1!D42-32)/1.8)</f>
        <v>-17.111111111111111</v>
      </c>
      <c r="E42">
        <f>data1!E42</f>
        <v>14</v>
      </c>
      <c r="F42" s="2">
        <f>IF(data1!F42=9999.9,"",(data1!F42-32)/1.8)</f>
        <v>-20.666666666666668</v>
      </c>
      <c r="G42">
        <f>data1!G42</f>
        <v>14</v>
      </c>
      <c r="H42">
        <f>IF(data1!H42=9999.9,"",data1!H42)</f>
        <v>1031.2</v>
      </c>
      <c r="I42">
        <f>data1!I42</f>
        <v>8</v>
      </c>
      <c r="J42">
        <f>IF(data1!J42=9999.9,"",data1!J42)</f>
        <v>997.6</v>
      </c>
      <c r="K42">
        <f>data1!K42</f>
        <v>8</v>
      </c>
      <c r="L42" s="2">
        <f>IF(data1!L42=999.9,"",data1!L42*1.609344)</f>
        <v>9.3341951999999999</v>
      </c>
      <c r="M42">
        <f>data1!M42</f>
        <v>14</v>
      </c>
      <c r="N42" s="2">
        <f>IF(data1!N42=999.9,"",data1!N42*0.51444444444)</f>
        <v>3.2924444444160006</v>
      </c>
      <c r="O42">
        <f>data1!O42</f>
        <v>14</v>
      </c>
      <c r="P42" s="2">
        <f>IF(data1!P42=999.9,"",data1!P42*1852/3600)</f>
        <v>6.0189999999999992</v>
      </c>
      <c r="Q42" s="2" t="str">
        <f>IF(data1!Q42=999.9,"",data1!Q42*1852/3600)</f>
        <v/>
      </c>
      <c r="R42" s="2">
        <f>IF(data1!R42=9999.9,"",(VALUE(MID(data1!R42,1,LEN(data1!R42)-IF(RIGHT(data1!R42,1)="*",1,0)))-32)/1.8)</f>
        <v>-15.222222222222221</v>
      </c>
      <c r="S42" s="2">
        <f>IF(data1!S42=9999.9,"",(VALUE(MID(data1!S42,1,LEN(data1!S42)-IF(RIGHT(data1!S42,1)="*",1,0)))-32)/1.8)</f>
        <v>-20.722222222222221</v>
      </c>
      <c r="T42" s="2" t="str">
        <f>IF(data1!T42=99.99,"",IF(LEFT(data1!T42,LEN(data1!T42)-1)="0.00","",VALUE(MID(data1!T42,1,LEN(data1!T42)-1))*25.4))</f>
        <v/>
      </c>
      <c r="U42" s="3">
        <f>IF(data1!U42=999.9,"",data1!U42*25.4)</f>
        <v>99.059999999999988</v>
      </c>
      <c r="V42" t="str">
        <f>MID(data1!V42+1000000,2,6)</f>
        <v>001000</v>
      </c>
      <c r="W42" t="str">
        <f>IF(RIGHT(data1!R42,1)="*",1,"")</f>
        <v/>
      </c>
      <c r="X42">
        <f>IF(RIGHT(data1!S42,1)="*",1,"")</f>
        <v>1</v>
      </c>
      <c r="Y42" t="str">
        <f>IF(data1!T42=99.99,"",RIGHT(data1!T42,1))</f>
        <v>F</v>
      </c>
      <c r="Z42">
        <v>14</v>
      </c>
    </row>
    <row r="43" spans="1:26" x14ac:dyDescent="0.2">
      <c r="A43">
        <f>data1!A43</f>
        <v>340090</v>
      </c>
      <c r="B43" t="str">
        <f>IF(data1!B43=99999,"",data1!B43)</f>
        <v/>
      </c>
      <c r="C43" s="1">
        <f>DATE(MID(data1!C43,1,4),MID(data1!C43,5,2),MID(data1!C43,7,2))</f>
        <v>40950</v>
      </c>
      <c r="D43" s="2">
        <f>IF(data1!D43=9999.9,"",(data1!D43-32)/1.8)</f>
        <v>-20.833333333333332</v>
      </c>
      <c r="E43">
        <f>data1!E43</f>
        <v>8</v>
      </c>
      <c r="F43" s="2">
        <f>IF(data1!F43=9999.9,"",(data1!F43-32)/1.8)</f>
        <v>-24.333333333333332</v>
      </c>
      <c r="G43">
        <f>data1!G43</f>
        <v>8</v>
      </c>
      <c r="H43">
        <f>IF(data1!H43=9999.9,"",data1!H43)</f>
        <v>1035.2</v>
      </c>
      <c r="I43">
        <f>data1!I43</f>
        <v>8</v>
      </c>
      <c r="J43">
        <f>IF(data1!J43=9999.9,"",data1!J43)</f>
        <v>1001</v>
      </c>
      <c r="K43">
        <f>data1!K43</f>
        <v>8</v>
      </c>
      <c r="L43" s="2">
        <f>IF(data1!L43=999.9,"",data1!L43*1.609344)</f>
        <v>8.5295231999999999</v>
      </c>
      <c r="M43">
        <f>data1!M43</f>
        <v>8</v>
      </c>
      <c r="N43" s="2">
        <f>IF(data1!N43=999.9,"",data1!N43*0.51444444444)</f>
        <v>1.491888888876</v>
      </c>
      <c r="O43">
        <f>data1!O43</f>
        <v>8</v>
      </c>
      <c r="P43" s="2">
        <f>IF(data1!P43=999.9,"",data1!P43*1852/3600)</f>
        <v>2.9837777777777781</v>
      </c>
      <c r="Q43" s="2" t="str">
        <f>IF(data1!Q43=999.9,"",data1!Q43*1852/3600)</f>
        <v/>
      </c>
      <c r="R43" s="2">
        <f>IF(data1!R43=9999.9,"",(VALUE(MID(data1!R43,1,LEN(data1!R43)-IF(RIGHT(data1!R43,1)="*",1,0)))-32)/1.8)</f>
        <v>-17.777777777777779</v>
      </c>
      <c r="S43" s="2">
        <f>IF(data1!S43=9999.9,"",(VALUE(MID(data1!S43,1,LEN(data1!S43)-IF(RIGHT(data1!S43,1)="*",1,0)))-32)/1.8)</f>
        <v>-25</v>
      </c>
      <c r="T43" s="2" t="str">
        <f>IF(data1!T43=99.99,"",IF(LEFT(data1!T43,LEN(data1!T43)-1)="0.00","",VALUE(MID(data1!T43,1,LEN(data1!T43)-1))*25.4))</f>
        <v/>
      </c>
      <c r="U43" s="3">
        <f>IF(data1!U43=999.9,"",data1!U43*25.4)</f>
        <v>99.059999999999988</v>
      </c>
      <c r="V43" t="str">
        <f>MID(data1!V43+1000000,2,6)</f>
        <v>001000</v>
      </c>
      <c r="W43" t="str">
        <f>IF(RIGHT(data1!R43,1)="*",1,"")</f>
        <v/>
      </c>
      <c r="X43" t="str">
        <f>IF(RIGHT(data1!S43,1)="*",1,"")</f>
        <v/>
      </c>
      <c r="Y43" t="str">
        <f>IF(data1!T43=99.99,"",RIGHT(data1!T43,1))</f>
        <v>E</v>
      </c>
      <c r="Z43">
        <v>14</v>
      </c>
    </row>
    <row r="44" spans="1:26" x14ac:dyDescent="0.2">
      <c r="A44">
        <f>data1!A44</f>
        <v>340090</v>
      </c>
      <c r="B44" t="str">
        <f>IF(data1!B44=99999,"",data1!B44)</f>
        <v/>
      </c>
      <c r="C44" s="1">
        <f>DATE(MID(data1!C44,1,4),MID(data1!C44,5,2),MID(data1!C44,7,2))</f>
        <v>40951</v>
      </c>
      <c r="D44" s="2">
        <f>IF(data1!D44=9999.9,"",(data1!D44-32)/1.8)</f>
        <v>-18.166666666666668</v>
      </c>
      <c r="E44">
        <f>data1!E44</f>
        <v>8</v>
      </c>
      <c r="F44" s="2">
        <f>IF(data1!F44=9999.9,"",(data1!F44-32)/1.8)</f>
        <v>-21.333333333333332</v>
      </c>
      <c r="G44">
        <f>data1!G44</f>
        <v>8</v>
      </c>
      <c r="H44">
        <f>IF(data1!H44=9999.9,"",data1!H44)</f>
        <v>1032.0999999999999</v>
      </c>
      <c r="I44">
        <f>data1!I44</f>
        <v>8</v>
      </c>
      <c r="J44">
        <f>IF(data1!J44=9999.9,"",data1!J44)</f>
        <v>998.4</v>
      </c>
      <c r="K44">
        <f>data1!K44</f>
        <v>8</v>
      </c>
      <c r="L44" s="2">
        <f>IF(data1!L44=999.9,"",data1!L44*1.609344)</f>
        <v>8.5295231999999999</v>
      </c>
      <c r="M44">
        <f>data1!M44</f>
        <v>8</v>
      </c>
      <c r="N44" s="2">
        <f>IF(data1!N44=999.9,"",data1!N44*0.51444444444)</f>
        <v>3.7554444444120003</v>
      </c>
      <c r="O44">
        <f>data1!O44</f>
        <v>8</v>
      </c>
      <c r="P44" s="2">
        <f>IF(data1!P44=999.9,"",data1!P44*1852/3600)</f>
        <v>4.9901111111111103</v>
      </c>
      <c r="Q44" s="2" t="str">
        <f>IF(data1!Q44=999.9,"",data1!Q44*1852/3600)</f>
        <v/>
      </c>
      <c r="R44" s="2">
        <f>IF(data1!R44=9999.9,"",(VALUE(MID(data1!R44,1,LEN(data1!R44)-IF(RIGHT(data1!R44,1)="*",1,0)))-32)/1.8)</f>
        <v>-15</v>
      </c>
      <c r="S44" s="2">
        <f>IF(data1!S44=9999.9,"",(VALUE(MID(data1!S44,1,LEN(data1!S44)-IF(RIGHT(data1!S44,1)="*",1,0)))-32)/1.8)</f>
        <v>-20.888888888888889</v>
      </c>
      <c r="T44" s="2">
        <f>IF(data1!T44=99.99,"",IF(LEFT(data1!T44,LEN(data1!T44)-1)="0.00","",VALUE(MID(data1!T44,1,LEN(data1!T44)-1))*25.4))</f>
        <v>0.50800000000000001</v>
      </c>
      <c r="U44" s="3">
        <f>IF(data1!U44=999.9,"",data1!U44*25.4)</f>
        <v>99.059999999999988</v>
      </c>
      <c r="V44" t="str">
        <f>MID(data1!V44+1000000,2,6)</f>
        <v>001000</v>
      </c>
      <c r="W44" t="str">
        <f>IF(RIGHT(data1!R44,1)="*",1,"")</f>
        <v/>
      </c>
      <c r="X44" t="str">
        <f>IF(RIGHT(data1!S44,1)="*",1,"")</f>
        <v/>
      </c>
      <c r="Y44" t="str">
        <f>IF(data1!T44=99.99,"",RIGHT(data1!T44,1))</f>
        <v>E</v>
      </c>
      <c r="Z44">
        <v>14</v>
      </c>
    </row>
    <row r="45" spans="1:26" x14ac:dyDescent="0.2">
      <c r="A45">
        <f>data1!A45</f>
        <v>340090</v>
      </c>
      <c r="B45" t="str">
        <f>IF(data1!B45=99999,"",data1!B45)</f>
        <v/>
      </c>
      <c r="C45" s="1">
        <f>DATE(MID(data1!C45,1,4),MID(data1!C45,5,2),MID(data1!C45,7,2))</f>
        <v>40952</v>
      </c>
      <c r="D45" s="2">
        <f>IF(data1!D45=9999.9,"",(data1!D45-32)/1.8)</f>
        <v>-17.222222222222221</v>
      </c>
      <c r="E45">
        <f>data1!E45</f>
        <v>13</v>
      </c>
      <c r="F45" s="2">
        <f>IF(data1!F45=9999.9,"",(data1!F45-32)/1.8)</f>
        <v>-20.111111111111111</v>
      </c>
      <c r="G45">
        <f>data1!G45</f>
        <v>13</v>
      </c>
      <c r="H45">
        <f>IF(data1!H45=9999.9,"",data1!H45)</f>
        <v>1029.2</v>
      </c>
      <c r="I45">
        <f>data1!I45</f>
        <v>8</v>
      </c>
      <c r="J45">
        <f>IF(data1!J45=9999.9,"",data1!J45)</f>
        <v>995.9</v>
      </c>
      <c r="K45">
        <f>data1!K45</f>
        <v>8</v>
      </c>
      <c r="L45" s="2">
        <f>IF(data1!L45=999.9,"",data1!L45*1.609344)</f>
        <v>8.2076543999999991</v>
      </c>
      <c r="M45">
        <f>data1!M45</f>
        <v>13</v>
      </c>
      <c r="N45" s="2">
        <f>IF(data1!N45=999.9,"",data1!N45*0.51444444444)</f>
        <v>2.2121111110920002</v>
      </c>
      <c r="O45">
        <f>data1!O45</f>
        <v>13</v>
      </c>
      <c r="P45" s="2">
        <f>IF(data1!P45=999.9,"",data1!P45*1852/3600)</f>
        <v>2.9837777777777781</v>
      </c>
      <c r="Q45" s="2" t="str">
        <f>IF(data1!Q45=999.9,"",data1!Q45*1852/3600)</f>
        <v/>
      </c>
      <c r="R45" s="2">
        <f>IF(data1!R45=9999.9,"",(VALUE(MID(data1!R45,1,LEN(data1!R45)-IF(RIGHT(data1!R45,1)="*",1,0)))-32)/1.8)</f>
        <v>-12</v>
      </c>
      <c r="S45" s="2">
        <f>IF(data1!S45=9999.9,"",(VALUE(MID(data1!S45,1,LEN(data1!S45)-IF(RIGHT(data1!S45,1)="*",1,0)))-32)/1.8)</f>
        <v>-22</v>
      </c>
      <c r="T45" s="2" t="str">
        <f>IF(data1!T45=99.99,"",IF(LEFT(data1!T45,LEN(data1!T45)-1)="0.00","",VALUE(MID(data1!T45,1,LEN(data1!T45)-1))*25.4))</f>
        <v/>
      </c>
      <c r="U45" s="3">
        <f>IF(data1!U45=999.9,"",data1!U45*25.4)</f>
        <v>99.059999999999988</v>
      </c>
      <c r="V45" t="str">
        <f>MID(data1!V45+1000000,2,6)</f>
        <v>001000</v>
      </c>
      <c r="W45">
        <f>IF(RIGHT(data1!R45,1)="*",1,"")</f>
        <v>1</v>
      </c>
      <c r="X45">
        <f>IF(RIGHT(data1!S45,1)="*",1,"")</f>
        <v>1</v>
      </c>
      <c r="Y45" t="str">
        <f>IF(data1!T45=99.99,"",RIGHT(data1!T45,1))</f>
        <v>E</v>
      </c>
      <c r="Z45">
        <v>14</v>
      </c>
    </row>
    <row r="46" spans="1:26" x14ac:dyDescent="0.2">
      <c r="A46">
        <f>data1!A46</f>
        <v>340090</v>
      </c>
      <c r="B46" t="str">
        <f>IF(data1!B46=99999,"",data1!B46)</f>
        <v/>
      </c>
      <c r="C46" s="1">
        <f>DATE(MID(data1!C46,1,4),MID(data1!C46,5,2),MID(data1!C46,7,2))</f>
        <v>40953</v>
      </c>
      <c r="D46" s="2">
        <f>IF(data1!D46=9999.9,"",(data1!D46-32)/1.8)</f>
        <v>-12.111111111111111</v>
      </c>
      <c r="E46">
        <f>data1!E46</f>
        <v>14</v>
      </c>
      <c r="F46" s="2">
        <f>IF(data1!F46=9999.9,"",(data1!F46-32)/1.8)</f>
        <v>-14.333333333333334</v>
      </c>
      <c r="G46">
        <f>data1!G46</f>
        <v>14</v>
      </c>
      <c r="H46">
        <f>IF(data1!H46=9999.9,"",data1!H46)</f>
        <v>1016.3</v>
      </c>
      <c r="I46">
        <f>data1!I46</f>
        <v>8</v>
      </c>
      <c r="J46">
        <f>IF(data1!J46=9999.9,"",data1!J46)</f>
        <v>983.9</v>
      </c>
      <c r="K46">
        <f>data1!K46</f>
        <v>8</v>
      </c>
      <c r="L46" s="2">
        <f>IF(data1!L46=999.9,"",data1!L46*1.609344)</f>
        <v>7.2420480000000005</v>
      </c>
      <c r="M46">
        <f>data1!M46</f>
        <v>14</v>
      </c>
      <c r="N46" s="2">
        <f>IF(data1!N46=999.9,"",data1!N46*0.51444444444)</f>
        <v>3.5496666666360004</v>
      </c>
      <c r="O46">
        <f>data1!O46</f>
        <v>14</v>
      </c>
      <c r="P46" s="2">
        <f>IF(data1!P46=999.9,"",data1!P46*1852/3600)</f>
        <v>6.0189999999999992</v>
      </c>
      <c r="Q46" s="2">
        <f>IF(data1!Q46=999.9,"",data1!Q46*1852/3600)</f>
        <v>11.00911111111111</v>
      </c>
      <c r="R46" s="2">
        <f>IF(data1!R46=9999.9,"",(VALUE(MID(data1!R46,1,LEN(data1!R46)-IF(RIGHT(data1!R46,1)="*",1,0)))-32)/1.8)</f>
        <v>-4.1111111111111098</v>
      </c>
      <c r="S46" s="2">
        <f>IF(data1!S46=9999.9,"",(VALUE(MID(data1!S46,1,LEN(data1!S46)-IF(RIGHT(data1!S46,1)="*",1,0)))-32)/1.8)</f>
        <v>-18</v>
      </c>
      <c r="T46" s="2">
        <f>IF(data1!T46=99.99,"",IF(LEFT(data1!T46,LEN(data1!T46)-1)="0.00","",VALUE(MID(data1!T46,1,LEN(data1!T46)-1))*25.4))</f>
        <v>1.016</v>
      </c>
      <c r="U46" s="3">
        <f>IF(data1!U46=999.9,"",data1!U46*25.4)</f>
        <v>99.059999999999988</v>
      </c>
      <c r="V46" t="str">
        <f>MID(data1!V46+1000000,2,6)</f>
        <v>001000</v>
      </c>
      <c r="W46">
        <f>IF(RIGHT(data1!R46,1)="*",1,"")</f>
        <v>1</v>
      </c>
      <c r="X46" t="str">
        <f>IF(RIGHT(data1!S46,1)="*",1,"")</f>
        <v/>
      </c>
      <c r="Y46" t="str">
        <f>IF(data1!T46=99.99,"",RIGHT(data1!T46,1))</f>
        <v>F</v>
      </c>
      <c r="Z46">
        <v>14</v>
      </c>
    </row>
    <row r="47" spans="1:26" x14ac:dyDescent="0.2">
      <c r="A47">
        <f>data1!A47</f>
        <v>340090</v>
      </c>
      <c r="B47" t="str">
        <f>IF(data1!B47=99999,"",data1!B47)</f>
        <v/>
      </c>
      <c r="C47" s="1">
        <f>DATE(MID(data1!C47,1,4),MID(data1!C47,5,2),MID(data1!C47,7,2))</f>
        <v>40954</v>
      </c>
      <c r="D47" s="2">
        <f>IF(data1!D47=9999.9,"",(data1!D47-32)/1.8)</f>
        <v>-6.7222222222222232</v>
      </c>
      <c r="E47">
        <f>data1!E47</f>
        <v>15</v>
      </c>
      <c r="F47" s="2">
        <f>IF(data1!F47=9999.9,"",(data1!F47-32)/1.8)</f>
        <v>-9.7777777777777786</v>
      </c>
      <c r="G47">
        <f>data1!G47</f>
        <v>15</v>
      </c>
      <c r="H47">
        <f>IF(data1!H47=9999.9,"",data1!H47)</f>
        <v>1004.9</v>
      </c>
      <c r="I47">
        <f>data1!I47</f>
        <v>8</v>
      </c>
      <c r="J47">
        <f>IF(data1!J47=9999.9,"",data1!J47)</f>
        <v>973.4</v>
      </c>
      <c r="K47">
        <f>data1!K47</f>
        <v>8</v>
      </c>
      <c r="L47" s="2">
        <f>IF(data1!L47=999.9,"",data1!L47*1.609344)</f>
        <v>7.5639168000000012</v>
      </c>
      <c r="M47">
        <f>data1!M47</f>
        <v>15</v>
      </c>
      <c r="N47" s="2">
        <f>IF(data1!N47=999.9,"",data1!N47*0.51444444444)</f>
        <v>4.6814444444039998</v>
      </c>
      <c r="O47">
        <f>data1!O47</f>
        <v>15</v>
      </c>
      <c r="P47" s="2">
        <f>IF(data1!P47=999.9,"",data1!P47*1852/3600)</f>
        <v>7.9738888888888892</v>
      </c>
      <c r="Q47" s="2">
        <f>IF(data1!Q47=999.9,"",data1!Q47*1852/3600)</f>
        <v>11.00911111111111</v>
      </c>
      <c r="R47" s="2">
        <f>IF(data1!R47=9999.9,"",(VALUE(MID(data1!R47,1,LEN(data1!R47)-IF(RIGHT(data1!R47,1)="*",1,0)))-32)/1.8)</f>
        <v>-1.3888888888888888</v>
      </c>
      <c r="S47" s="2">
        <f>IF(data1!S47=9999.9,"",(VALUE(MID(data1!S47,1,LEN(data1!S47)-IF(RIGHT(data1!S47,1)="*",1,0)))-32)/1.8)</f>
        <v>-12.722222222222221</v>
      </c>
      <c r="T47" s="2">
        <f>IF(data1!T47=99.99,"",IF(LEFT(data1!T47,LEN(data1!T47)-1)="0.00","",VALUE(MID(data1!T47,1,LEN(data1!T47)-1))*25.4))</f>
        <v>3.0479999999999996</v>
      </c>
      <c r="U47" s="3">
        <f>IF(data1!U47=999.9,"",data1!U47*25.4)</f>
        <v>129.54</v>
      </c>
      <c r="V47" t="str">
        <f>MID(data1!V47+1000000,2,6)</f>
        <v>001000</v>
      </c>
      <c r="W47">
        <f>IF(RIGHT(data1!R47,1)="*",1,"")</f>
        <v>1</v>
      </c>
      <c r="X47">
        <f>IF(RIGHT(data1!S47,1)="*",1,"")</f>
        <v>1</v>
      </c>
      <c r="Y47" t="str">
        <f>IF(data1!T47=99.99,"",RIGHT(data1!T47,1))</f>
        <v>F</v>
      </c>
      <c r="Z47">
        <v>14</v>
      </c>
    </row>
    <row r="48" spans="1:26" x14ac:dyDescent="0.2">
      <c r="A48">
        <f>data1!A48</f>
        <v>340090</v>
      </c>
      <c r="B48" t="str">
        <f>IF(data1!B48=99999,"",data1!B48)</f>
        <v/>
      </c>
      <c r="C48" s="1">
        <f>DATE(MID(data1!C48,1,4),MID(data1!C48,5,2),MID(data1!C48,7,2))</f>
        <v>40955</v>
      </c>
      <c r="D48" s="2">
        <f>IF(data1!D48=9999.9,"",(data1!D48-32)/1.8)</f>
        <v>-9.3888888888888875</v>
      </c>
      <c r="E48">
        <f>data1!E48</f>
        <v>13</v>
      </c>
      <c r="F48" s="2">
        <f>IF(data1!F48=9999.9,"",(data1!F48-32)/1.8)</f>
        <v>-11.444444444444445</v>
      </c>
      <c r="G48">
        <f>data1!G48</f>
        <v>13</v>
      </c>
      <c r="H48">
        <f>IF(data1!H48=9999.9,"",data1!H48)</f>
        <v>1010.8</v>
      </c>
      <c r="I48">
        <f>data1!I48</f>
        <v>8</v>
      </c>
      <c r="J48">
        <f>IF(data1!J48=9999.9,"",data1!J48)</f>
        <v>978.9</v>
      </c>
      <c r="K48">
        <f>data1!K48</f>
        <v>8</v>
      </c>
      <c r="L48" s="2">
        <f>IF(data1!L48=999.9,"",data1!L48*1.609344)</f>
        <v>5.7936384000000007</v>
      </c>
      <c r="M48">
        <f>data1!M48</f>
        <v>13</v>
      </c>
      <c r="N48" s="2">
        <f>IF(data1!N48=999.9,"",data1!N48*0.51444444444)</f>
        <v>2.3149999999800004</v>
      </c>
      <c r="O48">
        <f>data1!O48</f>
        <v>13</v>
      </c>
      <c r="P48" s="2">
        <f>IF(data1!P48=999.9,"",data1!P48*1852/3600)</f>
        <v>4.012666666666667</v>
      </c>
      <c r="Q48" s="2" t="str">
        <f>IF(data1!Q48=999.9,"",data1!Q48*1852/3600)</f>
        <v/>
      </c>
      <c r="R48" s="2">
        <f>IF(data1!R48=9999.9,"",(VALUE(MID(data1!R48,1,LEN(data1!R48)-IF(RIGHT(data1!R48,1)="*",1,0)))-32)/1.8)</f>
        <v>-3.9999999999999996</v>
      </c>
      <c r="S48" s="2">
        <f>IF(data1!S48=9999.9,"",(VALUE(MID(data1!S48,1,LEN(data1!S48)-IF(RIGHT(data1!S48,1)="*",1,0)))-32)/1.8)</f>
        <v>-13.222222222222221</v>
      </c>
      <c r="T48" s="2">
        <f>IF(data1!T48=99.99,"",IF(LEFT(data1!T48,LEN(data1!T48)-1)="0.00","",VALUE(MID(data1!T48,1,LEN(data1!T48)-1))*25.4))</f>
        <v>2.794</v>
      </c>
      <c r="U48" s="3">
        <f>IF(data1!U48=999.9,"",data1!U48*25.4)</f>
        <v>129.54</v>
      </c>
      <c r="V48" t="str">
        <f>MID(data1!V48+1000000,2,6)</f>
        <v>001000</v>
      </c>
      <c r="W48">
        <f>IF(RIGHT(data1!R48,1)="*",1,"")</f>
        <v>1</v>
      </c>
      <c r="X48" t="str">
        <f>IF(RIGHT(data1!S48,1)="*",1,"")</f>
        <v/>
      </c>
      <c r="Y48" t="str">
        <f>IF(data1!T48=99.99,"",RIGHT(data1!T48,1))</f>
        <v>F</v>
      </c>
      <c r="Z48">
        <v>14</v>
      </c>
    </row>
    <row r="49" spans="1:26" x14ac:dyDescent="0.2">
      <c r="A49">
        <f>data1!A49</f>
        <v>340090</v>
      </c>
      <c r="B49" t="str">
        <f>IF(data1!B49=99999,"",data1!B49)</f>
        <v/>
      </c>
      <c r="C49" s="1">
        <f>DATE(MID(data1!C49,1,4),MID(data1!C49,5,2),MID(data1!C49,7,2))</f>
        <v>40956</v>
      </c>
      <c r="D49" s="2">
        <f>IF(data1!D49=9999.9,"",(data1!D49-32)/1.8)</f>
        <v>-12.166666666666666</v>
      </c>
      <c r="E49">
        <f>data1!E49</f>
        <v>14</v>
      </c>
      <c r="F49" s="2">
        <f>IF(data1!F49=9999.9,"",(data1!F49-32)/1.8)</f>
        <v>-14.888888888888889</v>
      </c>
      <c r="G49">
        <f>data1!G49</f>
        <v>14</v>
      </c>
      <c r="H49">
        <f>IF(data1!H49=9999.9,"",data1!H49)</f>
        <v>1017.1</v>
      </c>
      <c r="I49">
        <f>data1!I49</f>
        <v>8</v>
      </c>
      <c r="J49">
        <f>IF(data1!J49=9999.9,"",data1!J49)</f>
        <v>984.7</v>
      </c>
      <c r="K49">
        <f>data1!K49</f>
        <v>8</v>
      </c>
      <c r="L49" s="2">
        <f>IF(data1!L49=999.9,"",data1!L49*1.609344)</f>
        <v>8.5295231999999999</v>
      </c>
      <c r="M49">
        <f>data1!M49</f>
        <v>14</v>
      </c>
      <c r="N49" s="2">
        <f>IF(data1!N49=999.9,"",data1!N49*0.51444444444)</f>
        <v>1.4404444444319999</v>
      </c>
      <c r="O49">
        <f>data1!O49</f>
        <v>14</v>
      </c>
      <c r="P49" s="2">
        <f>IF(data1!P49=999.9,"",data1!P49*1852/3600)</f>
        <v>4.012666666666667</v>
      </c>
      <c r="Q49" s="2" t="str">
        <f>IF(data1!Q49=999.9,"",data1!Q49*1852/3600)</f>
        <v/>
      </c>
      <c r="R49" s="2">
        <f>IF(data1!R49=9999.9,"",(VALUE(MID(data1!R49,1,LEN(data1!R49)-IF(RIGHT(data1!R49,1)="*",1,0)))-32)/1.8)</f>
        <v>-8.8888888888888893</v>
      </c>
      <c r="S49" s="2">
        <f>IF(data1!S49=9999.9,"",(VALUE(MID(data1!S49,1,LEN(data1!S49)-IF(RIGHT(data1!S49,1)="*",1,0)))-32)/1.8)</f>
        <v>-16</v>
      </c>
      <c r="T49" s="2">
        <f>IF(data1!T49=99.99,"",IF(LEFT(data1!T49,LEN(data1!T49)-1)="0.00","",VALUE(MID(data1!T49,1,LEN(data1!T49)-1))*25.4))</f>
        <v>0.254</v>
      </c>
      <c r="U49" s="3">
        <f>IF(data1!U49=999.9,"",data1!U49*25.4)</f>
        <v>149.86000000000001</v>
      </c>
      <c r="V49" t="str">
        <f>MID(data1!V49+1000000,2,6)</f>
        <v>001000</v>
      </c>
      <c r="W49" t="str">
        <f>IF(RIGHT(data1!R49,1)="*",1,"")</f>
        <v/>
      </c>
      <c r="X49">
        <f>IF(RIGHT(data1!S49,1)="*",1,"")</f>
        <v>1</v>
      </c>
      <c r="Y49" t="str">
        <f>IF(data1!T49=99.99,"",RIGHT(data1!T49,1))</f>
        <v>F</v>
      </c>
      <c r="Z49">
        <v>14</v>
      </c>
    </row>
    <row r="50" spans="1:26" x14ac:dyDescent="0.2">
      <c r="A50">
        <f>data1!A50</f>
        <v>340090</v>
      </c>
      <c r="B50" t="str">
        <f>IF(data1!B50=99999,"",data1!B50)</f>
        <v/>
      </c>
      <c r="C50" s="1">
        <f>DATE(MID(data1!C50,1,4),MID(data1!C50,5,2),MID(data1!C50,7,2))</f>
        <v>40957</v>
      </c>
      <c r="D50" s="2">
        <f>IF(data1!D50=9999.9,"",(data1!D50-32)/1.8)</f>
        <v>-13.611111111111111</v>
      </c>
      <c r="E50">
        <f>data1!E50</f>
        <v>8</v>
      </c>
      <c r="F50" s="2">
        <f>IF(data1!F50=9999.9,"",(data1!F50-32)/1.8)</f>
        <v>-16.944444444444443</v>
      </c>
      <c r="G50">
        <f>data1!G50</f>
        <v>8</v>
      </c>
      <c r="H50">
        <f>IF(data1!H50=9999.9,"",data1!H50)</f>
        <v>1022.9</v>
      </c>
      <c r="I50">
        <f>data1!I50</f>
        <v>8</v>
      </c>
      <c r="J50">
        <f>IF(data1!J50=9999.9,"",data1!J50)</f>
        <v>990.2</v>
      </c>
      <c r="K50">
        <f>data1!K50</f>
        <v>8</v>
      </c>
      <c r="L50" s="2">
        <f>IF(data1!L50=999.9,"",data1!L50*1.609344)</f>
        <v>9.9779328000000014</v>
      </c>
      <c r="M50">
        <f>data1!M50</f>
        <v>8</v>
      </c>
      <c r="N50" s="2">
        <f>IF(data1!N50=999.9,"",data1!N50*0.51444444444)</f>
        <v>1.3889999999880003</v>
      </c>
      <c r="O50">
        <f>data1!O50</f>
        <v>8</v>
      </c>
      <c r="P50" s="2">
        <f>IF(data1!P50=999.9,"",data1!P50*1852/3600)</f>
        <v>2.0063333333333335</v>
      </c>
      <c r="Q50" s="2" t="str">
        <f>IF(data1!Q50=999.9,"",data1!Q50*1852/3600)</f>
        <v/>
      </c>
      <c r="R50" s="2">
        <f>IF(data1!R50=9999.9,"",(VALUE(MID(data1!R50,1,LEN(data1!R50)-IF(RIGHT(data1!R50,1)="*",1,0)))-32)/1.8)</f>
        <v>-10.722222222222223</v>
      </c>
      <c r="S50" s="2">
        <f>IF(data1!S50=9999.9,"",(VALUE(MID(data1!S50,1,LEN(data1!S50)-IF(RIGHT(data1!S50,1)="*",1,0)))-32)/1.8)</f>
        <v>-16.5</v>
      </c>
      <c r="T50" s="2" t="str">
        <f>IF(data1!T50=99.99,"",IF(LEFT(data1!T50,LEN(data1!T50)-1)="0.00","",VALUE(MID(data1!T50,1,LEN(data1!T50)-1))*25.4))</f>
        <v/>
      </c>
      <c r="U50" s="3">
        <f>IF(data1!U50=999.9,"",data1!U50*25.4)</f>
        <v>149.86000000000001</v>
      </c>
      <c r="V50" t="str">
        <f>MID(data1!V50+1000000,2,6)</f>
        <v>000000</v>
      </c>
      <c r="W50" t="str">
        <f>IF(RIGHT(data1!R50,1)="*",1,"")</f>
        <v/>
      </c>
      <c r="X50" t="str">
        <f>IF(RIGHT(data1!S50,1)="*",1,"")</f>
        <v/>
      </c>
      <c r="Y50" t="str">
        <f>IF(data1!T50=99.99,"",RIGHT(data1!T50,1))</f>
        <v>I</v>
      </c>
      <c r="Z50">
        <v>14</v>
      </c>
    </row>
    <row r="51" spans="1:26" x14ac:dyDescent="0.2">
      <c r="A51">
        <f>data1!A51</f>
        <v>340090</v>
      </c>
      <c r="B51" t="str">
        <f>IF(data1!B51=99999,"",data1!B51)</f>
        <v/>
      </c>
      <c r="C51" s="1">
        <f>DATE(MID(data1!C51,1,4),MID(data1!C51,5,2),MID(data1!C51,7,2))</f>
        <v>40958</v>
      </c>
      <c r="D51" s="2">
        <f>IF(data1!D51=9999.9,"",(data1!D51-32)/1.8)</f>
        <v>-12.444444444444443</v>
      </c>
      <c r="E51">
        <f>data1!E51</f>
        <v>8</v>
      </c>
      <c r="F51" s="2">
        <f>IF(data1!F51=9999.9,"",(data1!F51-32)/1.8)</f>
        <v>-17.222222222222221</v>
      </c>
      <c r="G51">
        <f>data1!G51</f>
        <v>8</v>
      </c>
      <c r="H51">
        <f>IF(data1!H51=9999.9,"",data1!H51)</f>
        <v>1030.9000000000001</v>
      </c>
      <c r="I51">
        <f>data1!I51</f>
        <v>8</v>
      </c>
      <c r="J51">
        <f>IF(data1!J51=9999.9,"",data1!J51)</f>
        <v>998</v>
      </c>
      <c r="K51">
        <f>data1!K51</f>
        <v>8</v>
      </c>
      <c r="L51" s="2">
        <f>IF(data1!L51=999.9,"",data1!L51*1.609344)</f>
        <v>9.9779328000000014</v>
      </c>
      <c r="M51">
        <f>data1!M51</f>
        <v>8</v>
      </c>
      <c r="N51" s="2">
        <f>IF(data1!N51=999.9,"",data1!N51*0.51444444444)</f>
        <v>2.109222222204</v>
      </c>
      <c r="O51">
        <f>data1!O51</f>
        <v>8</v>
      </c>
      <c r="P51" s="2">
        <f>IF(data1!P51=999.9,"",data1!P51*1852/3600)</f>
        <v>2.9837777777777781</v>
      </c>
      <c r="Q51" s="2" t="str">
        <f>IF(data1!Q51=999.9,"",data1!Q51*1852/3600)</f>
        <v/>
      </c>
      <c r="R51" s="2">
        <f>IF(data1!R51=9999.9,"",(VALUE(MID(data1!R51,1,LEN(data1!R51)-IF(RIGHT(data1!R51,1)="*",1,0)))-32)/1.8)</f>
        <v>-8.1111111111111125</v>
      </c>
      <c r="S51" s="2">
        <f>IF(data1!S51=9999.9,"",(VALUE(MID(data1!S51,1,LEN(data1!S51)-IF(RIGHT(data1!S51,1)="*",1,0)))-32)/1.8)</f>
        <v>-15.111111111111111</v>
      </c>
      <c r="T51" s="2" t="str">
        <f>IF(data1!T51=99.99,"",IF(LEFT(data1!T51,LEN(data1!T51)-1)="0.00","",VALUE(MID(data1!T51,1,LEN(data1!T51)-1))*25.4))</f>
        <v/>
      </c>
      <c r="U51" s="3">
        <f>IF(data1!U51=999.9,"",data1!U51*25.4)</f>
        <v>149.86000000000001</v>
      </c>
      <c r="V51" t="str">
        <f>MID(data1!V51+1000000,2,6)</f>
        <v>000000</v>
      </c>
      <c r="W51" t="str">
        <f>IF(RIGHT(data1!R51,1)="*",1,"")</f>
        <v/>
      </c>
      <c r="X51" t="str">
        <f>IF(RIGHT(data1!S51,1)="*",1,"")</f>
        <v/>
      </c>
      <c r="Y51" t="str">
        <f>IF(data1!T51=99.99,"",RIGHT(data1!T51,1))</f>
        <v>I</v>
      </c>
      <c r="Z51">
        <v>14</v>
      </c>
    </row>
    <row r="52" spans="1:26" x14ac:dyDescent="0.2">
      <c r="A52">
        <f>data1!A52</f>
        <v>340090</v>
      </c>
      <c r="B52" t="str">
        <f>IF(data1!B52=99999,"",data1!B52)</f>
        <v/>
      </c>
      <c r="C52" s="1">
        <f>DATE(MID(data1!C52,1,4),MID(data1!C52,5,2),MID(data1!C52,7,2))</f>
        <v>40959</v>
      </c>
      <c r="D52" s="2">
        <f>IF(data1!D52=9999.9,"",(data1!D52-32)/1.8)</f>
        <v>-12.833333333333334</v>
      </c>
      <c r="E52">
        <f>data1!E52</f>
        <v>15</v>
      </c>
      <c r="F52" s="2">
        <f>IF(data1!F52=9999.9,"",(data1!F52-32)/1.8)</f>
        <v>-17.055555555555554</v>
      </c>
      <c r="G52">
        <f>data1!G52</f>
        <v>15</v>
      </c>
      <c r="H52">
        <f>IF(data1!H52=9999.9,"",data1!H52)</f>
        <v>1035.5</v>
      </c>
      <c r="I52">
        <f>data1!I52</f>
        <v>8</v>
      </c>
      <c r="J52">
        <f>IF(data1!J52=9999.9,"",data1!J52)</f>
        <v>1002.5</v>
      </c>
      <c r="K52">
        <f>data1!K52</f>
        <v>8</v>
      </c>
      <c r="L52" s="2">
        <f>IF(data1!L52=999.9,"",data1!L52*1.609344)</f>
        <v>9.9779328000000014</v>
      </c>
      <c r="M52">
        <f>data1!M52</f>
        <v>15</v>
      </c>
      <c r="N52" s="2">
        <f>IF(data1!N52=999.9,"",data1!N52*0.51444444444)</f>
        <v>4.0641111110760004</v>
      </c>
      <c r="O52">
        <f>data1!O52</f>
        <v>15</v>
      </c>
      <c r="P52" s="2">
        <f>IF(data1!P52=999.9,"",data1!P52*1852/3600)</f>
        <v>6.0189999999999992</v>
      </c>
      <c r="Q52" s="2" t="str">
        <f>IF(data1!Q52=999.9,"",data1!Q52*1852/3600)</f>
        <v/>
      </c>
      <c r="R52" s="2">
        <f>IF(data1!R52=9999.9,"",(VALUE(MID(data1!R52,1,LEN(data1!R52)-IF(RIGHT(data1!R52,1)="*",1,0)))-32)/1.8)</f>
        <v>-8.5</v>
      </c>
      <c r="S52" s="2">
        <f>IF(data1!S52=9999.9,"",(VALUE(MID(data1!S52,1,LEN(data1!S52)-IF(RIGHT(data1!S52,1)="*",1,0)))-32)/1.8)</f>
        <v>-17.722222222222221</v>
      </c>
      <c r="T52" s="2" t="str">
        <f>IF(data1!T52=99.99,"",IF(LEFT(data1!T52,LEN(data1!T52)-1)="0.00","",VALUE(MID(data1!T52,1,LEN(data1!T52)-1))*25.4))</f>
        <v/>
      </c>
      <c r="U52" s="3">
        <f>IF(data1!U52=999.9,"",data1!U52*25.4)</f>
        <v>149.86000000000001</v>
      </c>
      <c r="V52" t="str">
        <f>MID(data1!V52+1000000,2,6)</f>
        <v>000000</v>
      </c>
      <c r="W52">
        <f>IF(RIGHT(data1!R52,1)="*",1,"")</f>
        <v>1</v>
      </c>
      <c r="X52" t="str">
        <f>IF(RIGHT(data1!S52,1)="*",1,"")</f>
        <v/>
      </c>
      <c r="Y52" t="str">
        <f>IF(data1!T52=99.99,"",RIGHT(data1!T52,1))</f>
        <v>E</v>
      </c>
      <c r="Z52">
        <v>14</v>
      </c>
    </row>
    <row r="53" spans="1:26" x14ac:dyDescent="0.2">
      <c r="A53">
        <f>data1!A53</f>
        <v>340090</v>
      </c>
      <c r="B53" t="str">
        <f>IF(data1!B53=99999,"",data1!B53)</f>
        <v/>
      </c>
      <c r="C53" s="1">
        <f>DATE(MID(data1!C53,1,4),MID(data1!C53,5,2),MID(data1!C53,7,2))</f>
        <v>40960</v>
      </c>
      <c r="D53" s="2">
        <f>IF(data1!D53=9999.9,"",(data1!D53-32)/1.8)</f>
        <v>-5.166666666666667</v>
      </c>
      <c r="E53">
        <f>data1!E53</f>
        <v>15</v>
      </c>
      <c r="F53" s="2">
        <f>IF(data1!F53=9999.9,"",(data1!F53-32)/1.8)</f>
        <v>-7.5</v>
      </c>
      <c r="G53">
        <f>data1!G53</f>
        <v>15</v>
      </c>
      <c r="H53">
        <f>IF(data1!H53=9999.9,"",data1!H53)</f>
        <v>1030.0999999999999</v>
      </c>
      <c r="I53">
        <f>data1!I53</f>
        <v>8</v>
      </c>
      <c r="J53">
        <f>IF(data1!J53=9999.9,"",data1!J53)</f>
        <v>998</v>
      </c>
      <c r="K53">
        <f>data1!K53</f>
        <v>8</v>
      </c>
      <c r="L53" s="2">
        <f>IF(data1!L53=999.9,"",data1!L53*1.609344)</f>
        <v>7.4029824</v>
      </c>
      <c r="M53">
        <f>data1!M53</f>
        <v>15</v>
      </c>
      <c r="N53" s="2">
        <f>IF(data1!N53=999.9,"",data1!N53*0.51444444444)</f>
        <v>2.469333333312</v>
      </c>
      <c r="O53">
        <f>data1!O53</f>
        <v>15</v>
      </c>
      <c r="P53" s="2">
        <f>IF(data1!P53=999.9,"",data1!P53*1852/3600)</f>
        <v>4.012666666666667</v>
      </c>
      <c r="Q53" s="2" t="str">
        <f>IF(data1!Q53=999.9,"",data1!Q53*1852/3600)</f>
        <v/>
      </c>
      <c r="R53" s="2">
        <f>IF(data1!R53=9999.9,"",(VALUE(MID(data1!R53,1,LEN(data1!R53)-IF(RIGHT(data1!R53,1)="*",1,0)))-32)/1.8)</f>
        <v>-1.7777777777777772</v>
      </c>
      <c r="S53" s="2">
        <f>IF(data1!S53=9999.9,"",(VALUE(MID(data1!S53,1,LEN(data1!S53)-IF(RIGHT(data1!S53,1)="*",1,0)))-32)/1.8)</f>
        <v>-9.7222222222222214</v>
      </c>
      <c r="T53" s="2">
        <f>IF(data1!T53=99.99,"",IF(LEFT(data1!T53,LEN(data1!T53)-1)="0.00","",VALUE(MID(data1!T53,1,LEN(data1!T53)-1))*25.4))</f>
        <v>0.50800000000000001</v>
      </c>
      <c r="U53" s="3">
        <f>IF(data1!U53=999.9,"",data1!U53*25.4)</f>
        <v>149.86000000000001</v>
      </c>
      <c r="V53" t="str">
        <f>MID(data1!V53+1000000,2,6)</f>
        <v>001000</v>
      </c>
      <c r="W53" t="str">
        <f>IF(RIGHT(data1!R53,1)="*",1,"")</f>
        <v/>
      </c>
      <c r="X53" t="str">
        <f>IF(RIGHT(data1!S53,1)="*",1,"")</f>
        <v/>
      </c>
      <c r="Y53" t="str">
        <f>IF(data1!T53=99.99,"",RIGHT(data1!T53,1))</f>
        <v>F</v>
      </c>
      <c r="Z53">
        <v>14</v>
      </c>
    </row>
    <row r="54" spans="1:26" x14ac:dyDescent="0.2">
      <c r="A54">
        <f>data1!A54</f>
        <v>340090</v>
      </c>
      <c r="B54" t="str">
        <f>IF(data1!B54=99999,"",data1!B54)</f>
        <v/>
      </c>
      <c r="C54" s="1">
        <f>DATE(MID(data1!C54,1,4),MID(data1!C54,5,2),MID(data1!C54,7,2))</f>
        <v>40961</v>
      </c>
      <c r="D54" s="2">
        <f>IF(data1!D54=9999.9,"",(data1!D54-32)/1.8)</f>
        <v>-3.7777777777777781</v>
      </c>
      <c r="E54">
        <f>data1!E54</f>
        <v>14</v>
      </c>
      <c r="F54" s="2">
        <f>IF(data1!F54=9999.9,"",(data1!F54-32)/1.8)</f>
        <v>-4.8888888888888893</v>
      </c>
      <c r="G54">
        <f>data1!G54</f>
        <v>14</v>
      </c>
      <c r="H54">
        <f>IF(data1!H54=9999.9,"",data1!H54)</f>
        <v>1021.3</v>
      </c>
      <c r="I54">
        <f>data1!I54</f>
        <v>8</v>
      </c>
      <c r="J54">
        <f>IF(data1!J54=9999.9,"",data1!J54)</f>
        <v>989.8</v>
      </c>
      <c r="K54">
        <f>data1!K54</f>
        <v>8</v>
      </c>
      <c r="L54" s="2">
        <f>IF(data1!L54=999.9,"",data1!L54*1.609344)</f>
        <v>4.8280320000000003</v>
      </c>
      <c r="M54">
        <f>data1!M54</f>
        <v>14</v>
      </c>
      <c r="N54" s="2">
        <f>IF(data1!N54=999.9,"",data1!N54*0.51444444444)</f>
        <v>4.0126666666320006</v>
      </c>
      <c r="O54">
        <f>data1!O54</f>
        <v>14</v>
      </c>
      <c r="P54" s="2">
        <f>IF(data1!P54=999.9,"",data1!P54*1852/3600)</f>
        <v>6.9964444444444442</v>
      </c>
      <c r="Q54" s="2" t="str">
        <f>IF(data1!Q54=999.9,"",data1!Q54*1852/3600)</f>
        <v/>
      </c>
      <c r="R54" s="2">
        <f>IF(data1!R54=9999.9,"",(VALUE(MID(data1!R54,1,LEN(data1!R54)-IF(RIGHT(data1!R54,1)="*",1,0)))-32)/1.8)</f>
        <v>-2.0000000000000009</v>
      </c>
      <c r="S54" s="2">
        <f>IF(data1!S54=9999.9,"",(VALUE(MID(data1!S54,1,LEN(data1!S54)-IF(RIGHT(data1!S54,1)="*",1,0)))-32)/1.8)</f>
        <v>-6.1111111111111107</v>
      </c>
      <c r="T54" s="2">
        <f>IF(data1!T54=99.99,"",IF(LEFT(data1!T54,LEN(data1!T54)-1)="0.00","",VALUE(MID(data1!T54,1,LEN(data1!T54)-1))*25.4))</f>
        <v>1.016</v>
      </c>
      <c r="U54" s="3">
        <f>IF(data1!U54=999.9,"",data1!U54*25.4)</f>
        <v>149.86000000000001</v>
      </c>
      <c r="V54" t="str">
        <f>MID(data1!V54+1000000,2,6)</f>
        <v>101000</v>
      </c>
      <c r="W54">
        <f>IF(RIGHT(data1!R54,1)="*",1,"")</f>
        <v>1</v>
      </c>
      <c r="X54" t="str">
        <f>IF(RIGHT(data1!S54,1)="*",1,"")</f>
        <v/>
      </c>
      <c r="Y54" t="str">
        <f>IF(data1!T54=99.99,"",RIGHT(data1!T54,1))</f>
        <v>E</v>
      </c>
      <c r="Z54">
        <v>14</v>
      </c>
    </row>
    <row r="55" spans="1:26" x14ac:dyDescent="0.2">
      <c r="A55">
        <f>data1!A55</f>
        <v>340090</v>
      </c>
      <c r="B55" t="str">
        <f>IF(data1!B55=99999,"",data1!B55)</f>
        <v/>
      </c>
      <c r="C55" s="1">
        <f>DATE(MID(data1!C55,1,4),MID(data1!C55,5,2),MID(data1!C55,7,2))</f>
        <v>40962</v>
      </c>
      <c r="D55" s="2">
        <f>IF(data1!D55=9999.9,"",(data1!D55-32)/1.8)</f>
        <v>-2.6111111111111107</v>
      </c>
      <c r="E55">
        <f>data1!E55</f>
        <v>8</v>
      </c>
      <c r="F55" s="2">
        <f>IF(data1!F55=9999.9,"",(data1!F55-32)/1.8)</f>
        <v>-3.9444444444444451</v>
      </c>
      <c r="G55">
        <f>data1!G55</f>
        <v>8</v>
      </c>
      <c r="H55">
        <f>IF(data1!H55=9999.9,"",data1!H55)</f>
        <v>1013.2</v>
      </c>
      <c r="I55">
        <f>data1!I55</f>
        <v>8</v>
      </c>
      <c r="J55">
        <f>IF(data1!J55=9999.9,"",data1!J55)</f>
        <v>982</v>
      </c>
      <c r="K55">
        <f>data1!K55</f>
        <v>8</v>
      </c>
      <c r="L55" s="2">
        <f>IF(data1!L55=999.9,"",data1!L55*1.609344)</f>
        <v>5.4717696</v>
      </c>
      <c r="M55">
        <f>data1!M55</f>
        <v>8</v>
      </c>
      <c r="N55" s="2">
        <f>IF(data1!N55=999.9,"",data1!N55*0.51444444444)</f>
        <v>4.6299999999600008</v>
      </c>
      <c r="O55">
        <f>data1!O55</f>
        <v>8</v>
      </c>
      <c r="P55" s="2">
        <f>IF(data1!P55=999.9,"",data1!P55*1852/3600)</f>
        <v>7.9738888888888892</v>
      </c>
      <c r="Q55" s="2" t="str">
        <f>IF(data1!Q55=999.9,"",data1!Q55*1852/3600)</f>
        <v/>
      </c>
      <c r="R55" s="2">
        <f>IF(data1!R55=9999.9,"",(VALUE(MID(data1!R55,1,LEN(data1!R55)-IF(RIGHT(data1!R55,1)="*",1,0)))-32)/1.8)</f>
        <v>-0.27777777777777779</v>
      </c>
      <c r="S55" s="2">
        <f>IF(data1!S55=9999.9,"",(VALUE(MID(data1!S55,1,LEN(data1!S55)-IF(RIGHT(data1!S55,1)="*",1,0)))-32)/1.8)</f>
        <v>-6.2222222222222214</v>
      </c>
      <c r="T55" s="2">
        <f>IF(data1!T55=99.99,"",IF(LEFT(data1!T55,LEN(data1!T55)-1)="0.00","",VALUE(MID(data1!T55,1,LEN(data1!T55)-1))*25.4))</f>
        <v>0.50800000000000001</v>
      </c>
      <c r="U55" s="3">
        <f>IF(data1!U55=999.9,"",data1!U55*25.4)</f>
        <v>149.86000000000001</v>
      </c>
      <c r="V55" t="str">
        <f>MID(data1!V55+1000000,2,6)</f>
        <v>001000</v>
      </c>
      <c r="W55" t="str">
        <f>IF(RIGHT(data1!R55,1)="*",1,"")</f>
        <v/>
      </c>
      <c r="X55" t="str">
        <f>IF(RIGHT(data1!S55,1)="*",1,"")</f>
        <v/>
      </c>
      <c r="Y55" t="str">
        <f>IF(data1!T55=99.99,"",RIGHT(data1!T55,1))</f>
        <v>E</v>
      </c>
      <c r="Z55">
        <v>14</v>
      </c>
    </row>
    <row r="56" spans="1:26" x14ac:dyDescent="0.2">
      <c r="A56">
        <f>data1!A56</f>
        <v>340090</v>
      </c>
      <c r="B56" t="str">
        <f>IF(data1!B56=99999,"",data1!B56)</f>
        <v/>
      </c>
      <c r="C56" s="1">
        <f>DATE(MID(data1!C56,1,4),MID(data1!C56,5,2),MID(data1!C56,7,2))</f>
        <v>40963</v>
      </c>
      <c r="D56" s="2">
        <f>IF(data1!D56=9999.9,"",(data1!D56-32)/1.8)</f>
        <v>-0.11111111111111072</v>
      </c>
      <c r="E56">
        <f>data1!E56</f>
        <v>14</v>
      </c>
      <c r="F56" s="2">
        <f>IF(data1!F56=9999.9,"",(data1!F56-32)/1.8)</f>
        <v>-1.0000000000000004</v>
      </c>
      <c r="G56">
        <f>data1!G56</f>
        <v>14</v>
      </c>
      <c r="H56">
        <f>IF(data1!H56=9999.9,"",data1!H56)</f>
        <v>997</v>
      </c>
      <c r="I56">
        <f>data1!I56</f>
        <v>8</v>
      </c>
      <c r="J56">
        <f>IF(data1!J56=9999.9,"",data1!J56)</f>
        <v>966.6</v>
      </c>
      <c r="K56">
        <f>data1!K56</f>
        <v>8</v>
      </c>
      <c r="L56" s="2">
        <f>IF(data1!L56=999.9,"",data1!L56*1.609344)</f>
        <v>4.5061631999999996</v>
      </c>
      <c r="M56">
        <f>data1!M56</f>
        <v>14</v>
      </c>
      <c r="N56" s="2">
        <f>IF(data1!N56=999.9,"",data1!N56*0.51444444444)</f>
        <v>4.3727777777400005</v>
      </c>
      <c r="O56">
        <f>data1!O56</f>
        <v>14</v>
      </c>
      <c r="P56" s="2">
        <f>IF(data1!P56=999.9,"",data1!P56*1852/3600)</f>
        <v>6.0189999999999992</v>
      </c>
      <c r="Q56" s="2" t="str">
        <f>IF(data1!Q56=999.9,"",data1!Q56*1852/3600)</f>
        <v/>
      </c>
      <c r="R56" s="2">
        <f>IF(data1!R56=9999.9,"",(VALUE(MID(data1!R56,1,LEN(data1!R56)-IF(RIGHT(data1!R56,1)="*",1,0)))-32)/1.8)</f>
        <v>0.99999999999999845</v>
      </c>
      <c r="S56" s="2">
        <f>IF(data1!S56=9999.9,"",(VALUE(MID(data1!S56,1,LEN(data1!S56)-IF(RIGHT(data1!S56,1)="*",1,0)))-32)/1.8)</f>
        <v>-1.4999999999999996</v>
      </c>
      <c r="T56" s="2">
        <f>IF(data1!T56=99.99,"",IF(LEFT(data1!T56,LEN(data1!T56)-1)="0.00","",VALUE(MID(data1!T56,1,LEN(data1!T56)-1))*25.4))</f>
        <v>5.08</v>
      </c>
      <c r="U56" s="3">
        <f>IF(data1!U56=999.9,"",data1!U56*25.4)</f>
        <v>190.5</v>
      </c>
      <c r="V56" t="str">
        <f>MID(data1!V56+1000000,2,6)</f>
        <v>011000</v>
      </c>
      <c r="W56">
        <f>IF(RIGHT(data1!R56,1)="*",1,"")</f>
        <v>1</v>
      </c>
      <c r="X56" t="str">
        <f>IF(RIGHT(data1!S56,1)="*",1,"")</f>
        <v/>
      </c>
      <c r="Y56" t="str">
        <f>IF(data1!T56=99.99,"",RIGHT(data1!T56,1))</f>
        <v>F</v>
      </c>
      <c r="Z56">
        <v>14</v>
      </c>
    </row>
    <row r="57" spans="1:26" x14ac:dyDescent="0.2">
      <c r="A57">
        <f>data1!A57</f>
        <v>340090</v>
      </c>
      <c r="B57" t="str">
        <f>IF(data1!B57=99999,"",data1!B57)</f>
        <v/>
      </c>
      <c r="C57" s="1">
        <f>DATE(MID(data1!C57,1,4),MID(data1!C57,5,2),MID(data1!C57,7,2))</f>
        <v>40964</v>
      </c>
      <c r="D57" s="2">
        <f>IF(data1!D57=9999.9,"",(data1!D57-32)/1.8)</f>
        <v>0.11111111111111269</v>
      </c>
      <c r="E57">
        <f>data1!E57</f>
        <v>8</v>
      </c>
      <c r="F57" s="2">
        <f>IF(data1!F57=9999.9,"",(data1!F57-32)/1.8)</f>
        <v>-1.1111111111111112</v>
      </c>
      <c r="G57">
        <f>data1!G57</f>
        <v>8</v>
      </c>
      <c r="H57">
        <f>IF(data1!H57=9999.9,"",data1!H57)</f>
        <v>992.8</v>
      </c>
      <c r="I57">
        <f>data1!I57</f>
        <v>8</v>
      </c>
      <c r="J57">
        <f>IF(data1!J57=9999.9,"",data1!J57)</f>
        <v>962.6</v>
      </c>
      <c r="K57">
        <f>data1!K57</f>
        <v>8</v>
      </c>
      <c r="L57" s="2">
        <f>IF(data1!L57=999.9,"",data1!L57*1.609344)</f>
        <v>4.8280320000000003</v>
      </c>
      <c r="M57">
        <f>data1!M57</f>
        <v>8</v>
      </c>
      <c r="N57" s="2">
        <f>IF(data1!N57=999.9,"",data1!N57*0.51444444444)</f>
        <v>1.234666666656</v>
      </c>
      <c r="O57">
        <f>data1!O57</f>
        <v>8</v>
      </c>
      <c r="P57" s="2">
        <f>IF(data1!P57=999.9,"",data1!P57*1852/3600)</f>
        <v>2.0063333333333335</v>
      </c>
      <c r="Q57" s="2" t="str">
        <f>IF(data1!Q57=999.9,"",data1!Q57*1852/3600)</f>
        <v/>
      </c>
      <c r="R57" s="2">
        <f>IF(data1!R57=9999.9,"",(VALUE(MID(data1!R57,1,LEN(data1!R57)-IF(RIGHT(data1!R57,1)="*",1,0)))-32)/1.8)</f>
        <v>1.5000000000000016</v>
      </c>
      <c r="S57" s="2">
        <f>IF(data1!S57=9999.9,"",(VALUE(MID(data1!S57,1,LEN(data1!S57)-IF(RIGHT(data1!S57,1)="*",1,0)))-32)/1.8)</f>
        <v>-0.88888888888888962</v>
      </c>
      <c r="T57" s="2">
        <f>IF(data1!T57=99.99,"",IF(LEFT(data1!T57,LEN(data1!T57)-1)="0.00","",VALUE(MID(data1!T57,1,LEN(data1!T57)-1))*25.4))</f>
        <v>1.778</v>
      </c>
      <c r="U57" s="3">
        <f>IF(data1!U57=999.9,"",data1!U57*25.4)</f>
        <v>200.66</v>
      </c>
      <c r="V57" t="str">
        <f>MID(data1!V57+1000000,2,6)</f>
        <v>001000</v>
      </c>
      <c r="W57" t="str">
        <f>IF(RIGHT(data1!R57,1)="*",1,"")</f>
        <v/>
      </c>
      <c r="X57" t="str">
        <f>IF(RIGHT(data1!S57,1)="*",1,"")</f>
        <v/>
      </c>
      <c r="Y57" t="str">
        <f>IF(data1!T57=99.99,"",RIGHT(data1!T57,1))</f>
        <v>F</v>
      </c>
      <c r="Z57">
        <v>14</v>
      </c>
    </row>
    <row r="58" spans="1:26" x14ac:dyDescent="0.2">
      <c r="A58">
        <f>data1!A58</f>
        <v>340090</v>
      </c>
      <c r="B58" t="str">
        <f>IF(data1!B58=99999,"",data1!B58)</f>
        <v/>
      </c>
      <c r="C58" s="1">
        <f>DATE(MID(data1!C58,1,4),MID(data1!C58,5,2),MID(data1!C58,7,2))</f>
        <v>40965</v>
      </c>
      <c r="D58" s="2">
        <f>IF(data1!D58=9999.9,"",(data1!D58-32)/1.8)</f>
        <v>0.22222222222222143</v>
      </c>
      <c r="E58">
        <f>data1!E58</f>
        <v>8</v>
      </c>
      <c r="F58" s="2">
        <f>IF(data1!F58=9999.9,"",(data1!F58-32)/1.8)</f>
        <v>-0.61111111111111194</v>
      </c>
      <c r="G58">
        <f>data1!G58</f>
        <v>8</v>
      </c>
      <c r="H58">
        <f>IF(data1!H58=9999.9,"",data1!H58)</f>
        <v>995.1</v>
      </c>
      <c r="I58">
        <f>data1!I58</f>
        <v>8</v>
      </c>
      <c r="J58">
        <f>IF(data1!J58=9999.9,"",data1!J58)</f>
        <v>964.8</v>
      </c>
      <c r="K58">
        <f>data1!K58</f>
        <v>8</v>
      </c>
      <c r="L58" s="2">
        <f>IF(data1!L58=999.9,"",data1!L58*1.609344)</f>
        <v>2.8968192000000004</v>
      </c>
      <c r="M58">
        <f>data1!M58</f>
        <v>8</v>
      </c>
      <c r="N58" s="2">
        <f>IF(data1!N58=999.9,"",data1!N58*0.51444444444)</f>
        <v>1.234666666656</v>
      </c>
      <c r="O58">
        <f>data1!O58</f>
        <v>8</v>
      </c>
      <c r="P58" s="2">
        <f>IF(data1!P58=999.9,"",data1!P58*1852/3600)</f>
        <v>2.0063333333333335</v>
      </c>
      <c r="Q58" s="2" t="str">
        <f>IF(data1!Q58=999.9,"",data1!Q58*1852/3600)</f>
        <v/>
      </c>
      <c r="R58" s="2">
        <f>IF(data1!R58=9999.9,"",(VALUE(MID(data1!R58,1,LEN(data1!R58)-IF(RIGHT(data1!R58,1)="*",1,0)))-32)/1.8)</f>
        <v>1.5000000000000016</v>
      </c>
      <c r="S58" s="2">
        <f>IF(data1!S58=9999.9,"",(VALUE(MID(data1!S58,1,LEN(data1!S58)-IF(RIGHT(data1!S58,1)="*",1,0)))-32)/1.8)</f>
        <v>-0.38888888888888851</v>
      </c>
      <c r="T58" s="2">
        <f>IF(data1!T58=99.99,"",IF(LEFT(data1!T58,LEN(data1!T58)-1)="0.00","",VALUE(MID(data1!T58,1,LEN(data1!T58)-1))*25.4))</f>
        <v>4.0640000000000001</v>
      </c>
      <c r="U58" s="3">
        <f>IF(data1!U58=999.9,"",data1!U58*25.4)</f>
        <v>190.5</v>
      </c>
      <c r="V58" t="str">
        <f>MID(data1!V58+1000000,2,6)</f>
        <v>011000</v>
      </c>
      <c r="W58" t="str">
        <f>IF(RIGHT(data1!R58,1)="*",1,"")</f>
        <v/>
      </c>
      <c r="X58" t="str">
        <f>IF(RIGHT(data1!S58,1)="*",1,"")</f>
        <v/>
      </c>
      <c r="Y58" t="str">
        <f>IF(data1!T58=99.99,"",RIGHT(data1!T58,1))</f>
        <v>F</v>
      </c>
      <c r="Z58">
        <v>14</v>
      </c>
    </row>
    <row r="59" spans="1:26" x14ac:dyDescent="0.2">
      <c r="A59">
        <f>data1!A59</f>
        <v>340090</v>
      </c>
      <c r="B59" t="str">
        <f>IF(data1!B59=99999,"",data1!B59)</f>
        <v/>
      </c>
      <c r="C59" s="1">
        <f>DATE(MID(data1!C59,1,4),MID(data1!C59,5,2),MID(data1!C59,7,2))</f>
        <v>40966</v>
      </c>
      <c r="D59" s="2">
        <f>IF(data1!D59=9999.9,"",(data1!D59-32)/1.8)</f>
        <v>0.38888888888889045</v>
      </c>
      <c r="E59">
        <f>data1!E59</f>
        <v>15</v>
      </c>
      <c r="F59" s="2">
        <f>IF(data1!F59=9999.9,"",(data1!F59-32)/1.8)</f>
        <v>-1.6111111111111103</v>
      </c>
      <c r="G59">
        <f>data1!G59</f>
        <v>15</v>
      </c>
      <c r="H59">
        <f>IF(data1!H59=9999.9,"",data1!H59)</f>
        <v>1005.5</v>
      </c>
      <c r="I59">
        <f>data1!I59</f>
        <v>8</v>
      </c>
      <c r="J59">
        <f>IF(data1!J59=9999.9,"",data1!J59)</f>
        <v>974.9</v>
      </c>
      <c r="K59">
        <f>data1!K59</f>
        <v>8</v>
      </c>
      <c r="L59" s="2">
        <f>IF(data1!L59=999.9,"",data1!L59*1.609344)</f>
        <v>8.5295231999999999</v>
      </c>
      <c r="M59">
        <f>data1!M59</f>
        <v>15</v>
      </c>
      <c r="N59" s="2">
        <f>IF(data1!N59=999.9,"",data1!N59*0.51444444444)</f>
        <v>1.0803333333240002</v>
      </c>
      <c r="O59">
        <f>data1!O59</f>
        <v>15</v>
      </c>
      <c r="P59" s="2">
        <f>IF(data1!P59=999.9,"",data1!P59*1852/3600)</f>
        <v>2.9837777777777781</v>
      </c>
      <c r="Q59" s="2" t="str">
        <f>IF(data1!Q59=999.9,"",data1!Q59*1852/3600)</f>
        <v/>
      </c>
      <c r="R59" s="2">
        <f>IF(data1!R59=9999.9,"",(VALUE(MID(data1!R59,1,LEN(data1!R59)-IF(RIGHT(data1!R59,1)="*",1,0)))-32)/1.8)</f>
        <v>2.0000000000000009</v>
      </c>
      <c r="S59" s="2">
        <f>IF(data1!S59=9999.9,"",(VALUE(MID(data1!S59,1,LEN(data1!S59)-IF(RIGHT(data1!S59,1)="*",1,0)))-32)/1.8)</f>
        <v>-1.0000000000000004</v>
      </c>
      <c r="T59" s="2">
        <f>IF(data1!T59=99.99,"",IF(LEFT(data1!T59,LEN(data1!T59)-1)="0.00","",VALUE(MID(data1!T59,1,LEN(data1!T59)-1))*25.4))</f>
        <v>1.5239999999999998</v>
      </c>
      <c r="U59" s="3">
        <f>IF(data1!U59=999.9,"",data1!U59*25.4)</f>
        <v>200.66</v>
      </c>
      <c r="V59" t="str">
        <f>MID(data1!V59+1000000,2,6)</f>
        <v>001000</v>
      </c>
      <c r="W59">
        <f>IF(RIGHT(data1!R59,1)="*",1,"")</f>
        <v>1</v>
      </c>
      <c r="X59" t="str">
        <f>IF(RIGHT(data1!S59,1)="*",1,"")</f>
        <v/>
      </c>
      <c r="Y59" t="str">
        <f>IF(data1!T59=99.99,"",RIGHT(data1!T59,1))</f>
        <v>F</v>
      </c>
      <c r="Z59">
        <v>14</v>
      </c>
    </row>
    <row r="60" spans="1:26" x14ac:dyDescent="0.2">
      <c r="A60">
        <f>data1!A60</f>
        <v>340090</v>
      </c>
      <c r="B60" t="str">
        <f>IF(data1!B60=99999,"",data1!B60)</f>
        <v/>
      </c>
      <c r="C60" s="1">
        <f>DATE(MID(data1!C60,1,4),MID(data1!C60,5,2),MID(data1!C60,7,2))</f>
        <v>40967</v>
      </c>
      <c r="D60" s="2">
        <f>IF(data1!D60=9999.9,"",(data1!D60-32)/1.8)</f>
        <v>-2.0555555555555549</v>
      </c>
      <c r="E60">
        <f>data1!E60</f>
        <v>15</v>
      </c>
      <c r="F60" s="2">
        <f>IF(data1!F60=9999.9,"",(data1!F60-32)/1.8)</f>
        <v>-3.5000000000000004</v>
      </c>
      <c r="G60">
        <f>data1!G60</f>
        <v>15</v>
      </c>
      <c r="H60">
        <f>IF(data1!H60=9999.9,"",data1!H60)</f>
        <v>1010.8</v>
      </c>
      <c r="I60">
        <f>data1!I60</f>
        <v>8</v>
      </c>
      <c r="J60">
        <f>IF(data1!J60=9999.9,"",data1!J60)</f>
        <v>979.8</v>
      </c>
      <c r="K60">
        <f>data1!K60</f>
        <v>8</v>
      </c>
      <c r="L60" s="2">
        <f>IF(data1!L60=999.9,"",data1!L60*1.609344)</f>
        <v>7.5639168000000012</v>
      </c>
      <c r="M60">
        <f>data1!M60</f>
        <v>15</v>
      </c>
      <c r="N60" s="2">
        <f>IF(data1!N60=999.9,"",data1!N60*0.51444444444)</f>
        <v>3.0866666666400002</v>
      </c>
      <c r="O60">
        <f>data1!O60</f>
        <v>15</v>
      </c>
      <c r="P60" s="2">
        <f>IF(data1!P60=999.9,"",data1!P60*1852/3600)</f>
        <v>6.0189999999999992</v>
      </c>
      <c r="Q60" s="2" t="str">
        <f>IF(data1!Q60=999.9,"",data1!Q60*1852/3600)</f>
        <v/>
      </c>
      <c r="R60" s="2">
        <f>IF(data1!R60=9999.9,"",(VALUE(MID(data1!R60,1,LEN(data1!R60)-IF(RIGHT(data1!R60,1)="*",1,0)))-32)/1.8)</f>
        <v>-1.0000000000000004</v>
      </c>
      <c r="S60" s="2">
        <f>IF(data1!S60=9999.9,"",(VALUE(MID(data1!S60,1,LEN(data1!S60)-IF(RIGHT(data1!S60,1)="*",1,0)))-32)/1.8)</f>
        <v>-3.7777777777777781</v>
      </c>
      <c r="T60" s="2">
        <f>IF(data1!T60=99.99,"",IF(LEFT(data1!T60,LEN(data1!T60)-1)="0.00","",VALUE(MID(data1!T60,1,LEN(data1!T60)-1))*25.4))</f>
        <v>0.7619999999999999</v>
      </c>
      <c r="U60" s="3">
        <f>IF(data1!U60=999.9,"",data1!U60*25.4)</f>
        <v>200.66</v>
      </c>
      <c r="V60" t="str">
        <f>MID(data1!V60+1000000,2,6)</f>
        <v>011100</v>
      </c>
      <c r="W60">
        <f>IF(RIGHT(data1!R60,1)="*",1,"")</f>
        <v>1</v>
      </c>
      <c r="X60">
        <f>IF(RIGHT(data1!S60,1)="*",1,"")</f>
        <v>1</v>
      </c>
      <c r="Y60" t="str">
        <f>IF(data1!T60=99.99,"",RIGHT(data1!T60,1))</f>
        <v>F</v>
      </c>
      <c r="Z60">
        <v>14</v>
      </c>
    </row>
    <row r="61" spans="1:26" x14ac:dyDescent="0.2">
      <c r="A61">
        <f>data1!A61</f>
        <v>340090</v>
      </c>
      <c r="B61" t="str">
        <f>IF(data1!B61=99999,"",data1!B61)</f>
        <v/>
      </c>
      <c r="C61" s="1">
        <f>DATE(MID(data1!C61,1,4),MID(data1!C61,5,2),MID(data1!C61,7,2))</f>
        <v>40968</v>
      </c>
      <c r="D61" s="2">
        <f>IF(data1!D61=9999.9,"",(data1!D61-32)/1.8)</f>
        <v>-3.5000000000000004</v>
      </c>
      <c r="E61">
        <f>data1!E61</f>
        <v>15</v>
      </c>
      <c r="F61" s="2">
        <f>IF(data1!F61=9999.9,"",(data1!F61-32)/1.8)</f>
        <v>-6</v>
      </c>
      <c r="G61">
        <f>data1!G61</f>
        <v>15</v>
      </c>
      <c r="H61">
        <f>IF(data1!H61=9999.9,"",data1!H61)</f>
        <v>1009.3</v>
      </c>
      <c r="I61">
        <f>data1!I61</f>
        <v>8</v>
      </c>
      <c r="J61">
        <f>IF(data1!J61=9999.9,"",data1!J61)</f>
        <v>978</v>
      </c>
      <c r="K61">
        <f>data1!K61</f>
        <v>8</v>
      </c>
      <c r="L61" s="2">
        <f>IF(data1!L61=999.9,"",data1!L61*1.609344)</f>
        <v>10.460736000000001</v>
      </c>
      <c r="M61">
        <f>data1!M61</f>
        <v>15</v>
      </c>
      <c r="N61" s="2">
        <f>IF(data1!N61=999.9,"",data1!N61*0.51444444444)</f>
        <v>3.2409999999720003</v>
      </c>
      <c r="O61">
        <f>data1!O61</f>
        <v>15</v>
      </c>
      <c r="P61" s="2">
        <f>IF(data1!P61=999.9,"",data1!P61*1852/3600)</f>
        <v>4.9901111111111103</v>
      </c>
      <c r="Q61" s="2" t="str">
        <f>IF(data1!Q61=999.9,"",data1!Q61*1852/3600)</f>
        <v/>
      </c>
      <c r="R61" s="2">
        <f>IF(data1!R61=9999.9,"",(VALUE(MID(data1!R61,1,LEN(data1!R61)-IF(RIGHT(data1!R61,1)="*",1,0)))-32)/1.8)</f>
        <v>2.9999999999999991</v>
      </c>
      <c r="S61" s="2">
        <f>IF(data1!S61=9999.9,"",(VALUE(MID(data1!S61,1,LEN(data1!S61)-IF(RIGHT(data1!S61,1)="*",1,0)))-32)/1.8)</f>
        <v>-5.7222222222222223</v>
      </c>
      <c r="T61" s="2">
        <f>IF(data1!T61=99.99,"",IF(LEFT(data1!T61,LEN(data1!T61)-1)="0.00","",VALUE(MID(data1!T61,1,LEN(data1!T61)-1))*25.4))</f>
        <v>0.254</v>
      </c>
      <c r="U61" s="3">
        <f>IF(data1!U61=999.9,"",data1!U61*25.4)</f>
        <v>200.66</v>
      </c>
      <c r="V61" t="str">
        <f>MID(data1!V61+1000000,2,6)</f>
        <v>001000</v>
      </c>
      <c r="W61">
        <f>IF(RIGHT(data1!R61,1)="*",1,"")</f>
        <v>1</v>
      </c>
      <c r="X61" t="str">
        <f>IF(RIGHT(data1!S61,1)="*",1,"")</f>
        <v/>
      </c>
      <c r="Y61" t="str">
        <f>IF(data1!T61=99.99,"",RIGHT(data1!T61,1))</f>
        <v>F</v>
      </c>
      <c r="Z61">
        <v>14</v>
      </c>
    </row>
    <row r="62" spans="1:26" x14ac:dyDescent="0.2">
      <c r="A62">
        <f>data1!A62</f>
        <v>340090</v>
      </c>
      <c r="B62" t="str">
        <f>IF(data1!B62=99999,"",data1!B62)</f>
        <v/>
      </c>
      <c r="C62" s="1">
        <f>DATE(MID(data1!C62,1,4),MID(data1!C62,5,2),MID(data1!C62,7,2))</f>
        <v>40969</v>
      </c>
      <c r="D62" s="2">
        <f>IF(data1!D62=9999.9,"",(data1!D62-32)/1.8)</f>
        <v>-4.3333333333333339</v>
      </c>
      <c r="E62">
        <f>data1!E62</f>
        <v>15</v>
      </c>
      <c r="F62" s="2">
        <f>IF(data1!F62=9999.9,"",(data1!F62-32)/1.8)</f>
        <v>-9.5555555555555554</v>
      </c>
      <c r="G62">
        <f>data1!G62</f>
        <v>15</v>
      </c>
      <c r="H62">
        <f>IF(data1!H62=9999.9,"",data1!H62)</f>
        <v>1015.7</v>
      </c>
      <c r="I62">
        <f>data1!I62</f>
        <v>8</v>
      </c>
      <c r="J62">
        <f>IF(data1!J62=9999.9,"",data1!J62)</f>
        <v>984.2</v>
      </c>
      <c r="K62">
        <f>data1!K62</f>
        <v>8</v>
      </c>
      <c r="L62" s="2">
        <f>IF(data1!L62=999.9,"",data1!L62*1.609344)</f>
        <v>10.299801600000002</v>
      </c>
      <c r="M62">
        <f>data1!M62</f>
        <v>15</v>
      </c>
      <c r="N62" s="2">
        <f>IF(data1!N62=999.9,"",data1!N62*0.51444444444)</f>
        <v>4.2698888888520008</v>
      </c>
      <c r="O62">
        <f>data1!O62</f>
        <v>15</v>
      </c>
      <c r="P62" s="2">
        <f>IF(data1!P62=999.9,"",data1!P62*1852/3600)</f>
        <v>6.9964444444444442</v>
      </c>
      <c r="Q62" s="2" t="str">
        <f>IF(data1!Q62=999.9,"",data1!Q62*1852/3600)</f>
        <v/>
      </c>
      <c r="R62" s="2">
        <f>IF(data1!R62=9999.9,"",(VALUE(MID(data1!R62,1,LEN(data1!R62)-IF(RIGHT(data1!R62,1)="*",1,0)))-32)/1.8)</f>
        <v>-2.3888888888888893</v>
      </c>
      <c r="S62" s="2">
        <f>IF(data1!S62=9999.9,"",(VALUE(MID(data1!S62,1,LEN(data1!S62)-IF(RIGHT(data1!S62,1)="*",1,0)))-32)/1.8)</f>
        <v>-6.2222222222222214</v>
      </c>
      <c r="T62" s="2" t="str">
        <f>IF(data1!T62=99.99,"",IF(LEFT(data1!T62,LEN(data1!T62)-1)="0.00","",VALUE(MID(data1!T62,1,LEN(data1!T62)-1))*25.4))</f>
        <v/>
      </c>
      <c r="U62" s="3">
        <f>IF(data1!U62=999.9,"",data1!U62*25.4)</f>
        <v>200.66</v>
      </c>
      <c r="V62" t="str">
        <f>MID(data1!V62+1000000,2,6)</f>
        <v>000000</v>
      </c>
      <c r="W62" t="str">
        <f>IF(RIGHT(data1!R62,1)="*",1,"")</f>
        <v/>
      </c>
      <c r="X62" t="str">
        <f>IF(RIGHT(data1!S62,1)="*",1,"")</f>
        <v/>
      </c>
      <c r="Y62" t="str">
        <f>IF(data1!T62=99.99,"",RIGHT(data1!T62,1))</f>
        <v>E</v>
      </c>
      <c r="Z62">
        <v>14</v>
      </c>
    </row>
    <row r="63" spans="1:26" x14ac:dyDescent="0.2">
      <c r="A63">
        <f>data1!A63</f>
        <v>340090</v>
      </c>
      <c r="B63" t="str">
        <f>IF(data1!B63=99999,"",data1!B63)</f>
        <v/>
      </c>
      <c r="C63" s="1">
        <f>DATE(MID(data1!C63,1,4),MID(data1!C63,5,2),MID(data1!C63,7,2))</f>
        <v>40970</v>
      </c>
      <c r="D63" s="2">
        <f>IF(data1!D63=9999.9,"",(data1!D63-32)/1.8)</f>
        <v>-3.1666666666666661</v>
      </c>
      <c r="E63">
        <f>data1!E63</f>
        <v>15</v>
      </c>
      <c r="F63" s="2">
        <f>IF(data1!F63=9999.9,"",(data1!F63-32)/1.8)</f>
        <v>-9.1111111111111107</v>
      </c>
      <c r="G63">
        <f>data1!G63</f>
        <v>15</v>
      </c>
      <c r="H63">
        <f>IF(data1!H63=9999.9,"",data1!H63)</f>
        <v>1010.7</v>
      </c>
      <c r="I63">
        <f>data1!I63</f>
        <v>8</v>
      </c>
      <c r="J63">
        <f>IF(data1!J63=9999.9,"",data1!J63)</f>
        <v>979.4</v>
      </c>
      <c r="K63">
        <f>data1!K63</f>
        <v>8</v>
      </c>
      <c r="L63" s="2">
        <f>IF(data1!L63=999.9,"",data1!L63*1.609344)</f>
        <v>10.299801600000002</v>
      </c>
      <c r="M63">
        <f>data1!M63</f>
        <v>15</v>
      </c>
      <c r="N63" s="2">
        <f>IF(data1!N63=999.9,"",data1!N63*0.51444444444)</f>
        <v>1.2861111111000001</v>
      </c>
      <c r="O63">
        <f>data1!O63</f>
        <v>15</v>
      </c>
      <c r="P63" s="2">
        <f>IF(data1!P63=999.9,"",data1!P63*1852/3600)</f>
        <v>2.9837777777777781</v>
      </c>
      <c r="Q63" s="2" t="str">
        <f>IF(data1!Q63=999.9,"",data1!Q63*1852/3600)</f>
        <v/>
      </c>
      <c r="R63" s="2">
        <f>IF(data1!R63=9999.9,"",(VALUE(MID(data1!R63,1,LEN(data1!R63)-IF(RIGHT(data1!R63,1)="*",1,0)))-32)/1.8)</f>
        <v>0</v>
      </c>
      <c r="S63" s="2">
        <f>IF(data1!S63=9999.9,"",(VALUE(MID(data1!S63,1,LEN(data1!S63)-IF(RIGHT(data1!S63,1)="*",1,0)))-32)/1.8)</f>
        <v>-6.4999999999999991</v>
      </c>
      <c r="T63" s="2" t="str">
        <f>IF(data1!T63=99.99,"",IF(LEFT(data1!T63,LEN(data1!T63)-1)="0.00","",VALUE(MID(data1!T63,1,LEN(data1!T63)-1))*25.4))</f>
        <v/>
      </c>
      <c r="U63" s="3">
        <f>IF(data1!U63=999.9,"",data1!U63*25.4)</f>
        <v>200.66</v>
      </c>
      <c r="V63" t="str">
        <f>MID(data1!V63+1000000,2,6)</f>
        <v>000000</v>
      </c>
      <c r="W63" t="str">
        <f>IF(RIGHT(data1!R63,1)="*",1,"")</f>
        <v/>
      </c>
      <c r="X63">
        <f>IF(RIGHT(data1!S63,1)="*",1,"")</f>
        <v>1</v>
      </c>
      <c r="Y63" t="str">
        <f>IF(data1!T63=99.99,"",RIGHT(data1!T63,1))</f>
        <v>I</v>
      </c>
      <c r="Z63">
        <v>14</v>
      </c>
    </row>
    <row r="64" spans="1:26" x14ac:dyDescent="0.2">
      <c r="A64">
        <f>data1!A64</f>
        <v>340090</v>
      </c>
      <c r="B64" t="str">
        <f>IF(data1!B64=99999,"",data1!B64)</f>
        <v/>
      </c>
      <c r="C64" s="1">
        <f>DATE(MID(data1!C64,1,4),MID(data1!C64,5,2),MID(data1!C64,7,2))</f>
        <v>40971</v>
      </c>
      <c r="D64" s="2">
        <f>IF(data1!D64=9999.9,"",(data1!D64-32)/1.8)</f>
        <v>-7.2222222222222223</v>
      </c>
      <c r="E64">
        <f>data1!E64</f>
        <v>8</v>
      </c>
      <c r="F64" s="2">
        <f>IF(data1!F64=9999.9,"",(data1!F64-32)/1.8)</f>
        <v>-11</v>
      </c>
      <c r="G64">
        <f>data1!G64</f>
        <v>8</v>
      </c>
      <c r="H64">
        <f>IF(data1!H64=9999.9,"",data1!H64)</f>
        <v>1008.1</v>
      </c>
      <c r="I64">
        <f>data1!I64</f>
        <v>8</v>
      </c>
      <c r="J64">
        <f>IF(data1!J64=9999.9,"",data1!J64)</f>
        <v>976.6</v>
      </c>
      <c r="K64">
        <f>data1!K64</f>
        <v>8</v>
      </c>
      <c r="L64" s="2">
        <f>IF(data1!L64=999.9,"",data1!L64*1.609344)</f>
        <v>9.9779328000000014</v>
      </c>
      <c r="M64">
        <f>data1!M64</f>
        <v>8</v>
      </c>
      <c r="N64" s="2">
        <f>IF(data1!N64=999.9,"",data1!N64*0.51444444444)</f>
        <v>1.8519999999840002</v>
      </c>
      <c r="O64">
        <f>data1!O64</f>
        <v>8</v>
      </c>
      <c r="P64" s="2">
        <f>IF(data1!P64=999.9,"",data1!P64*1852/3600)</f>
        <v>2.9837777777777781</v>
      </c>
      <c r="Q64" s="2" t="str">
        <f>IF(data1!Q64=999.9,"",data1!Q64*1852/3600)</f>
        <v/>
      </c>
      <c r="R64" s="2">
        <f>IF(data1!R64=9999.9,"",(VALUE(MID(data1!R64,1,LEN(data1!R64)-IF(RIGHT(data1!R64,1)="*",1,0)))-32)/1.8)</f>
        <v>-5.7222222222222223</v>
      </c>
      <c r="S64" s="2">
        <f>IF(data1!S64=9999.9,"",(VALUE(MID(data1!S64,1,LEN(data1!S64)-IF(RIGHT(data1!S64,1)="*",1,0)))-32)/1.8)</f>
        <v>-8.5</v>
      </c>
      <c r="T64" s="2" t="str">
        <f>IF(data1!T64=99.99,"",IF(LEFT(data1!T64,LEN(data1!T64)-1)="0.00","",VALUE(MID(data1!T64,1,LEN(data1!T64)-1))*25.4))</f>
        <v/>
      </c>
      <c r="U64" s="3">
        <f>IF(data1!U64=999.9,"",data1!U64*25.4)</f>
        <v>200.66</v>
      </c>
      <c r="V64" t="str">
        <f>MID(data1!V64+1000000,2,6)</f>
        <v>001000</v>
      </c>
      <c r="W64" t="str">
        <f>IF(RIGHT(data1!R64,1)="*",1,"")</f>
        <v/>
      </c>
      <c r="X64">
        <f>IF(RIGHT(data1!S64,1)="*",1,"")</f>
        <v>1</v>
      </c>
      <c r="Y64" t="str">
        <f>IF(data1!T64=99.99,"",RIGHT(data1!T64,1))</f>
        <v>E</v>
      </c>
      <c r="Z64">
        <v>14</v>
      </c>
    </row>
    <row r="65" spans="1:26" x14ac:dyDescent="0.2">
      <c r="A65">
        <f>data1!A65</f>
        <v>340090</v>
      </c>
      <c r="B65" t="str">
        <f>IF(data1!B65=99999,"",data1!B65)</f>
        <v/>
      </c>
      <c r="C65" s="1">
        <f>DATE(MID(data1!C65,1,4),MID(data1!C65,5,2),MID(data1!C65,7,2))</f>
        <v>40972</v>
      </c>
      <c r="D65" s="2">
        <f>IF(data1!D65=9999.9,"",(data1!D65-32)/1.8)</f>
        <v>-4.5555555555555554</v>
      </c>
      <c r="E65">
        <f>data1!E65</f>
        <v>8</v>
      </c>
      <c r="F65" s="2">
        <f>IF(data1!F65=9999.9,"",(data1!F65-32)/1.8)</f>
        <v>-7.2222222222222223</v>
      </c>
      <c r="G65">
        <f>data1!G65</f>
        <v>8</v>
      </c>
      <c r="H65">
        <f>IF(data1!H65=9999.9,"",data1!H65)</f>
        <v>1010.1</v>
      </c>
      <c r="I65">
        <f>data1!I65</f>
        <v>8</v>
      </c>
      <c r="J65">
        <f>IF(data1!J65=9999.9,"",data1!J65)</f>
        <v>978.8</v>
      </c>
      <c r="K65">
        <f>data1!K65</f>
        <v>8</v>
      </c>
      <c r="L65" s="2">
        <f>IF(data1!L65=999.9,"",data1!L65*1.609344)</f>
        <v>6.2764416000000001</v>
      </c>
      <c r="M65">
        <f>data1!M65</f>
        <v>8</v>
      </c>
      <c r="N65" s="2">
        <f>IF(data1!N65=999.9,"",data1!N65*0.51444444444)</f>
        <v>3.2409999999720003</v>
      </c>
      <c r="O65">
        <f>data1!O65</f>
        <v>8</v>
      </c>
      <c r="P65" s="2">
        <f>IF(data1!P65=999.9,"",data1!P65*1852/3600)</f>
        <v>4.9901111111111103</v>
      </c>
      <c r="Q65" s="2" t="str">
        <f>IF(data1!Q65=999.9,"",data1!Q65*1852/3600)</f>
        <v/>
      </c>
      <c r="R65" s="2">
        <f>IF(data1!R65=9999.9,"",(VALUE(MID(data1!R65,1,LEN(data1!R65)-IF(RIGHT(data1!R65,1)="*",1,0)))-32)/1.8)</f>
        <v>-1.3888888888888888</v>
      </c>
      <c r="S65" s="2">
        <f>IF(data1!S65=9999.9,"",(VALUE(MID(data1!S65,1,LEN(data1!S65)-IF(RIGHT(data1!S65,1)="*",1,0)))-32)/1.8)</f>
        <v>-9.6111111111111107</v>
      </c>
      <c r="T65" s="2" t="str">
        <f>IF(data1!T65=99.99,"",IF(LEFT(data1!T65,LEN(data1!T65)-1)="0.00","",VALUE(MID(data1!T65,1,LEN(data1!T65)-1))*25.4))</f>
        <v/>
      </c>
      <c r="U65" s="3">
        <f>IF(data1!U65=999.9,"",data1!U65*25.4)</f>
        <v>200.66</v>
      </c>
      <c r="V65" t="str">
        <f>MID(data1!V65+1000000,2,6)</f>
        <v>001000</v>
      </c>
      <c r="W65" t="str">
        <f>IF(RIGHT(data1!R65,1)="*",1,"")</f>
        <v/>
      </c>
      <c r="X65" t="str">
        <f>IF(RIGHT(data1!S65,1)="*",1,"")</f>
        <v/>
      </c>
      <c r="Y65" t="str">
        <f>IF(data1!T65=99.99,"",RIGHT(data1!T65,1))</f>
        <v>E</v>
      </c>
      <c r="Z65">
        <v>14</v>
      </c>
    </row>
    <row r="66" spans="1:26" x14ac:dyDescent="0.2">
      <c r="A66">
        <f>data1!A66</f>
        <v>340090</v>
      </c>
      <c r="B66" t="str">
        <f>IF(data1!B66=99999,"",data1!B66)</f>
        <v/>
      </c>
      <c r="C66" s="1">
        <f>DATE(MID(data1!C66,1,4),MID(data1!C66,5,2),MID(data1!C66,7,2))</f>
        <v>40973</v>
      </c>
      <c r="D66" s="2">
        <f>IF(data1!D66=9999.9,"",(data1!D66-32)/1.8)</f>
        <v>-4.166666666666667</v>
      </c>
      <c r="E66">
        <f>data1!E66</f>
        <v>15</v>
      </c>
      <c r="F66" s="2">
        <f>IF(data1!F66=9999.9,"",(data1!F66-32)/1.8)</f>
        <v>-6.4999999999999991</v>
      </c>
      <c r="G66">
        <f>data1!G66</f>
        <v>15</v>
      </c>
      <c r="H66">
        <f>IF(data1!H66=9999.9,"",data1!H66)</f>
        <v>1014.1</v>
      </c>
      <c r="I66">
        <f>data1!I66</f>
        <v>8</v>
      </c>
      <c r="J66">
        <f>IF(data1!J66=9999.9,"",data1!J66)</f>
        <v>982.7</v>
      </c>
      <c r="K66">
        <f>data1!K66</f>
        <v>8</v>
      </c>
      <c r="L66" s="2">
        <f>IF(data1!L66=999.9,"",data1!L66*1.609344)</f>
        <v>7.5639168000000012</v>
      </c>
      <c r="M66">
        <f>data1!M66</f>
        <v>15</v>
      </c>
      <c r="N66" s="2">
        <f>IF(data1!N66=999.9,"",data1!N66*0.51444444444)</f>
        <v>3.7554444444120003</v>
      </c>
      <c r="O66">
        <f>data1!O66</f>
        <v>15</v>
      </c>
      <c r="P66" s="2">
        <f>IF(data1!P66=999.9,"",data1!P66*1852/3600)</f>
        <v>6.9964444444444442</v>
      </c>
      <c r="Q66" s="2" t="str">
        <f>IF(data1!Q66=999.9,"",data1!Q66*1852/3600)</f>
        <v/>
      </c>
      <c r="R66" s="2">
        <f>IF(data1!R66=9999.9,"",(VALUE(MID(data1!R66,1,LEN(data1!R66)-IF(RIGHT(data1!R66,1)="*",1,0)))-32)/1.8)</f>
        <v>-2.9999999999999991</v>
      </c>
      <c r="S66" s="2">
        <f>IF(data1!S66=9999.9,"",(VALUE(MID(data1!S66,1,LEN(data1!S66)-IF(RIGHT(data1!S66,1)="*",1,0)))-32)/1.8)</f>
        <v>-5.6111111111111116</v>
      </c>
      <c r="T66" s="2">
        <f>IF(data1!T66=99.99,"",IF(LEFT(data1!T66,LEN(data1!T66)-1)="0.00","",VALUE(MID(data1!T66,1,LEN(data1!T66)-1))*25.4))</f>
        <v>0.50800000000000001</v>
      </c>
      <c r="U66" s="3">
        <f>IF(data1!U66=999.9,"",data1!U66*25.4)</f>
        <v>210.82</v>
      </c>
      <c r="V66" t="str">
        <f>MID(data1!V66+1000000,2,6)</f>
        <v>001000</v>
      </c>
      <c r="W66">
        <f>IF(RIGHT(data1!R66,1)="*",1,"")</f>
        <v>1</v>
      </c>
      <c r="X66">
        <f>IF(RIGHT(data1!S66,1)="*",1,"")</f>
        <v>1</v>
      </c>
      <c r="Y66" t="str">
        <f>IF(data1!T66=99.99,"",RIGHT(data1!T66,1))</f>
        <v>F</v>
      </c>
      <c r="Z66">
        <v>14</v>
      </c>
    </row>
    <row r="67" spans="1:26" x14ac:dyDescent="0.2">
      <c r="A67">
        <f>data1!A67</f>
        <v>340090</v>
      </c>
      <c r="B67" t="str">
        <f>IF(data1!B67=99999,"",data1!B67)</f>
        <v/>
      </c>
      <c r="C67" s="1">
        <f>DATE(MID(data1!C67,1,4),MID(data1!C67,5,2),MID(data1!C67,7,2))</f>
        <v>40974</v>
      </c>
      <c r="D67" s="2">
        <f>IF(data1!D67=9999.9,"",(data1!D67-32)/1.8)</f>
        <v>-7.2222222222222223</v>
      </c>
      <c r="E67">
        <f>data1!E67</f>
        <v>15</v>
      </c>
      <c r="F67" s="2">
        <f>IF(data1!F67=9999.9,"",(data1!F67-32)/1.8)</f>
        <v>-9.9444444444444429</v>
      </c>
      <c r="G67">
        <f>data1!G67</f>
        <v>15</v>
      </c>
      <c r="H67">
        <f>IF(data1!H67=9999.9,"",data1!H67)</f>
        <v>1017.7</v>
      </c>
      <c r="I67">
        <f>data1!I67</f>
        <v>8</v>
      </c>
      <c r="J67">
        <f>IF(data1!J67=9999.9,"",data1!J67)</f>
        <v>985.8</v>
      </c>
      <c r="K67">
        <f>data1!K67</f>
        <v>8</v>
      </c>
      <c r="L67" s="2">
        <f>IF(data1!L67=999.9,"",data1!L67*1.609344)</f>
        <v>9.0123263999999992</v>
      </c>
      <c r="M67">
        <f>data1!M67</f>
        <v>15</v>
      </c>
      <c r="N67" s="2">
        <f>IF(data1!N67=999.9,"",data1!N67*0.51444444444)</f>
        <v>2.6751111110880004</v>
      </c>
      <c r="O67">
        <f>data1!O67</f>
        <v>15</v>
      </c>
      <c r="P67" s="2">
        <f>IF(data1!P67=999.9,"",data1!P67*1852/3600)</f>
        <v>4.9901111111111103</v>
      </c>
      <c r="Q67" s="2" t="str">
        <f>IF(data1!Q67=999.9,"",data1!Q67*1852/3600)</f>
        <v/>
      </c>
      <c r="R67" s="2">
        <f>IF(data1!R67=9999.9,"",(VALUE(MID(data1!R67,1,LEN(data1!R67)-IF(RIGHT(data1!R67,1)="*",1,0)))-32)/1.8)</f>
        <v>-4.8888888888888893</v>
      </c>
      <c r="S67" s="2">
        <f>IF(data1!S67=9999.9,"",(VALUE(MID(data1!S67,1,LEN(data1!S67)-IF(RIGHT(data1!S67,1)="*",1,0)))-32)/1.8)</f>
        <v>-10</v>
      </c>
      <c r="T67" s="2">
        <f>IF(data1!T67=99.99,"",IF(LEFT(data1!T67,LEN(data1!T67)-1)="0.00","",VALUE(MID(data1!T67,1,LEN(data1!T67)-1))*25.4))</f>
        <v>0.50800000000000001</v>
      </c>
      <c r="U67" s="3">
        <f>IF(data1!U67=999.9,"",data1!U67*25.4)</f>
        <v>220.97999999999996</v>
      </c>
      <c r="V67" t="str">
        <f>MID(data1!V67+1000000,2,6)</f>
        <v>001000</v>
      </c>
      <c r="W67" t="str">
        <f>IF(RIGHT(data1!R67,1)="*",1,"")</f>
        <v/>
      </c>
      <c r="X67">
        <f>IF(RIGHT(data1!S67,1)="*",1,"")</f>
        <v>1</v>
      </c>
      <c r="Y67" t="str">
        <f>IF(data1!T67=99.99,"",RIGHT(data1!T67,1))</f>
        <v>F</v>
      </c>
      <c r="Z67">
        <v>14</v>
      </c>
    </row>
    <row r="68" spans="1:26" x14ac:dyDescent="0.2">
      <c r="A68">
        <f>data1!A68</f>
        <v>340090</v>
      </c>
      <c r="B68" t="str">
        <f>IF(data1!B68=99999,"",data1!B68)</f>
        <v/>
      </c>
      <c r="C68" s="1">
        <f>DATE(MID(data1!C68,1,4),MID(data1!C68,5,2),MID(data1!C68,7,2))</f>
        <v>40975</v>
      </c>
      <c r="D68" s="2">
        <f>IF(data1!D68=9999.9,"",(data1!D68-32)/1.8)</f>
        <v>-9.7222222222222214</v>
      </c>
      <c r="E68">
        <f>data1!E68</f>
        <v>13</v>
      </c>
      <c r="F68" s="2">
        <f>IF(data1!F68=9999.9,"",(data1!F68-32)/1.8)</f>
        <v>-13.166666666666666</v>
      </c>
      <c r="G68">
        <f>data1!G68</f>
        <v>13</v>
      </c>
      <c r="H68">
        <f>IF(data1!H68=9999.9,"",data1!H68)</f>
        <v>1023</v>
      </c>
      <c r="I68">
        <f>data1!I68</f>
        <v>8</v>
      </c>
      <c r="J68">
        <f>IF(data1!J68=9999.9,"",data1!J68)</f>
        <v>990.7</v>
      </c>
      <c r="K68">
        <f>data1!K68</f>
        <v>8</v>
      </c>
      <c r="L68" s="2">
        <f>IF(data1!L68=999.9,"",data1!L68*1.609344)</f>
        <v>9.4951296000000021</v>
      </c>
      <c r="M68">
        <f>data1!M68</f>
        <v>13</v>
      </c>
      <c r="N68" s="2">
        <f>IF(data1!N68=999.9,"",data1!N68*0.51444444444)</f>
        <v>2.9323333333080002</v>
      </c>
      <c r="O68">
        <f>data1!O68</f>
        <v>13</v>
      </c>
      <c r="P68" s="2">
        <f>IF(data1!P68=999.9,"",data1!P68*1852/3600)</f>
        <v>6.0189999999999992</v>
      </c>
      <c r="Q68" s="2" t="str">
        <f>IF(data1!Q68=999.9,"",data1!Q68*1852/3600)</f>
        <v/>
      </c>
      <c r="R68" s="2">
        <f>IF(data1!R68=9999.9,"",(VALUE(MID(data1!R68,1,LEN(data1!R68)-IF(RIGHT(data1!R68,1)="*",1,0)))-32)/1.8)</f>
        <v>-5.7777777777777768</v>
      </c>
      <c r="S68" s="2">
        <f>IF(data1!S68=9999.9,"",(VALUE(MID(data1!S68,1,LEN(data1!S68)-IF(RIGHT(data1!S68,1)="*",1,0)))-32)/1.8)</f>
        <v>-12.222222222222221</v>
      </c>
      <c r="T68" s="2" t="str">
        <f>IF(data1!T68=99.99,"",IF(LEFT(data1!T68,LEN(data1!T68)-1)="0.00","",VALUE(MID(data1!T68,1,LEN(data1!T68)-1))*25.4))</f>
        <v/>
      </c>
      <c r="U68" s="3">
        <f>IF(data1!U68=999.9,"",data1!U68*25.4)</f>
        <v>220.97999999999996</v>
      </c>
      <c r="V68" t="str">
        <f>MID(data1!V68+1000000,2,6)</f>
        <v>001000</v>
      </c>
      <c r="W68" t="str">
        <f>IF(RIGHT(data1!R68,1)="*",1,"")</f>
        <v/>
      </c>
      <c r="X68" t="str">
        <f>IF(RIGHT(data1!S68,1)="*",1,"")</f>
        <v/>
      </c>
      <c r="Y68" t="str">
        <f>IF(data1!T68=99.99,"",RIGHT(data1!T68,1))</f>
        <v>F</v>
      </c>
      <c r="Z68">
        <v>14</v>
      </c>
    </row>
    <row r="69" spans="1:26" x14ac:dyDescent="0.2">
      <c r="A69">
        <f>data1!A69</f>
        <v>340090</v>
      </c>
      <c r="B69" t="str">
        <f>IF(data1!B69=99999,"",data1!B69)</f>
        <v/>
      </c>
      <c r="C69" s="1">
        <f>DATE(MID(data1!C69,1,4),MID(data1!C69,5,2),MID(data1!C69,7,2))</f>
        <v>40976</v>
      </c>
      <c r="D69" s="2">
        <f>IF(data1!D69=9999.9,"",(data1!D69-32)/1.8)</f>
        <v>-9.8888888888888893</v>
      </c>
      <c r="E69">
        <f>data1!E69</f>
        <v>8</v>
      </c>
      <c r="F69" s="2">
        <f>IF(data1!F69=9999.9,"",(data1!F69-32)/1.8)</f>
        <v>-14.555555555555555</v>
      </c>
      <c r="G69">
        <f>data1!G69</f>
        <v>8</v>
      </c>
      <c r="H69">
        <f>IF(data1!H69=9999.9,"",data1!H69)</f>
        <v>1025.7</v>
      </c>
      <c r="I69">
        <f>data1!I69</f>
        <v>8</v>
      </c>
      <c r="J69">
        <f>IF(data1!J69=9999.9,"",data1!J69)</f>
        <v>993.3</v>
      </c>
      <c r="K69">
        <f>data1!K69</f>
        <v>8</v>
      </c>
      <c r="L69" s="2">
        <f>IF(data1!L69=999.9,"",data1!L69*1.609344)</f>
        <v>9.9779328000000014</v>
      </c>
      <c r="M69">
        <f>data1!M69</f>
        <v>8</v>
      </c>
      <c r="N69" s="2">
        <f>IF(data1!N69=999.9,"",data1!N69*0.51444444444)</f>
        <v>1.491888888876</v>
      </c>
      <c r="O69">
        <f>data1!O69</f>
        <v>8</v>
      </c>
      <c r="P69" s="2">
        <f>IF(data1!P69=999.9,"",data1!P69*1852/3600)</f>
        <v>2.9837777777777781</v>
      </c>
      <c r="Q69" s="2" t="str">
        <f>IF(data1!Q69=999.9,"",data1!Q69*1852/3600)</f>
        <v/>
      </c>
      <c r="R69" s="2">
        <f>IF(data1!R69=9999.9,"",(VALUE(MID(data1!R69,1,LEN(data1!R69)-IF(RIGHT(data1!R69,1)="*",1,0)))-32)/1.8)</f>
        <v>-6.6111111111111098</v>
      </c>
      <c r="S69" s="2">
        <f>IF(data1!S69=9999.9,"",(VALUE(MID(data1!S69,1,LEN(data1!S69)-IF(RIGHT(data1!S69,1)="*",1,0)))-32)/1.8)</f>
        <v>-13.222222222222221</v>
      </c>
      <c r="T69" s="2" t="str">
        <f>IF(data1!T69=99.99,"",IF(LEFT(data1!T69,LEN(data1!T69)-1)="0.00","",VALUE(MID(data1!T69,1,LEN(data1!T69)-1))*25.4))</f>
        <v/>
      </c>
      <c r="U69" s="3">
        <f>IF(data1!U69=999.9,"",data1!U69*25.4)</f>
        <v>220.97999999999996</v>
      </c>
      <c r="V69" t="str">
        <f>MID(data1!V69+1000000,2,6)</f>
        <v>000000</v>
      </c>
      <c r="W69" t="str">
        <f>IF(RIGHT(data1!R69,1)="*",1,"")</f>
        <v/>
      </c>
      <c r="X69" t="str">
        <f>IF(RIGHT(data1!S69,1)="*",1,"")</f>
        <v/>
      </c>
      <c r="Y69" t="str">
        <f>IF(data1!T69=99.99,"",RIGHT(data1!T69,1))</f>
        <v>I</v>
      </c>
      <c r="Z69">
        <v>14</v>
      </c>
    </row>
    <row r="70" spans="1:26" x14ac:dyDescent="0.2">
      <c r="A70">
        <f>data1!A70</f>
        <v>340090</v>
      </c>
      <c r="B70" t="str">
        <f>IF(data1!B70=99999,"",data1!B70)</f>
        <v/>
      </c>
      <c r="C70" s="1">
        <f>DATE(MID(data1!C70,1,4),MID(data1!C70,5,2),MID(data1!C70,7,2))</f>
        <v>40977</v>
      </c>
      <c r="D70" s="2">
        <f>IF(data1!D70=9999.9,"",(data1!D70-32)/1.8)</f>
        <v>-10.277777777777777</v>
      </c>
      <c r="E70">
        <f>data1!E70</f>
        <v>8</v>
      </c>
      <c r="F70" s="2">
        <f>IF(data1!F70=9999.9,"",(data1!F70-32)/1.8)</f>
        <v>-14.611111111111111</v>
      </c>
      <c r="G70">
        <f>data1!G70</f>
        <v>8</v>
      </c>
      <c r="H70">
        <f>IF(data1!H70=9999.9,"",data1!H70)</f>
        <v>1030.0999999999999</v>
      </c>
      <c r="I70">
        <f>data1!I70</f>
        <v>8</v>
      </c>
      <c r="J70">
        <f>IF(data1!J70=9999.9,"",data1!J70)</f>
        <v>997.4</v>
      </c>
      <c r="K70">
        <f>data1!K70</f>
        <v>8</v>
      </c>
      <c r="L70" s="2">
        <f>IF(data1!L70=999.9,"",data1!L70*1.609344)</f>
        <v>9.9779328000000014</v>
      </c>
      <c r="M70">
        <f>data1!M70</f>
        <v>8</v>
      </c>
      <c r="N70" s="2">
        <f>IF(data1!N70=999.9,"",data1!N70*0.51444444444)</f>
        <v>1.6462222222080003</v>
      </c>
      <c r="O70">
        <f>data1!O70</f>
        <v>8</v>
      </c>
      <c r="P70" s="2">
        <f>IF(data1!P70=999.9,"",data1!P70*1852/3600)</f>
        <v>2.9837777777777781</v>
      </c>
      <c r="Q70" s="2" t="str">
        <f>IF(data1!Q70=999.9,"",data1!Q70*1852/3600)</f>
        <v/>
      </c>
      <c r="R70" s="2">
        <f>IF(data1!R70=9999.9,"",(VALUE(MID(data1!R70,1,LEN(data1!R70)-IF(RIGHT(data1!R70,1)="*",1,0)))-32)/1.8)</f>
        <v>-4.6111111111111116</v>
      </c>
      <c r="S70" s="2">
        <f>IF(data1!S70=9999.9,"",(VALUE(MID(data1!S70,1,LEN(data1!S70)-IF(RIGHT(data1!S70,1)="*",1,0)))-32)/1.8)</f>
        <v>-14</v>
      </c>
      <c r="T70" s="2" t="str">
        <f>IF(data1!T70=99.99,"",IF(LEFT(data1!T70,LEN(data1!T70)-1)="0.00","",VALUE(MID(data1!T70,1,LEN(data1!T70)-1))*25.4))</f>
        <v/>
      </c>
      <c r="U70" s="3">
        <f>IF(data1!U70=999.9,"",data1!U70*25.4)</f>
        <v>220.97999999999996</v>
      </c>
      <c r="V70" t="str">
        <f>MID(data1!V70+1000000,2,6)</f>
        <v>000000</v>
      </c>
      <c r="W70">
        <f>IF(RIGHT(data1!R70,1)="*",1,"")</f>
        <v>1</v>
      </c>
      <c r="X70" t="str">
        <f>IF(RIGHT(data1!S70,1)="*",1,"")</f>
        <v/>
      </c>
      <c r="Y70" t="str">
        <f>IF(data1!T70=99.99,"",RIGHT(data1!T70,1))</f>
        <v>I</v>
      </c>
      <c r="Z70">
        <v>14</v>
      </c>
    </row>
    <row r="71" spans="1:26" x14ac:dyDescent="0.2">
      <c r="A71">
        <f>data1!A71</f>
        <v>340090</v>
      </c>
      <c r="B71" t="str">
        <f>IF(data1!B71=99999,"",data1!B71)</f>
        <v/>
      </c>
      <c r="C71" s="1">
        <f>DATE(MID(data1!C71,1,4),MID(data1!C71,5,2),MID(data1!C71,7,2))</f>
        <v>40978</v>
      </c>
      <c r="D71" s="2">
        <f>IF(data1!D71=9999.9,"",(data1!D71-32)/1.8)</f>
        <v>-7.3888888888888893</v>
      </c>
      <c r="E71">
        <f>data1!E71</f>
        <v>8</v>
      </c>
      <c r="F71" s="2">
        <f>IF(data1!F71=9999.9,"",(data1!F71-32)/1.8)</f>
        <v>-12.833333333333334</v>
      </c>
      <c r="G71">
        <f>data1!G71</f>
        <v>8</v>
      </c>
      <c r="H71">
        <f>IF(data1!H71=9999.9,"",data1!H71)</f>
        <v>1029.7</v>
      </c>
      <c r="I71">
        <f>data1!I71</f>
        <v>8</v>
      </c>
      <c r="J71">
        <f>IF(data1!J71=9999.9,"",data1!J71)</f>
        <v>997.4</v>
      </c>
      <c r="K71">
        <f>data1!K71</f>
        <v>8</v>
      </c>
      <c r="L71" s="2">
        <f>IF(data1!L71=999.9,"",data1!L71*1.609344)</f>
        <v>9.9779328000000014</v>
      </c>
      <c r="M71">
        <f>data1!M71</f>
        <v>8</v>
      </c>
      <c r="N71" s="2">
        <f>IF(data1!N71=999.9,"",data1!N71*0.51444444444)</f>
        <v>2.3664444444239998</v>
      </c>
      <c r="O71">
        <f>data1!O71</f>
        <v>8</v>
      </c>
      <c r="P71" s="2">
        <f>IF(data1!P71=999.9,"",data1!P71*1852/3600)</f>
        <v>2.9837777777777781</v>
      </c>
      <c r="Q71" s="2" t="str">
        <f>IF(data1!Q71=999.9,"",data1!Q71*1852/3600)</f>
        <v/>
      </c>
      <c r="R71" s="2">
        <f>IF(data1!R71=9999.9,"",(VALUE(MID(data1!R71,1,LEN(data1!R71)-IF(RIGHT(data1!R71,1)="*",1,0)))-32)/1.8)</f>
        <v>-2.0000000000000009</v>
      </c>
      <c r="S71" s="2">
        <f>IF(data1!S71=9999.9,"",(VALUE(MID(data1!S71,1,LEN(data1!S71)-IF(RIGHT(data1!S71,1)="*",1,0)))-32)/1.8)</f>
        <v>-12.222222222222221</v>
      </c>
      <c r="T71" s="2" t="str">
        <f>IF(data1!T71=99.99,"",IF(LEFT(data1!T71,LEN(data1!T71)-1)="0.00","",VALUE(MID(data1!T71,1,LEN(data1!T71)-1))*25.4))</f>
        <v/>
      </c>
      <c r="U71" s="3">
        <f>IF(data1!U71=999.9,"",data1!U71*25.4)</f>
        <v>220.97999999999996</v>
      </c>
      <c r="V71" t="str">
        <f>MID(data1!V71+1000000,2,6)</f>
        <v>000000</v>
      </c>
      <c r="W71" t="str">
        <f>IF(RIGHT(data1!R71,1)="*",1,"")</f>
        <v/>
      </c>
      <c r="X71" t="str">
        <f>IF(RIGHT(data1!S71,1)="*",1,"")</f>
        <v/>
      </c>
      <c r="Y71" t="str">
        <f>IF(data1!T71=99.99,"",RIGHT(data1!T71,1))</f>
        <v>I</v>
      </c>
      <c r="Z71">
        <v>14</v>
      </c>
    </row>
    <row r="72" spans="1:26" x14ac:dyDescent="0.2">
      <c r="A72">
        <f>data1!A72</f>
        <v>340090</v>
      </c>
      <c r="B72" t="str">
        <f>IF(data1!B72=99999,"",data1!B72)</f>
        <v/>
      </c>
      <c r="C72" s="1">
        <f>DATE(MID(data1!C72,1,4),MID(data1!C72,5,2),MID(data1!C72,7,2))</f>
        <v>40979</v>
      </c>
      <c r="D72" s="2">
        <f>IF(data1!D72=9999.9,"",(data1!D72-32)/1.8)</f>
        <v>-4.833333333333333</v>
      </c>
      <c r="E72">
        <f>data1!E72</f>
        <v>14</v>
      </c>
      <c r="F72" s="2">
        <f>IF(data1!F72=9999.9,"",(data1!F72-32)/1.8)</f>
        <v>-7.2222222222222223</v>
      </c>
      <c r="G72">
        <f>data1!G72</f>
        <v>14</v>
      </c>
      <c r="H72">
        <f>IF(data1!H72=9999.9,"",data1!H72)</f>
        <v>1016.8</v>
      </c>
      <c r="I72">
        <f>data1!I72</f>
        <v>8</v>
      </c>
      <c r="J72">
        <f>IF(data1!J72=9999.9,"",data1!J72)</f>
        <v>985.3</v>
      </c>
      <c r="K72">
        <f>data1!K72</f>
        <v>8</v>
      </c>
      <c r="L72" s="2">
        <f>IF(data1!L72=999.9,"",data1!L72*1.609344)</f>
        <v>4.6670976</v>
      </c>
      <c r="M72">
        <f>data1!M72</f>
        <v>14</v>
      </c>
      <c r="N72" s="2">
        <f>IF(data1!N72=999.9,"",data1!N72*0.51444444444)</f>
        <v>4.2698888888520008</v>
      </c>
      <c r="O72">
        <f>data1!O72</f>
        <v>14</v>
      </c>
      <c r="P72" s="2">
        <f>IF(data1!P72=999.9,"",data1!P72*1852/3600)</f>
        <v>6.0189999999999992</v>
      </c>
      <c r="Q72" s="2" t="str">
        <f>IF(data1!Q72=999.9,"",data1!Q72*1852/3600)</f>
        <v/>
      </c>
      <c r="R72" s="2">
        <f>IF(data1!R72=9999.9,"",(VALUE(MID(data1!R72,1,LEN(data1!R72)-IF(RIGHT(data1!R72,1)="*",1,0)))-32)/1.8)</f>
        <v>-1.1111111111111112</v>
      </c>
      <c r="S72" s="2">
        <f>IF(data1!S72=9999.9,"",(VALUE(MID(data1!S72,1,LEN(data1!S72)-IF(RIGHT(data1!S72,1)="*",1,0)))-32)/1.8)</f>
        <v>-10</v>
      </c>
      <c r="T72" s="2">
        <f>IF(data1!T72=99.99,"",IF(LEFT(data1!T72,LEN(data1!T72)-1)="0.00","",VALUE(MID(data1!T72,1,LEN(data1!T72)-1))*25.4))</f>
        <v>7.8739999999999997</v>
      </c>
      <c r="U72" s="3">
        <f>IF(data1!U72=999.9,"",data1!U72*25.4)</f>
        <v>220.97999999999996</v>
      </c>
      <c r="V72" t="str">
        <f>MID(data1!V72+1000000,2,6)</f>
        <v>001000</v>
      </c>
      <c r="W72">
        <f>IF(RIGHT(data1!R72,1)="*",1,"")</f>
        <v>1</v>
      </c>
      <c r="X72">
        <f>IF(RIGHT(data1!S72,1)="*",1,"")</f>
        <v>1</v>
      </c>
      <c r="Y72" t="str">
        <f>IF(data1!T72=99.99,"",RIGHT(data1!T72,1))</f>
        <v>F</v>
      </c>
      <c r="Z72">
        <v>14</v>
      </c>
    </row>
    <row r="73" spans="1:26" x14ac:dyDescent="0.2">
      <c r="A73">
        <f>data1!A73</f>
        <v>340090</v>
      </c>
      <c r="B73" t="str">
        <f>IF(data1!B73=99999,"",data1!B73)</f>
        <v/>
      </c>
      <c r="C73" s="1">
        <f>DATE(MID(data1!C73,1,4),MID(data1!C73,5,2),MID(data1!C73,7,2))</f>
        <v>40980</v>
      </c>
      <c r="D73" s="2">
        <f>IF(data1!D73=9999.9,"",(data1!D73-32)/1.8)</f>
        <v>-0.88888888888888962</v>
      </c>
      <c r="E73">
        <f>data1!E73</f>
        <v>15</v>
      </c>
      <c r="F73" s="2">
        <f>IF(data1!F73=9999.9,"",(data1!F73-32)/1.8)</f>
        <v>-3.1111111111111116</v>
      </c>
      <c r="G73">
        <f>data1!G73</f>
        <v>15</v>
      </c>
      <c r="H73">
        <f>IF(data1!H73=9999.9,"",data1!H73)</f>
        <v>1012.5</v>
      </c>
      <c r="I73">
        <f>data1!I73</f>
        <v>8</v>
      </c>
      <c r="J73">
        <f>IF(data1!J73=9999.9,"",data1!J73)</f>
        <v>981.5</v>
      </c>
      <c r="K73">
        <f>data1!K73</f>
        <v>8</v>
      </c>
      <c r="L73" s="2">
        <f>IF(data1!L73=999.9,"",data1!L73*1.609344)</f>
        <v>8.690457600000002</v>
      </c>
      <c r="M73">
        <f>data1!M73</f>
        <v>15</v>
      </c>
      <c r="N73" s="2">
        <f>IF(data1!N73=999.9,"",data1!N73*0.51444444444)</f>
        <v>5.2473333332880001</v>
      </c>
      <c r="O73">
        <f>data1!O73</f>
        <v>15</v>
      </c>
      <c r="P73" s="2">
        <f>IF(data1!P73=999.9,"",data1!P73*1852/3600)</f>
        <v>7.9738888888888892</v>
      </c>
      <c r="Q73" s="2" t="str">
        <f>IF(data1!Q73=999.9,"",data1!Q73*1852/3600)</f>
        <v/>
      </c>
      <c r="R73" s="2">
        <f>IF(data1!R73=9999.9,"",(VALUE(MID(data1!R73,1,LEN(data1!R73)-IF(RIGHT(data1!R73,1)="*",1,0)))-32)/1.8)</f>
        <v>0.99999999999999845</v>
      </c>
      <c r="S73" s="2">
        <f>IF(data1!S73=9999.9,"",(VALUE(MID(data1!S73,1,LEN(data1!S73)-IF(RIGHT(data1!S73,1)="*",1,0)))-32)/1.8)</f>
        <v>-2.9999999999999991</v>
      </c>
      <c r="T73" s="2">
        <f>IF(data1!T73=99.99,"",IF(LEFT(data1!T73,LEN(data1!T73)-1)="0.00","",VALUE(MID(data1!T73,1,LEN(data1!T73)-1))*25.4))</f>
        <v>2.032</v>
      </c>
      <c r="U73" s="3">
        <f>IF(data1!U73=999.9,"",data1!U73*25.4)</f>
        <v>279.39999999999998</v>
      </c>
      <c r="V73" t="str">
        <f>MID(data1!V73+1000000,2,6)</f>
        <v>001000</v>
      </c>
      <c r="W73">
        <f>IF(RIGHT(data1!R73,1)="*",1,"")</f>
        <v>1</v>
      </c>
      <c r="X73">
        <f>IF(RIGHT(data1!S73,1)="*",1,"")</f>
        <v>1</v>
      </c>
      <c r="Y73" t="str">
        <f>IF(data1!T73=99.99,"",RIGHT(data1!T73,1))</f>
        <v>F</v>
      </c>
      <c r="Z73">
        <v>14</v>
      </c>
    </row>
    <row r="74" spans="1:26" x14ac:dyDescent="0.2">
      <c r="A74">
        <f>data1!A74</f>
        <v>340090</v>
      </c>
      <c r="B74" t="str">
        <f>IF(data1!B74=99999,"",data1!B74)</f>
        <v/>
      </c>
      <c r="C74" s="1">
        <f>DATE(MID(data1!C74,1,4),MID(data1!C74,5,2),MID(data1!C74,7,2))</f>
        <v>40981</v>
      </c>
      <c r="D74" s="2">
        <f>IF(data1!D74=9999.9,"",(data1!D74-32)/1.8)</f>
        <v>1.6111111111111103</v>
      </c>
      <c r="E74">
        <f>data1!E74</f>
        <v>15</v>
      </c>
      <c r="F74" s="2">
        <f>IF(data1!F74=9999.9,"",(data1!F74-32)/1.8)</f>
        <v>-1.3333333333333326</v>
      </c>
      <c r="G74">
        <f>data1!G74</f>
        <v>15</v>
      </c>
      <c r="H74">
        <f>IF(data1!H74=9999.9,"",data1!H74)</f>
        <v>1004.7</v>
      </c>
      <c r="I74">
        <f>data1!I74</f>
        <v>8</v>
      </c>
      <c r="J74">
        <f>IF(data1!J74=9999.9,"",data1!J74)</f>
        <v>974.3</v>
      </c>
      <c r="K74">
        <f>data1!K74</f>
        <v>8</v>
      </c>
      <c r="L74" s="2">
        <f>IF(data1!L74=999.9,"",data1!L74*1.609344)</f>
        <v>9.1732608000000013</v>
      </c>
      <c r="M74">
        <f>data1!M74</f>
        <v>15</v>
      </c>
      <c r="N74" s="2">
        <f>IF(data1!N74=999.9,"",data1!N74*0.51444444444)</f>
        <v>5.4531111110640005</v>
      </c>
      <c r="O74">
        <f>data1!O74</f>
        <v>15</v>
      </c>
      <c r="P74" s="2">
        <f>IF(data1!P74=999.9,"",data1!P74*1852/3600)</f>
        <v>6.9964444444444442</v>
      </c>
      <c r="Q74" s="2">
        <f>IF(data1!Q74=999.9,"",data1!Q74*1852/3600)</f>
        <v>11.986555555555555</v>
      </c>
      <c r="R74" s="2">
        <f>IF(data1!R74=9999.9,"",(VALUE(MID(data1!R74,1,LEN(data1!R74)-IF(RIGHT(data1!R74,1)="*",1,0)))-32)/1.8)</f>
        <v>4.6111111111111098</v>
      </c>
      <c r="S74" s="2">
        <f>IF(data1!S74=9999.9,"",(VALUE(MID(data1!S74,1,LEN(data1!S74)-IF(RIGHT(data1!S74,1)="*",1,0)))-32)/1.8)</f>
        <v>-0.27777777777777779</v>
      </c>
      <c r="T74" s="2">
        <f>IF(data1!T74=99.99,"",IF(LEFT(data1!T74,LEN(data1!T74)-1)="0.00","",VALUE(MID(data1!T74,1,LEN(data1!T74)-1))*25.4))</f>
        <v>0.7619999999999999</v>
      </c>
      <c r="U74" s="3">
        <f>IF(data1!U74=999.9,"",data1!U74*25.4)</f>
        <v>299.72000000000003</v>
      </c>
      <c r="V74" t="str">
        <f>MID(data1!V74+1000000,2,6)</f>
        <v>011000</v>
      </c>
      <c r="W74" t="str">
        <f>IF(RIGHT(data1!R74,1)="*",1,"")</f>
        <v/>
      </c>
      <c r="X74" t="str">
        <f>IF(RIGHT(data1!S74,1)="*",1,"")</f>
        <v/>
      </c>
      <c r="Y74" t="str">
        <f>IF(data1!T74=99.99,"",RIGHT(data1!T74,1))</f>
        <v>E</v>
      </c>
      <c r="Z74">
        <v>14</v>
      </c>
    </row>
    <row r="75" spans="1:26" x14ac:dyDescent="0.2">
      <c r="A75">
        <f>data1!A75</f>
        <v>340090</v>
      </c>
      <c r="B75" t="str">
        <f>IF(data1!B75=99999,"",data1!B75)</f>
        <v/>
      </c>
      <c r="C75" s="1">
        <f>DATE(MID(data1!C75,1,4),MID(data1!C75,5,2),MID(data1!C75,7,2))</f>
        <v>40982</v>
      </c>
      <c r="D75" s="2">
        <f>IF(data1!D75=9999.9,"",(data1!D75-32)/1.8)</f>
        <v>-0.55555555555555558</v>
      </c>
      <c r="E75">
        <f>data1!E75</f>
        <v>15</v>
      </c>
      <c r="F75" s="2">
        <f>IF(data1!F75=9999.9,"",(data1!F75-32)/1.8)</f>
        <v>-4.7222222222222223</v>
      </c>
      <c r="G75">
        <f>data1!G75</f>
        <v>15</v>
      </c>
      <c r="H75">
        <f>IF(data1!H75=9999.9,"",data1!H75)</f>
        <v>1001.7</v>
      </c>
      <c r="I75">
        <f>data1!I75</f>
        <v>8</v>
      </c>
      <c r="J75">
        <f>IF(data1!J75=9999.9,"",data1!J75)</f>
        <v>971.1</v>
      </c>
      <c r="K75">
        <f>data1!K75</f>
        <v>8</v>
      </c>
      <c r="L75" s="2">
        <f>IF(data1!L75=999.9,"",data1!L75*1.609344)</f>
        <v>9.0123263999999992</v>
      </c>
      <c r="M75">
        <f>data1!M75</f>
        <v>15</v>
      </c>
      <c r="N75" s="2">
        <f>IF(data1!N75=999.9,"",data1!N75*0.51444444444)</f>
        <v>7.2536666666040004</v>
      </c>
      <c r="O75">
        <f>data1!O75</f>
        <v>15</v>
      </c>
      <c r="P75" s="2">
        <f>IF(data1!P75=999.9,"",data1!P75*1852/3600)</f>
        <v>11.986555555555555</v>
      </c>
      <c r="Q75" s="2">
        <f>IF(data1!Q75=999.9,"",data1!Q75*1852/3600)</f>
        <v>16.976666666666667</v>
      </c>
      <c r="R75" s="2">
        <f>IF(data1!R75=9999.9,"",(VALUE(MID(data1!R75,1,LEN(data1!R75)-IF(RIGHT(data1!R75,1)="*",1,0)))-32)/1.8)</f>
        <v>0.99999999999999845</v>
      </c>
      <c r="S75" s="2">
        <f>IF(data1!S75=9999.9,"",(VALUE(MID(data1!S75,1,LEN(data1!S75)-IF(RIGHT(data1!S75,1)="*",1,0)))-32)/1.8)</f>
        <v>-3.7777777777777781</v>
      </c>
      <c r="T75" s="2">
        <f>IF(data1!T75=99.99,"",IF(LEFT(data1!T75,LEN(data1!T75)-1)="0.00","",VALUE(MID(data1!T75,1,LEN(data1!T75)-1))*25.4))</f>
        <v>4.0640000000000001</v>
      </c>
      <c r="U75" s="3">
        <f>IF(data1!U75=999.9,"",data1!U75*25.4)</f>
        <v>210.82</v>
      </c>
      <c r="V75" t="str">
        <f>MID(data1!V75+1000000,2,6)</f>
        <v>011000</v>
      </c>
      <c r="W75" t="str">
        <f>IF(RIGHT(data1!R75,1)="*",1,"")</f>
        <v/>
      </c>
      <c r="X75">
        <f>IF(RIGHT(data1!S75,1)="*",1,"")</f>
        <v>1</v>
      </c>
      <c r="Y75" t="str">
        <f>IF(data1!T75=99.99,"",RIGHT(data1!T75,1))</f>
        <v>F</v>
      </c>
      <c r="Z75">
        <v>14</v>
      </c>
    </row>
    <row r="76" spans="1:26" x14ac:dyDescent="0.2">
      <c r="A76">
        <f>data1!A76</f>
        <v>340090</v>
      </c>
      <c r="B76" t="str">
        <f>IF(data1!B76=99999,"",data1!B76)</f>
        <v/>
      </c>
      <c r="C76" s="1">
        <f>DATE(MID(data1!C76,1,4),MID(data1!C76,5,2),MID(data1!C76,7,2))</f>
        <v>40983</v>
      </c>
      <c r="D76" s="2">
        <f>IF(data1!D76=9999.9,"",(data1!D76-32)/1.8)</f>
        <v>-3.6111111111111112</v>
      </c>
      <c r="E76">
        <f>data1!E76</f>
        <v>15</v>
      </c>
      <c r="F76" s="2">
        <f>IF(data1!F76=9999.9,"",(data1!F76-32)/1.8)</f>
        <v>-7.7222222222222214</v>
      </c>
      <c r="G76">
        <f>data1!G76</f>
        <v>15</v>
      </c>
      <c r="H76">
        <f>IF(data1!H76=9999.9,"",data1!H76)</f>
        <v>1011.1</v>
      </c>
      <c r="I76">
        <f>data1!I76</f>
        <v>8</v>
      </c>
      <c r="J76">
        <f>IF(data1!J76=9999.9,"",data1!J76)</f>
        <v>979.7</v>
      </c>
      <c r="K76">
        <f>data1!K76</f>
        <v>8</v>
      </c>
      <c r="L76" s="2">
        <f>IF(data1!L76=999.9,"",data1!L76*1.609344)</f>
        <v>9.3341951999999999</v>
      </c>
      <c r="M76">
        <f>data1!M76</f>
        <v>15</v>
      </c>
      <c r="N76" s="2">
        <f>IF(data1!N76=999.9,"",data1!N76*0.51444444444)</f>
        <v>4.6814444444039998</v>
      </c>
      <c r="O76">
        <f>data1!O76</f>
        <v>15</v>
      </c>
      <c r="P76" s="2">
        <f>IF(data1!P76=999.9,"",data1!P76*1852/3600)</f>
        <v>6.9964444444444442</v>
      </c>
      <c r="Q76" s="2">
        <f>IF(data1!Q76=999.9,"",data1!Q76*1852/3600)</f>
        <v>11.986555555555555</v>
      </c>
      <c r="R76" s="2">
        <f>IF(data1!R76=9999.9,"",(VALUE(MID(data1!R76,1,LEN(data1!R76)-IF(RIGHT(data1!R76,1)="*",1,0)))-32)/1.8)</f>
        <v>2.0000000000000009</v>
      </c>
      <c r="S76" s="2">
        <f>IF(data1!S76=9999.9,"",(VALUE(MID(data1!S76,1,LEN(data1!S76)-IF(RIGHT(data1!S76,1)="*",1,0)))-32)/1.8)</f>
        <v>-7.5</v>
      </c>
      <c r="T76" s="2">
        <f>IF(data1!T76=99.99,"",IF(LEFT(data1!T76,LEN(data1!T76)-1)="0.00","",VALUE(MID(data1!T76,1,LEN(data1!T76)-1))*25.4))</f>
        <v>0.254</v>
      </c>
      <c r="U76" s="3">
        <f>IF(data1!U76=999.9,"",data1!U76*25.4)</f>
        <v>210.82</v>
      </c>
      <c r="V76" t="str">
        <f>MID(data1!V76+1000000,2,6)</f>
        <v>001000</v>
      </c>
      <c r="W76">
        <f>IF(RIGHT(data1!R76,1)="*",1,"")</f>
        <v>1</v>
      </c>
      <c r="X76">
        <f>IF(RIGHT(data1!S76,1)="*",1,"")</f>
        <v>1</v>
      </c>
      <c r="Y76" t="str">
        <f>IF(data1!T76=99.99,"",RIGHT(data1!T76,1))</f>
        <v>F</v>
      </c>
      <c r="Z76">
        <v>14</v>
      </c>
    </row>
    <row r="77" spans="1:26" x14ac:dyDescent="0.2">
      <c r="A77">
        <f>data1!A77</f>
        <v>340090</v>
      </c>
      <c r="B77" t="str">
        <f>IF(data1!B77=99999,"",data1!B77)</f>
        <v/>
      </c>
      <c r="C77" s="1">
        <f>DATE(MID(data1!C77,1,4),MID(data1!C77,5,2),MID(data1!C77,7,2))</f>
        <v>40984</v>
      </c>
      <c r="D77" s="2">
        <f>IF(data1!D77=9999.9,"",(data1!D77-32)/1.8)</f>
        <v>-7.2222222222222223</v>
      </c>
      <c r="E77">
        <f>data1!E77</f>
        <v>15</v>
      </c>
      <c r="F77" s="2">
        <f>IF(data1!F77=9999.9,"",(data1!F77-32)/1.8)</f>
        <v>-11.944444444444445</v>
      </c>
      <c r="G77">
        <f>data1!G77</f>
        <v>15</v>
      </c>
      <c r="H77">
        <f>IF(data1!H77=9999.9,"",data1!H77)</f>
        <v>1021</v>
      </c>
      <c r="I77">
        <f>data1!I77</f>
        <v>8</v>
      </c>
      <c r="J77">
        <f>IF(data1!J77=9999.9,"",data1!J77)</f>
        <v>989.1</v>
      </c>
      <c r="K77">
        <f>data1!K77</f>
        <v>8</v>
      </c>
      <c r="L77" s="2">
        <f>IF(data1!L77=999.9,"",data1!L77*1.609344)</f>
        <v>10.299801600000002</v>
      </c>
      <c r="M77">
        <f>data1!M77</f>
        <v>15</v>
      </c>
      <c r="N77" s="2">
        <f>IF(data1!N77=999.9,"",data1!N77*0.51444444444)</f>
        <v>2.983777777752</v>
      </c>
      <c r="O77">
        <f>data1!O77</f>
        <v>15</v>
      </c>
      <c r="P77" s="2">
        <f>IF(data1!P77=999.9,"",data1!P77*1852/3600)</f>
        <v>6.0189999999999992</v>
      </c>
      <c r="Q77" s="2" t="str">
        <f>IF(data1!Q77=999.9,"",data1!Q77*1852/3600)</f>
        <v/>
      </c>
      <c r="R77" s="2">
        <f>IF(data1!R77=9999.9,"",(VALUE(MID(data1!R77,1,LEN(data1!R77)-IF(RIGHT(data1!R77,1)="*",1,0)))-32)/1.8)</f>
        <v>-3.5000000000000004</v>
      </c>
      <c r="S77" s="2">
        <f>IF(data1!S77=9999.9,"",(VALUE(MID(data1!S77,1,LEN(data1!S77)-IF(RIGHT(data1!S77,1)="*",1,0)))-32)/1.8)</f>
        <v>-12</v>
      </c>
      <c r="T77" s="2" t="str">
        <f>IF(data1!T77=99.99,"",IF(LEFT(data1!T77,LEN(data1!T77)-1)="0.00","",VALUE(MID(data1!T77,1,LEN(data1!T77)-1))*25.4))</f>
        <v/>
      </c>
      <c r="U77" s="3">
        <f>IF(data1!U77=999.9,"",data1!U77*25.4)</f>
        <v>210.82</v>
      </c>
      <c r="V77" t="str">
        <f>MID(data1!V77+1000000,2,6)</f>
        <v>000000</v>
      </c>
      <c r="W77" t="str">
        <f>IF(RIGHT(data1!R77,1)="*",1,"")</f>
        <v/>
      </c>
      <c r="X77">
        <f>IF(RIGHT(data1!S77,1)="*",1,"")</f>
        <v>1</v>
      </c>
      <c r="Y77" t="str">
        <f>IF(data1!T77=99.99,"",RIGHT(data1!T77,1))</f>
        <v>I</v>
      </c>
      <c r="Z77">
        <v>14</v>
      </c>
    </row>
    <row r="78" spans="1:26" x14ac:dyDescent="0.2">
      <c r="A78">
        <f>data1!A78</f>
        <v>340090</v>
      </c>
      <c r="B78" t="str">
        <f>IF(data1!B78=99999,"",data1!B78)</f>
        <v/>
      </c>
      <c r="C78" s="1">
        <f>DATE(MID(data1!C78,1,4),MID(data1!C78,5,2),MID(data1!C78,7,2))</f>
        <v>40985</v>
      </c>
      <c r="D78" s="2">
        <f>IF(data1!D78=9999.9,"",(data1!D78-32)/1.8)</f>
        <v>-1.3888888888888888</v>
      </c>
      <c r="E78">
        <f>data1!E78</f>
        <v>8</v>
      </c>
      <c r="F78" s="2">
        <f>IF(data1!F78=9999.9,"",(data1!F78-32)/1.8)</f>
        <v>-4.2777777777777777</v>
      </c>
      <c r="G78">
        <f>data1!G78</f>
        <v>7</v>
      </c>
      <c r="H78">
        <f>IF(data1!H78=9999.9,"",data1!H78)</f>
        <v>1019.2</v>
      </c>
      <c r="I78">
        <f>data1!I78</f>
        <v>7</v>
      </c>
      <c r="J78">
        <f>IF(data1!J78=9999.9,"",data1!J78)</f>
        <v>987.9</v>
      </c>
      <c r="K78">
        <f>data1!K78</f>
        <v>7</v>
      </c>
      <c r="L78" s="2">
        <f>IF(data1!L78=999.9,"",data1!L78*1.609344)</f>
        <v>9.9779328000000014</v>
      </c>
      <c r="M78">
        <f>data1!M78</f>
        <v>8</v>
      </c>
      <c r="N78" s="2">
        <f>IF(data1!N78=999.9,"",data1!N78*0.51444444444)</f>
        <v>2.6236666666440001</v>
      </c>
      <c r="O78">
        <f>data1!O78</f>
        <v>8</v>
      </c>
      <c r="P78" s="2">
        <f>IF(data1!P78=999.9,"",data1!P78*1852/3600)</f>
        <v>2.9837777777777781</v>
      </c>
      <c r="Q78" s="2" t="str">
        <f>IF(data1!Q78=999.9,"",data1!Q78*1852/3600)</f>
        <v/>
      </c>
      <c r="R78" s="2">
        <f>IF(data1!R78=9999.9,"",(VALUE(MID(data1!R78,1,LEN(data1!R78)-IF(RIGHT(data1!R78,1)="*",1,0)))-32)/1.8)</f>
        <v>2.3888888888888871</v>
      </c>
      <c r="S78" s="2">
        <f>IF(data1!S78=9999.9,"",(VALUE(MID(data1!S78,1,LEN(data1!S78)-IF(RIGHT(data1!S78,1)="*",1,0)))-32)/1.8)</f>
        <v>-7.2777777777777786</v>
      </c>
      <c r="T78" s="2" t="str">
        <f>IF(data1!T78=99.99,"",IF(LEFT(data1!T78,LEN(data1!T78)-1)="0.00","",VALUE(MID(data1!T78,1,LEN(data1!T78)-1))*25.4))</f>
        <v/>
      </c>
      <c r="U78" s="3">
        <f>IF(data1!U78=999.9,"",data1!U78*25.4)</f>
        <v>210.82</v>
      </c>
      <c r="V78" t="str">
        <f>MID(data1!V78+1000000,2,6)</f>
        <v>000000</v>
      </c>
      <c r="W78" t="str">
        <f>IF(RIGHT(data1!R78,1)="*",1,"")</f>
        <v/>
      </c>
      <c r="X78" t="str">
        <f>IF(RIGHT(data1!S78,1)="*",1,"")</f>
        <v/>
      </c>
      <c r="Y78" t="str">
        <f>IF(data1!T78=99.99,"",RIGHT(data1!T78,1))</f>
        <v>I</v>
      </c>
      <c r="Z78">
        <v>14</v>
      </c>
    </row>
    <row r="79" spans="1:26" x14ac:dyDescent="0.2">
      <c r="A79">
        <f>data1!A79</f>
        <v>340090</v>
      </c>
      <c r="B79" t="str">
        <f>IF(data1!B79=99999,"",data1!B79)</f>
        <v/>
      </c>
      <c r="C79" s="1">
        <f>DATE(MID(data1!C79,1,4),MID(data1!C79,5,2),MID(data1!C79,7,2))</f>
        <v>40986</v>
      </c>
      <c r="D79" s="2">
        <f>IF(data1!D79=9999.9,"",(data1!D79-32)/1.8)</f>
        <v>4.8888888888888875</v>
      </c>
      <c r="E79">
        <f>data1!E79</f>
        <v>8</v>
      </c>
      <c r="F79" s="2">
        <f>IF(data1!F79=9999.9,"",(data1!F79-32)/1.8)</f>
        <v>0.66666666666666818</v>
      </c>
      <c r="G79">
        <f>data1!G79</f>
        <v>8</v>
      </c>
      <c r="H79">
        <f>IF(data1!H79=9999.9,"",data1!H79)</f>
        <v>1015.3</v>
      </c>
      <c r="I79">
        <f>data1!I79</f>
        <v>8</v>
      </c>
      <c r="J79">
        <f>IF(data1!J79=9999.9,"",data1!J79)</f>
        <v>985</v>
      </c>
      <c r="K79">
        <f>data1!K79</f>
        <v>8</v>
      </c>
      <c r="L79" s="2">
        <f>IF(data1!L79=999.9,"",data1!L79*1.609344)</f>
        <v>8.5295231999999999</v>
      </c>
      <c r="M79">
        <f>data1!M79</f>
        <v>8</v>
      </c>
      <c r="N79" s="2">
        <f>IF(data1!N79=999.9,"",data1!N79*0.51444444444)</f>
        <v>2.2635555555360005</v>
      </c>
      <c r="O79">
        <f>data1!O79</f>
        <v>8</v>
      </c>
      <c r="P79" s="2">
        <f>IF(data1!P79=999.9,"",data1!P79*1852/3600)</f>
        <v>4.012666666666667</v>
      </c>
      <c r="Q79" s="2" t="str">
        <f>IF(data1!Q79=999.9,"",data1!Q79*1852/3600)</f>
        <v/>
      </c>
      <c r="R79" s="2">
        <f>IF(data1!R79=9999.9,"",(VALUE(MID(data1!R79,1,LEN(data1!R79)-IF(RIGHT(data1!R79,1)="*",1,0)))-32)/1.8)</f>
        <v>10.111111111111112</v>
      </c>
      <c r="S79" s="2">
        <f>IF(data1!S79=9999.9,"",(VALUE(MID(data1!S79,1,LEN(data1!S79)-IF(RIGHT(data1!S79,1)="*",1,0)))-32)/1.8)</f>
        <v>0.11111111111111269</v>
      </c>
      <c r="T79" s="2" t="str">
        <f>IF(data1!T79=99.99,"",IF(LEFT(data1!T79,LEN(data1!T79)-1)="0.00","",VALUE(MID(data1!T79,1,LEN(data1!T79)-1))*25.4))</f>
        <v/>
      </c>
      <c r="U79" s="3">
        <f>IF(data1!U79=999.9,"",data1!U79*25.4)</f>
        <v>210.82</v>
      </c>
      <c r="V79" t="str">
        <f>MID(data1!V79+1000000,2,6)</f>
        <v>000000</v>
      </c>
      <c r="W79" t="str">
        <f>IF(RIGHT(data1!R79,1)="*",1,"")</f>
        <v/>
      </c>
      <c r="X79" t="str">
        <f>IF(RIGHT(data1!S79,1)="*",1,"")</f>
        <v/>
      </c>
      <c r="Y79" t="str">
        <f>IF(data1!T79=99.99,"",RIGHT(data1!T79,1))</f>
        <v>I</v>
      </c>
      <c r="Z79">
        <v>14</v>
      </c>
    </row>
    <row r="80" spans="1:26" x14ac:dyDescent="0.2">
      <c r="A80">
        <f>data1!A80</f>
        <v>340090</v>
      </c>
      <c r="B80" t="str">
        <f>IF(data1!B80=99999,"",data1!B80)</f>
        <v/>
      </c>
      <c r="C80" s="1">
        <f>DATE(MID(data1!C80,1,4),MID(data1!C80,5,2),MID(data1!C80,7,2))</f>
        <v>40987</v>
      </c>
      <c r="D80" s="2">
        <f>IF(data1!D80=9999.9,"",(data1!D80-32)/1.8)</f>
        <v>7.0000000000000009</v>
      </c>
      <c r="E80">
        <f>data1!E80</f>
        <v>15</v>
      </c>
      <c r="F80" s="2">
        <f>IF(data1!F80=9999.9,"",(data1!F80-32)/1.8)</f>
        <v>2.6666666666666652</v>
      </c>
      <c r="G80">
        <f>data1!G80</f>
        <v>15</v>
      </c>
      <c r="H80">
        <f>IF(data1!H80=9999.9,"",data1!H80)</f>
        <v>1013.6</v>
      </c>
      <c r="I80">
        <f>data1!I80</f>
        <v>8</v>
      </c>
      <c r="J80">
        <f>IF(data1!J80=9999.9,"",data1!J80)</f>
        <v>983.6</v>
      </c>
      <c r="K80">
        <f>data1!K80</f>
        <v>8</v>
      </c>
      <c r="L80" s="2">
        <f>IF(data1!L80=999.9,"",data1!L80*1.609344)</f>
        <v>6.4373760000000004</v>
      </c>
      <c r="M80">
        <f>data1!M80</f>
        <v>15</v>
      </c>
      <c r="N80" s="2">
        <f>IF(data1!N80=999.9,"",data1!N80*0.51444444444)</f>
        <v>2.7265555555320002</v>
      </c>
      <c r="O80">
        <f>data1!O80</f>
        <v>15</v>
      </c>
      <c r="P80" s="2">
        <f>IF(data1!P80=999.9,"",data1!P80*1852/3600)</f>
        <v>6.0189999999999992</v>
      </c>
      <c r="Q80" s="2" t="str">
        <f>IF(data1!Q80=999.9,"",data1!Q80*1852/3600)</f>
        <v/>
      </c>
      <c r="R80" s="2">
        <f>IF(data1!R80=9999.9,"",(VALUE(MID(data1!R80,1,LEN(data1!R80)-IF(RIGHT(data1!R80,1)="*",1,0)))-32)/1.8)</f>
        <v>12</v>
      </c>
      <c r="S80" s="2">
        <f>IF(data1!S80=9999.9,"",(VALUE(MID(data1!S80,1,LEN(data1!S80)-IF(RIGHT(data1!S80,1)="*",1,0)))-32)/1.8)</f>
        <v>0</v>
      </c>
      <c r="T80" s="2" t="str">
        <f>IF(data1!T80=99.99,"",IF(LEFT(data1!T80,LEN(data1!T80)-1)="0.00","",VALUE(MID(data1!T80,1,LEN(data1!T80)-1))*25.4))</f>
        <v/>
      </c>
      <c r="U80" s="3">
        <f>IF(data1!U80=999.9,"",data1!U80*25.4)</f>
        <v>139.69999999999999</v>
      </c>
      <c r="V80" t="str">
        <f>MID(data1!V80+1000000,2,6)</f>
        <v>010010</v>
      </c>
      <c r="W80">
        <f>IF(RIGHT(data1!R80,1)="*",1,"")</f>
        <v>1</v>
      </c>
      <c r="X80">
        <f>IF(RIGHT(data1!S80,1)="*",1,"")</f>
        <v>1</v>
      </c>
      <c r="Y80" t="str">
        <f>IF(data1!T80=99.99,"",RIGHT(data1!T80,1))</f>
        <v/>
      </c>
      <c r="Z80">
        <v>14</v>
      </c>
    </row>
    <row r="81" spans="1:26" x14ac:dyDescent="0.2">
      <c r="A81">
        <f>data1!A81</f>
        <v>340090</v>
      </c>
      <c r="B81" t="str">
        <f>IF(data1!B81=99999,"",data1!B81)</f>
        <v/>
      </c>
      <c r="C81" s="1">
        <f>DATE(MID(data1!C81,1,4),MID(data1!C81,5,2),MID(data1!C81,7,2))</f>
        <v>40988</v>
      </c>
      <c r="D81" s="2">
        <f>IF(data1!D81=9999.9,"",(data1!D81-32)/1.8)</f>
        <v>2.8333333333333339</v>
      </c>
      <c r="E81">
        <f>data1!E81</f>
        <v>15</v>
      </c>
      <c r="F81" s="2">
        <f>IF(data1!F81=9999.9,"",(data1!F81-32)/1.8)</f>
        <v>-3.8333333333333326</v>
      </c>
      <c r="G81">
        <f>data1!G81</f>
        <v>15</v>
      </c>
      <c r="H81">
        <f>IF(data1!H81=9999.9,"",data1!H81)</f>
        <v>1014.6</v>
      </c>
      <c r="I81">
        <f>data1!I81</f>
        <v>8</v>
      </c>
      <c r="J81">
        <f>IF(data1!J81=9999.9,"",data1!J81)</f>
        <v>984</v>
      </c>
      <c r="K81">
        <f>data1!K81</f>
        <v>8</v>
      </c>
      <c r="L81" s="2">
        <f>IF(data1!L81=999.9,"",data1!L81*1.609344)</f>
        <v>10.782604800000001</v>
      </c>
      <c r="M81">
        <f>data1!M81</f>
        <v>15</v>
      </c>
      <c r="N81" s="2">
        <f>IF(data1!N81=999.9,"",data1!N81*0.51444444444)</f>
        <v>7.7166666666000001</v>
      </c>
      <c r="O81">
        <f>data1!O81</f>
        <v>15</v>
      </c>
      <c r="P81" s="2">
        <f>IF(data1!P81=999.9,"",data1!P81*1852/3600)</f>
        <v>13.992888888888888</v>
      </c>
      <c r="Q81" s="2">
        <f>IF(data1!Q81=999.9,"",data1!Q81*1852/3600)</f>
        <v>18.983000000000001</v>
      </c>
      <c r="R81" s="2">
        <f>IF(data1!R81=9999.9,"",(VALUE(MID(data1!R81,1,LEN(data1!R81)-IF(RIGHT(data1!R81,1)="*",1,0)))-32)/1.8)</f>
        <v>5</v>
      </c>
      <c r="S81" s="2">
        <f>IF(data1!S81=9999.9,"",(VALUE(MID(data1!S81,1,LEN(data1!S81)-IF(RIGHT(data1!S81,1)="*",1,0)))-32)/1.8)</f>
        <v>0.77777777777777701</v>
      </c>
      <c r="T81" s="2" t="str">
        <f>IF(data1!T81=99.99,"",IF(LEFT(data1!T81,LEN(data1!T81)-1)="0.00","",VALUE(MID(data1!T81,1,LEN(data1!T81)-1))*25.4))</f>
        <v/>
      </c>
      <c r="U81" s="3">
        <f>IF(data1!U81=999.9,"",data1!U81*25.4)</f>
        <v>71.11999999999999</v>
      </c>
      <c r="V81" t="str">
        <f>MID(data1!V81+1000000,2,6)</f>
        <v>000000</v>
      </c>
      <c r="W81">
        <f>IF(RIGHT(data1!R81,1)="*",1,"")</f>
        <v>1</v>
      </c>
      <c r="X81" t="str">
        <f>IF(RIGHT(data1!S81,1)="*",1,"")</f>
        <v/>
      </c>
      <c r="Y81" t="str">
        <f>IF(data1!T81=99.99,"",RIGHT(data1!T81,1))</f>
        <v>E</v>
      </c>
      <c r="Z81">
        <v>14</v>
      </c>
    </row>
    <row r="82" spans="1:26" x14ac:dyDescent="0.2">
      <c r="A82">
        <f>data1!A82</f>
        <v>340090</v>
      </c>
      <c r="B82" t="str">
        <f>IF(data1!B82=99999,"",data1!B82)</f>
        <v/>
      </c>
      <c r="C82" s="1">
        <f>DATE(MID(data1!C82,1,4),MID(data1!C82,5,2),MID(data1!C82,7,2))</f>
        <v>40989</v>
      </c>
      <c r="D82" s="2">
        <f>IF(data1!D82=9999.9,"",(data1!D82-32)/1.8)</f>
        <v>2.6666666666666652</v>
      </c>
      <c r="E82">
        <f>data1!E82</f>
        <v>15</v>
      </c>
      <c r="F82" s="2">
        <f>IF(data1!F82=9999.9,"",(data1!F82-32)/1.8)</f>
        <v>-0.94444444444444398</v>
      </c>
      <c r="G82">
        <f>data1!G82</f>
        <v>15</v>
      </c>
      <c r="H82">
        <f>IF(data1!H82=9999.9,"",data1!H82)</f>
        <v>1015</v>
      </c>
      <c r="I82">
        <f>data1!I82</f>
        <v>8</v>
      </c>
      <c r="J82">
        <f>IF(data1!J82=9999.9,"",data1!J82)</f>
        <v>984.3</v>
      </c>
      <c r="K82">
        <f>data1!K82</f>
        <v>8</v>
      </c>
      <c r="L82" s="2">
        <f>IF(data1!L82=999.9,"",data1!L82*1.609344)</f>
        <v>10.782604800000001</v>
      </c>
      <c r="M82">
        <f>data1!M82</f>
        <v>15</v>
      </c>
      <c r="N82" s="2">
        <f>IF(data1!N82=999.9,"",data1!N82*0.51444444444)</f>
        <v>5.2473333332880001</v>
      </c>
      <c r="O82">
        <f>data1!O82</f>
        <v>15</v>
      </c>
      <c r="P82" s="2">
        <f>IF(data1!P82=999.9,"",data1!P82*1852/3600)</f>
        <v>9.0027777777777782</v>
      </c>
      <c r="Q82" s="2">
        <f>IF(data1!Q82=999.9,"",data1!Q82*1852/3600)</f>
        <v>13.992888888888888</v>
      </c>
      <c r="R82" s="2">
        <f>IF(data1!R82=9999.9,"",(VALUE(MID(data1!R82,1,LEN(data1!R82)-IF(RIGHT(data1!R82,1)="*",1,0)))-32)/1.8)</f>
        <v>5</v>
      </c>
      <c r="S82" s="2">
        <f>IF(data1!S82=9999.9,"",(VALUE(MID(data1!S82,1,LEN(data1!S82)-IF(RIGHT(data1!S82,1)="*",1,0)))-32)/1.8)</f>
        <v>0.77777777777777701</v>
      </c>
      <c r="T82" s="2" t="str">
        <f>IF(data1!T82=99.99,"",IF(LEFT(data1!T82,LEN(data1!T82)-1)="0.00","",VALUE(MID(data1!T82,1,LEN(data1!T82)-1))*25.4))</f>
        <v/>
      </c>
      <c r="U82" s="3">
        <f>IF(data1!U82=999.9,"",data1!U82*25.4)</f>
        <v>30.479999999999997</v>
      </c>
      <c r="V82" t="str">
        <f>MID(data1!V82+1000000,2,6)</f>
        <v>010000</v>
      </c>
      <c r="W82">
        <f>IF(RIGHT(data1!R82,1)="*",1,"")</f>
        <v>1</v>
      </c>
      <c r="X82" t="str">
        <f>IF(RIGHT(data1!S82,1)="*",1,"")</f>
        <v/>
      </c>
      <c r="Y82" t="str">
        <f>IF(data1!T82=99.99,"",RIGHT(data1!T82,1))</f>
        <v>F</v>
      </c>
      <c r="Z82">
        <v>14</v>
      </c>
    </row>
    <row r="83" spans="1:26" x14ac:dyDescent="0.2">
      <c r="A83">
        <f>data1!A83</f>
        <v>340090</v>
      </c>
      <c r="B83" t="str">
        <f>IF(data1!B83=99999,"",data1!B83)</f>
        <v/>
      </c>
      <c r="C83" s="1">
        <f>DATE(MID(data1!C83,1,4),MID(data1!C83,5,2),MID(data1!C83,7,2))</f>
        <v>40990</v>
      </c>
      <c r="D83" s="2">
        <f>IF(data1!D83=9999.9,"",(data1!D83-32)/1.8)</f>
        <v>2.5555555555555562</v>
      </c>
      <c r="E83">
        <f>data1!E83</f>
        <v>15</v>
      </c>
      <c r="F83" s="2">
        <f>IF(data1!F83=9999.9,"",(data1!F83-32)/1.8)</f>
        <v>-2.9999999999999991</v>
      </c>
      <c r="G83">
        <f>data1!G83</f>
        <v>15</v>
      </c>
      <c r="H83">
        <f>IF(data1!H83=9999.9,"",data1!H83)</f>
        <v>1021.3</v>
      </c>
      <c r="I83">
        <f>data1!I83</f>
        <v>8</v>
      </c>
      <c r="J83">
        <f>IF(data1!J83=9999.9,"",data1!J83)</f>
        <v>990.5</v>
      </c>
      <c r="K83">
        <f>data1!K83</f>
        <v>8</v>
      </c>
      <c r="L83" s="2">
        <f>IF(data1!L83=999.9,"",data1!L83*1.609344)</f>
        <v>10.1388672</v>
      </c>
      <c r="M83">
        <f>data1!M83</f>
        <v>15</v>
      </c>
      <c r="N83" s="2">
        <f>IF(data1!N83=999.9,"",data1!N83*0.51444444444)</f>
        <v>4.3213333332960007</v>
      </c>
      <c r="O83">
        <f>data1!O83</f>
        <v>15</v>
      </c>
      <c r="P83" s="2">
        <f>IF(data1!P83=999.9,"",data1!P83*1852/3600)</f>
        <v>6.9964444444444442</v>
      </c>
      <c r="Q83" s="2">
        <f>IF(data1!Q83=999.9,"",data1!Q83*1852/3600)</f>
        <v>11.986555555555555</v>
      </c>
      <c r="R83" s="2">
        <f>IF(data1!R83=9999.9,"",(VALUE(MID(data1!R83,1,LEN(data1!R83)-IF(RIGHT(data1!R83,1)="*",1,0)))-32)/1.8)</f>
        <v>5</v>
      </c>
      <c r="S83" s="2">
        <f>IF(data1!S83=9999.9,"",(VALUE(MID(data1!S83,1,LEN(data1!S83)-IF(RIGHT(data1!S83,1)="*",1,0)))-32)/1.8)</f>
        <v>-0.49999999999999922</v>
      </c>
      <c r="T83" s="2" t="str">
        <f>IF(data1!T83=99.99,"",IF(LEFT(data1!T83,LEN(data1!T83)-1)="0.00","",VALUE(MID(data1!T83,1,LEN(data1!T83)-1))*25.4))</f>
        <v/>
      </c>
      <c r="U83" s="3" t="str">
        <f>IF(data1!U83=999.9,"",data1!U83*25.4)</f>
        <v/>
      </c>
      <c r="V83" t="str">
        <f>MID(data1!V83+1000000,2,6)</f>
        <v>010100</v>
      </c>
      <c r="W83" t="str">
        <f>IF(RIGHT(data1!R83,1)="*",1,"")</f>
        <v/>
      </c>
      <c r="X83" t="str">
        <f>IF(RIGHT(data1!S83,1)="*",1,"")</f>
        <v/>
      </c>
      <c r="Y83" t="str">
        <f>IF(data1!T83=99.99,"",RIGHT(data1!T83,1))</f>
        <v>E</v>
      </c>
      <c r="Z83">
        <v>14</v>
      </c>
    </row>
    <row r="84" spans="1:26" x14ac:dyDescent="0.2">
      <c r="A84">
        <f>data1!A84</f>
        <v>340090</v>
      </c>
      <c r="B84" t="str">
        <f>IF(data1!B84=99999,"",data1!B84)</f>
        <v/>
      </c>
      <c r="C84" s="1">
        <f>DATE(MID(data1!C84,1,4),MID(data1!C84,5,2),MID(data1!C84,7,2))</f>
        <v>40991</v>
      </c>
      <c r="D84" s="2">
        <f>IF(data1!D84=9999.9,"",(data1!D84-32)/1.8)</f>
        <v>5.3888888888888902</v>
      </c>
      <c r="E84">
        <f>data1!E84</f>
        <v>15</v>
      </c>
      <c r="F84" s="2">
        <f>IF(data1!F84=9999.9,"",(data1!F84-32)/1.8)</f>
        <v>3.333333333333333</v>
      </c>
      <c r="G84">
        <f>data1!G84</f>
        <v>15</v>
      </c>
      <c r="H84">
        <f>IF(data1!H84=9999.9,"",data1!H84)</f>
        <v>1010.5</v>
      </c>
      <c r="I84">
        <f>data1!I84</f>
        <v>8</v>
      </c>
      <c r="J84">
        <f>IF(data1!J84=9999.9,"",data1!J84)</f>
        <v>980.3</v>
      </c>
      <c r="K84">
        <f>data1!K84</f>
        <v>8</v>
      </c>
      <c r="L84" s="2">
        <f>IF(data1!L84=999.9,"",data1!L84*1.609344)</f>
        <v>9.9779328000000014</v>
      </c>
      <c r="M84">
        <f>data1!M84</f>
        <v>15</v>
      </c>
      <c r="N84" s="2">
        <f>IF(data1!N84=999.9,"",data1!N84*0.51444444444)</f>
        <v>5.3502222221760007</v>
      </c>
      <c r="O84">
        <f>data1!O84</f>
        <v>15</v>
      </c>
      <c r="P84" s="2">
        <f>IF(data1!P84=999.9,"",data1!P84*1852/3600)</f>
        <v>7.9738888888888892</v>
      </c>
      <c r="Q84" s="2">
        <f>IF(data1!Q84=999.9,"",data1!Q84*1852/3600)</f>
        <v>13.015444444444444</v>
      </c>
      <c r="R84" s="2">
        <f>IF(data1!R84=9999.9,"",(VALUE(MID(data1!R84,1,LEN(data1!R84)-IF(RIGHT(data1!R84,1)="*",1,0)))-32)/1.8)</f>
        <v>9.0000000000000018</v>
      </c>
      <c r="S84" s="2">
        <f>IF(data1!S84=9999.9,"",(VALUE(MID(data1!S84,1,LEN(data1!S84)-IF(RIGHT(data1!S84,1)="*",1,0)))-32)/1.8)</f>
        <v>0.99999999999999845</v>
      </c>
      <c r="T84" s="2">
        <f>IF(data1!T84=99.99,"",IF(LEFT(data1!T84,LEN(data1!T84)-1)="0.00","",VALUE(MID(data1!T84,1,LEN(data1!T84)-1))*25.4))</f>
        <v>3.302</v>
      </c>
      <c r="U84" s="3" t="str">
        <f>IF(data1!U84=999.9,"",data1!U84*25.4)</f>
        <v/>
      </c>
      <c r="V84" t="str">
        <f>MID(data1!V84+1000000,2,6)</f>
        <v>010000</v>
      </c>
      <c r="W84">
        <f>IF(RIGHT(data1!R84,1)="*",1,"")</f>
        <v>1</v>
      </c>
      <c r="X84" t="str">
        <f>IF(RIGHT(data1!S84,1)="*",1,"")</f>
        <v/>
      </c>
      <c r="Y84" t="str">
        <f>IF(data1!T84=99.99,"",RIGHT(data1!T84,1))</f>
        <v>F</v>
      </c>
      <c r="Z84">
        <v>14</v>
      </c>
    </row>
    <row r="85" spans="1:26" x14ac:dyDescent="0.2">
      <c r="A85">
        <f>data1!A85</f>
        <v>340090</v>
      </c>
      <c r="B85" t="str">
        <f>IF(data1!B85=99999,"",data1!B85)</f>
        <v/>
      </c>
      <c r="C85" s="1">
        <f>DATE(MID(data1!C85,1,4),MID(data1!C85,5,2),MID(data1!C85,7,2))</f>
        <v>40992</v>
      </c>
      <c r="D85" s="2">
        <f>IF(data1!D85=9999.9,"",(data1!D85-32)/1.8)</f>
        <v>-0.16666666666666705</v>
      </c>
      <c r="E85">
        <f>data1!E85</f>
        <v>8</v>
      </c>
      <c r="F85" s="2">
        <f>IF(data1!F85=9999.9,"",(data1!F85-32)/1.8)</f>
        <v>-7.9444444444444446</v>
      </c>
      <c r="G85">
        <f>data1!G85</f>
        <v>8</v>
      </c>
      <c r="H85">
        <f>IF(data1!H85=9999.9,"",data1!H85)</f>
        <v>1020.9</v>
      </c>
      <c r="I85">
        <f>data1!I85</f>
        <v>8</v>
      </c>
      <c r="J85">
        <f>IF(data1!J85=9999.9,"",data1!J85)</f>
        <v>989.8</v>
      </c>
      <c r="K85">
        <f>data1!K85</f>
        <v>8</v>
      </c>
      <c r="L85" s="2">
        <f>IF(data1!L85=999.9,"",data1!L85*1.609344)</f>
        <v>9.1732608000000013</v>
      </c>
      <c r="M85">
        <f>data1!M85</f>
        <v>8</v>
      </c>
      <c r="N85" s="2">
        <f>IF(data1!N85=999.9,"",data1!N85*0.51444444444)</f>
        <v>2.6236666666440001</v>
      </c>
      <c r="O85">
        <f>data1!O85</f>
        <v>8</v>
      </c>
      <c r="P85" s="2">
        <f>IF(data1!P85=999.9,"",data1!P85*1852/3600)</f>
        <v>4.012666666666667</v>
      </c>
      <c r="Q85" s="2" t="str">
        <f>IF(data1!Q85=999.9,"",data1!Q85*1852/3600)</f>
        <v/>
      </c>
      <c r="R85" s="2">
        <f>IF(data1!R85=9999.9,"",(VALUE(MID(data1!R85,1,LEN(data1!R85)-IF(RIGHT(data1!R85,1)="*",1,0)))-32)/1.8)</f>
        <v>2.3888888888888871</v>
      </c>
      <c r="S85" s="2">
        <f>IF(data1!S85=9999.9,"",(VALUE(MID(data1!S85,1,LEN(data1!S85)-IF(RIGHT(data1!S85,1)="*",1,0)))-32)/1.8)</f>
        <v>-2.2222222222222223</v>
      </c>
      <c r="T85" s="2" t="str">
        <f>IF(data1!T85=99.99,"",IF(LEFT(data1!T85,LEN(data1!T85)-1)="0.00","",VALUE(MID(data1!T85,1,LEN(data1!T85)-1))*25.4))</f>
        <v/>
      </c>
      <c r="U85" s="3" t="str">
        <f>IF(data1!U85=999.9,"",data1!U85*25.4)</f>
        <v/>
      </c>
      <c r="V85" t="str">
        <f>MID(data1!V85+1000000,2,6)</f>
        <v>001000</v>
      </c>
      <c r="W85" t="str">
        <f>IF(RIGHT(data1!R85,1)="*",1,"")</f>
        <v/>
      </c>
      <c r="X85" t="str">
        <f>IF(RIGHT(data1!S85,1)="*",1,"")</f>
        <v/>
      </c>
      <c r="Y85" t="str">
        <f>IF(data1!T85=99.99,"",RIGHT(data1!T85,1))</f>
        <v>E</v>
      </c>
      <c r="Z85">
        <v>14</v>
      </c>
    </row>
    <row r="86" spans="1:26" x14ac:dyDescent="0.2">
      <c r="A86">
        <f>data1!A86</f>
        <v>340090</v>
      </c>
      <c r="B86" t="str">
        <f>IF(data1!B86=99999,"",data1!B86)</f>
        <v/>
      </c>
      <c r="C86" s="1">
        <f>DATE(MID(data1!C86,1,4),MID(data1!C86,5,2),MID(data1!C86,7,2))</f>
        <v>40993</v>
      </c>
      <c r="D86" s="2">
        <f>IF(data1!D86=9999.9,"",(data1!D86-32)/1.8)</f>
        <v>1.888888888888888</v>
      </c>
      <c r="E86">
        <f>data1!E86</f>
        <v>8</v>
      </c>
      <c r="F86" s="2">
        <f>IF(data1!F86=9999.9,"",(data1!F86-32)/1.8)</f>
        <v>-2.1111111111111116</v>
      </c>
      <c r="G86">
        <f>data1!G86</f>
        <v>8</v>
      </c>
      <c r="H86">
        <f>IF(data1!H86=9999.9,"",data1!H86)</f>
        <v>1010.7</v>
      </c>
      <c r="I86">
        <f>data1!I86</f>
        <v>8</v>
      </c>
      <c r="J86">
        <f>IF(data1!J86=9999.9,"",data1!J86)</f>
        <v>980.1</v>
      </c>
      <c r="K86">
        <f>data1!K86</f>
        <v>8</v>
      </c>
      <c r="L86" s="2">
        <f>IF(data1!L86=999.9,"",data1!L86*1.609344)</f>
        <v>8.5295231999999999</v>
      </c>
      <c r="M86">
        <f>data1!M86</f>
        <v>8</v>
      </c>
      <c r="N86" s="2">
        <f>IF(data1!N86=999.9,"",data1!N86*0.51444444444)</f>
        <v>3.2409999999720003</v>
      </c>
      <c r="O86">
        <f>data1!O86</f>
        <v>8</v>
      </c>
      <c r="P86" s="2">
        <f>IF(data1!P86=999.9,"",data1!P86*1852/3600)</f>
        <v>4.9901111111111103</v>
      </c>
      <c r="Q86" s="2" t="str">
        <f>IF(data1!Q86=999.9,"",data1!Q86*1852/3600)</f>
        <v/>
      </c>
      <c r="R86" s="2">
        <f>IF(data1!R86=9999.9,"",(VALUE(MID(data1!R86,1,LEN(data1!R86)-IF(RIGHT(data1!R86,1)="*",1,0)))-32)/1.8)</f>
        <v>4.7777777777777786</v>
      </c>
      <c r="S86" s="2">
        <f>IF(data1!S86=9999.9,"",(VALUE(MID(data1!S86,1,LEN(data1!S86)-IF(RIGHT(data1!S86,1)="*",1,0)))-32)/1.8)</f>
        <v>-2.2222222222222223</v>
      </c>
      <c r="T86" s="2">
        <f>IF(data1!T86=99.99,"",IF(LEFT(data1!T86,LEN(data1!T86)-1)="0.00","",VALUE(MID(data1!T86,1,LEN(data1!T86)-1))*25.4))</f>
        <v>4.0640000000000001</v>
      </c>
      <c r="U86" s="3" t="str">
        <f>IF(data1!U86=999.9,"",data1!U86*25.4)</f>
        <v/>
      </c>
      <c r="V86" t="str">
        <f>MID(data1!V86+1000000,2,6)</f>
        <v>010000</v>
      </c>
      <c r="W86" t="str">
        <f>IF(RIGHT(data1!R86,1)="*",1,"")</f>
        <v/>
      </c>
      <c r="X86" t="str">
        <f>IF(RIGHT(data1!S86,1)="*",1,"")</f>
        <v/>
      </c>
      <c r="Y86" t="str">
        <f>IF(data1!T86=99.99,"",RIGHT(data1!T86,1))</f>
        <v>E</v>
      </c>
      <c r="Z86">
        <v>14</v>
      </c>
    </row>
    <row r="87" spans="1:26" x14ac:dyDescent="0.2">
      <c r="A87">
        <f>data1!A87</f>
        <v>340090</v>
      </c>
      <c r="B87" t="str">
        <f>IF(data1!B87=99999,"",data1!B87)</f>
        <v/>
      </c>
      <c r="C87" s="1">
        <f>DATE(MID(data1!C87,1,4),MID(data1!C87,5,2),MID(data1!C87,7,2))</f>
        <v>40994</v>
      </c>
      <c r="D87" s="2">
        <f>IF(data1!D87=9999.9,"",(data1!D87-32)/1.8)</f>
        <v>-1.888888888888888</v>
      </c>
      <c r="E87">
        <f>data1!E87</f>
        <v>15</v>
      </c>
      <c r="F87" s="2">
        <f>IF(data1!F87=9999.9,"",(data1!F87-32)/1.8)</f>
        <v>-4.5000000000000009</v>
      </c>
      <c r="G87">
        <f>data1!G87</f>
        <v>15</v>
      </c>
      <c r="H87">
        <f>IF(data1!H87=9999.9,"",data1!H87)</f>
        <v>1005.4</v>
      </c>
      <c r="I87">
        <f>data1!I87</f>
        <v>8</v>
      </c>
      <c r="J87">
        <f>IF(data1!J87=9999.9,"",data1!J87)</f>
        <v>974.5</v>
      </c>
      <c r="K87">
        <f>data1!K87</f>
        <v>8</v>
      </c>
      <c r="L87" s="2">
        <f>IF(data1!L87=999.9,"",data1!L87*1.609344)</f>
        <v>4.6670976</v>
      </c>
      <c r="M87">
        <f>data1!M87</f>
        <v>15</v>
      </c>
      <c r="N87" s="2">
        <f>IF(data1!N87=999.9,"",data1!N87*0.51444444444)</f>
        <v>8.3854444443720002</v>
      </c>
      <c r="O87">
        <f>data1!O87</f>
        <v>15</v>
      </c>
      <c r="P87" s="2">
        <f>IF(data1!P87=999.9,"",data1!P87*1852/3600)</f>
        <v>13.015444444444444</v>
      </c>
      <c r="Q87" s="2">
        <f>IF(data1!Q87=999.9,"",data1!Q87*1852/3600)</f>
        <v>18.005555555555556</v>
      </c>
      <c r="R87" s="2">
        <f>IF(data1!R87=9999.9,"",(VALUE(MID(data1!R87,1,LEN(data1!R87)-IF(RIGHT(data1!R87,1)="*",1,0)))-32)/1.8)</f>
        <v>1.2777777777777761</v>
      </c>
      <c r="S87" s="2">
        <f>IF(data1!S87=9999.9,"",(VALUE(MID(data1!S87,1,LEN(data1!S87)-IF(RIGHT(data1!S87,1)="*",1,0)))-32)/1.8)</f>
        <v>-4.1111111111111098</v>
      </c>
      <c r="T87" s="2">
        <f>IF(data1!T87=99.99,"",IF(LEFT(data1!T87,LEN(data1!T87)-1)="0.00","",VALUE(MID(data1!T87,1,LEN(data1!T87)-1))*25.4))</f>
        <v>5.08</v>
      </c>
      <c r="U87" s="3">
        <f>IF(data1!U87=999.9,"",data1!U87*25.4)</f>
        <v>30.479999999999997</v>
      </c>
      <c r="V87" t="str">
        <f>MID(data1!V87+1000000,2,6)</f>
        <v>001000</v>
      </c>
      <c r="W87">
        <f>IF(RIGHT(data1!R87,1)="*",1,"")</f>
        <v>1</v>
      </c>
      <c r="X87">
        <f>IF(RIGHT(data1!S87,1)="*",1,"")</f>
        <v>1</v>
      </c>
      <c r="Y87" t="str">
        <f>IF(data1!T87=99.99,"",RIGHT(data1!T87,1))</f>
        <v>F</v>
      </c>
      <c r="Z87">
        <v>14</v>
      </c>
    </row>
    <row r="88" spans="1:26" x14ac:dyDescent="0.2">
      <c r="A88">
        <f>data1!A88</f>
        <v>340090</v>
      </c>
      <c r="B88" t="str">
        <f>IF(data1!B88=99999,"",data1!B88)</f>
        <v/>
      </c>
      <c r="C88" s="1">
        <f>DATE(MID(data1!C88,1,4),MID(data1!C88,5,2),MID(data1!C88,7,2))</f>
        <v>40995</v>
      </c>
      <c r="D88" s="2">
        <f>IF(data1!D88=9999.9,"",(data1!D88-32)/1.8)</f>
        <v>-1.6111111111111103</v>
      </c>
      <c r="E88">
        <f>data1!E88</f>
        <v>12</v>
      </c>
      <c r="F88" s="2">
        <f>IF(data1!F88=9999.9,"",(data1!F88-32)/1.8)</f>
        <v>-7.0555555555555554</v>
      </c>
      <c r="G88">
        <f>data1!G88</f>
        <v>12</v>
      </c>
      <c r="H88">
        <f>IF(data1!H88=9999.9,"",data1!H88)</f>
        <v>1010.7</v>
      </c>
      <c r="I88">
        <f>data1!I88</f>
        <v>8</v>
      </c>
      <c r="J88">
        <f>IF(data1!J88=9999.9,"",data1!J88)</f>
        <v>979.7</v>
      </c>
      <c r="K88">
        <f>data1!K88</f>
        <v>8</v>
      </c>
      <c r="L88" s="2">
        <f>IF(data1!L88=999.9,"",data1!L88*1.609344)</f>
        <v>9.4951296000000021</v>
      </c>
      <c r="M88">
        <f>data1!M88</f>
        <v>12</v>
      </c>
      <c r="N88" s="2">
        <f>IF(data1!N88=999.9,"",data1!N88*0.51444444444)</f>
        <v>2.82944444442</v>
      </c>
      <c r="O88">
        <f>data1!O88</f>
        <v>12</v>
      </c>
      <c r="P88" s="2">
        <f>IF(data1!P88=999.9,"",data1!P88*1852/3600)</f>
        <v>6.0189999999999992</v>
      </c>
      <c r="Q88" s="2" t="str">
        <f>IF(data1!Q88=999.9,"",data1!Q88*1852/3600)</f>
        <v/>
      </c>
      <c r="R88" s="2">
        <f>IF(data1!R88=9999.9,"",(VALUE(MID(data1!R88,1,LEN(data1!R88)-IF(RIGHT(data1!R88,1)="*",1,0)))-32)/1.8)</f>
        <v>2.0000000000000009</v>
      </c>
      <c r="S88" s="2">
        <f>IF(data1!S88=9999.9,"",(VALUE(MID(data1!S88,1,LEN(data1!S88)-IF(RIGHT(data1!S88,1)="*",1,0)))-32)/1.8)</f>
        <v>-5.8888888888888893</v>
      </c>
      <c r="T88" s="2" t="str">
        <f>IF(data1!T88=99.99,"",IF(LEFT(data1!T88,LEN(data1!T88)-1)="0.00","",VALUE(MID(data1!T88,1,LEN(data1!T88)-1))*25.4))</f>
        <v/>
      </c>
      <c r="U88" s="3">
        <f>IF(data1!U88=999.9,"",data1!U88*25.4)</f>
        <v>30.479999999999997</v>
      </c>
      <c r="V88" t="str">
        <f>MID(data1!V88+1000000,2,6)</f>
        <v>011000</v>
      </c>
      <c r="W88">
        <f>IF(RIGHT(data1!R88,1)="*",1,"")</f>
        <v>1</v>
      </c>
      <c r="X88" t="str">
        <f>IF(RIGHT(data1!S88,1)="*",1,"")</f>
        <v/>
      </c>
      <c r="Y88" t="str">
        <f>IF(data1!T88=99.99,"",RIGHT(data1!T88,1))</f>
        <v>E</v>
      </c>
      <c r="Z88">
        <v>14</v>
      </c>
    </row>
    <row r="89" spans="1:26" x14ac:dyDescent="0.2">
      <c r="A89">
        <f>data1!A89</f>
        <v>340090</v>
      </c>
      <c r="B89" t="str">
        <f>IF(data1!B89=99999,"",data1!B89)</f>
        <v/>
      </c>
      <c r="C89" s="1">
        <f>DATE(MID(data1!C89,1,4),MID(data1!C89,5,2),MID(data1!C89,7,2))</f>
        <v>40996</v>
      </c>
      <c r="D89" s="2">
        <f>IF(data1!D89=9999.9,"",(data1!D89-32)/1.8)</f>
        <v>0.38888888888889045</v>
      </c>
      <c r="E89">
        <f>data1!E89</f>
        <v>15</v>
      </c>
      <c r="F89" s="2">
        <f>IF(data1!F89=9999.9,"",(data1!F89-32)/1.8)</f>
        <v>-4.2777777777777777</v>
      </c>
      <c r="G89">
        <f>data1!G89</f>
        <v>15</v>
      </c>
      <c r="H89">
        <f>IF(data1!H89=9999.9,"",data1!H89)</f>
        <v>1010.2</v>
      </c>
      <c r="I89">
        <f>data1!I89</f>
        <v>7</v>
      </c>
      <c r="J89">
        <f>IF(data1!J89=9999.9,"",data1!J89)</f>
        <v>979.4</v>
      </c>
      <c r="K89">
        <f>data1!K89</f>
        <v>7</v>
      </c>
      <c r="L89" s="2">
        <f>IF(data1!L89=999.9,"",data1!L89*1.609344)</f>
        <v>9.9779328000000014</v>
      </c>
      <c r="M89">
        <f>data1!M89</f>
        <v>15</v>
      </c>
      <c r="N89" s="2">
        <f>IF(data1!N89=999.9,"",data1!N89*0.51444444444)</f>
        <v>3.1381111110840001</v>
      </c>
      <c r="O89">
        <f>data1!O89</f>
        <v>15</v>
      </c>
      <c r="P89" s="2">
        <f>IF(data1!P89=999.9,"",data1!P89*1852/3600)</f>
        <v>6.0189999999999992</v>
      </c>
      <c r="Q89" s="2" t="str">
        <f>IF(data1!Q89=999.9,"",data1!Q89*1852/3600)</f>
        <v/>
      </c>
      <c r="R89" s="2">
        <f>IF(data1!R89=9999.9,"",(VALUE(MID(data1!R89,1,LEN(data1!R89)-IF(RIGHT(data1!R89,1)="*",1,0)))-32)/1.8)</f>
        <v>4.0000000000000018</v>
      </c>
      <c r="S89" s="2">
        <f>IF(data1!S89=9999.9,"",(VALUE(MID(data1!S89,1,LEN(data1!S89)-IF(RIGHT(data1!S89,1)="*",1,0)))-32)/1.8)</f>
        <v>-2.2222222222222223</v>
      </c>
      <c r="T89" s="2">
        <f>IF(data1!T89=99.99,"",IF(LEFT(data1!T89,LEN(data1!T89)-1)="0.00","",VALUE(MID(data1!T89,1,LEN(data1!T89)-1))*25.4))</f>
        <v>0.254</v>
      </c>
      <c r="U89" s="3" t="str">
        <f>IF(data1!U89=999.9,"",data1!U89*25.4)</f>
        <v/>
      </c>
      <c r="V89" t="str">
        <f>MID(data1!V89+1000000,2,6)</f>
        <v>001000</v>
      </c>
      <c r="W89">
        <f>IF(RIGHT(data1!R89,1)="*",1,"")</f>
        <v>1</v>
      </c>
      <c r="X89">
        <f>IF(RIGHT(data1!S89,1)="*",1,"")</f>
        <v>1</v>
      </c>
      <c r="Y89" t="str">
        <f>IF(data1!T89=99.99,"",RIGHT(data1!T89,1))</f>
        <v>E</v>
      </c>
      <c r="Z89">
        <v>14</v>
      </c>
    </row>
    <row r="90" spans="1:26" x14ac:dyDescent="0.2">
      <c r="A90">
        <f>data1!A90</f>
        <v>340090</v>
      </c>
      <c r="B90" t="str">
        <f>IF(data1!B90=99999,"",data1!B90)</f>
        <v/>
      </c>
      <c r="C90" s="1">
        <f>DATE(MID(data1!C90,1,4),MID(data1!C90,5,2),MID(data1!C90,7,2))</f>
        <v>40997</v>
      </c>
      <c r="D90" s="2">
        <f>IF(data1!D90=9999.9,"",(data1!D90-32)/1.8)</f>
        <v>1.6666666666666665</v>
      </c>
      <c r="E90">
        <f>data1!E90</f>
        <v>15</v>
      </c>
      <c r="F90" s="2">
        <f>IF(data1!F90=9999.9,"",(data1!F90-32)/1.8)</f>
        <v>-0.61111111111111194</v>
      </c>
      <c r="G90">
        <f>data1!G90</f>
        <v>15</v>
      </c>
      <c r="H90">
        <f>IF(data1!H90=9999.9,"",data1!H90)</f>
        <v>997.7</v>
      </c>
      <c r="I90">
        <f>data1!I90</f>
        <v>8</v>
      </c>
      <c r="J90">
        <f>IF(data1!J90=9999.9,"",data1!J90)</f>
        <v>967.5</v>
      </c>
      <c r="K90">
        <f>data1!K90</f>
        <v>8</v>
      </c>
      <c r="L90" s="2">
        <f>IF(data1!L90=999.9,"",data1!L90*1.609344)</f>
        <v>9.3341951999999999</v>
      </c>
      <c r="M90">
        <f>data1!M90</f>
        <v>15</v>
      </c>
      <c r="N90" s="2">
        <f>IF(data1!N90=999.9,"",data1!N90*0.51444444444)</f>
        <v>4.3727777777400005</v>
      </c>
      <c r="O90">
        <f>data1!O90</f>
        <v>15</v>
      </c>
      <c r="P90" s="2">
        <f>IF(data1!P90=999.9,"",data1!P90*1852/3600)</f>
        <v>6.0189999999999992</v>
      </c>
      <c r="Q90" s="2">
        <f>IF(data1!Q90=999.9,"",data1!Q90*1852/3600)</f>
        <v>11.986555555555555</v>
      </c>
      <c r="R90" s="2">
        <f>IF(data1!R90=9999.9,"",(VALUE(MID(data1!R90,1,LEN(data1!R90)-IF(RIGHT(data1!R90,1)="*",1,0)))-32)/1.8)</f>
        <v>4.1111111111111098</v>
      </c>
      <c r="S90" s="2">
        <f>IF(data1!S90=9999.9,"",(VALUE(MID(data1!S90,1,LEN(data1!S90)-IF(RIGHT(data1!S90,1)="*",1,0)))-32)/1.8)</f>
        <v>-1.0000000000000004</v>
      </c>
      <c r="T90" s="2">
        <f>IF(data1!T90=99.99,"",IF(LEFT(data1!T90,LEN(data1!T90)-1)="0.00","",VALUE(MID(data1!T90,1,LEN(data1!T90)-1))*25.4))</f>
        <v>4.0640000000000001</v>
      </c>
      <c r="U90" s="3">
        <f>IF(data1!U90=999.9,"",data1!U90*25.4)</f>
        <v>10.16</v>
      </c>
      <c r="V90" t="str">
        <f>MID(data1!V90+1000000,2,6)</f>
        <v>011000</v>
      </c>
      <c r="W90" t="str">
        <f>IF(RIGHT(data1!R90,1)="*",1,"")</f>
        <v/>
      </c>
      <c r="X90">
        <f>IF(RIGHT(data1!S90,1)="*",1,"")</f>
        <v>1</v>
      </c>
      <c r="Y90" t="str">
        <f>IF(data1!T90=99.99,"",RIGHT(data1!T90,1))</f>
        <v>F</v>
      </c>
      <c r="Z90">
        <v>14</v>
      </c>
    </row>
    <row r="91" spans="1:26" x14ac:dyDescent="0.2">
      <c r="A91">
        <f>data1!A91</f>
        <v>340090</v>
      </c>
      <c r="B91" t="str">
        <f>IF(data1!B91=99999,"",data1!B91)</f>
        <v/>
      </c>
      <c r="C91" s="1">
        <f>DATE(MID(data1!C91,1,4),MID(data1!C91,5,2),MID(data1!C91,7,2))</f>
        <v>40998</v>
      </c>
      <c r="D91" s="2">
        <f>IF(data1!D91=9999.9,"",(data1!D91-32)/1.8)</f>
        <v>3.2222222222222205</v>
      </c>
      <c r="E91">
        <f>data1!E91</f>
        <v>15</v>
      </c>
      <c r="F91" s="2">
        <f>IF(data1!F91=9999.9,"",(data1!F91-32)/1.8)</f>
        <v>-0.72222222222222265</v>
      </c>
      <c r="G91">
        <f>data1!G91</f>
        <v>15</v>
      </c>
      <c r="H91">
        <f>IF(data1!H91=9999.9,"",data1!H91)</f>
        <v>995.5</v>
      </c>
      <c r="I91">
        <f>data1!I91</f>
        <v>8</v>
      </c>
      <c r="J91">
        <f>IF(data1!J91=9999.9,"",data1!J91)</f>
        <v>965.5</v>
      </c>
      <c r="K91">
        <f>data1!K91</f>
        <v>8</v>
      </c>
      <c r="L91" s="2">
        <f>IF(data1!L91=999.9,"",data1!L91*1.609344)</f>
        <v>10.782604800000001</v>
      </c>
      <c r="M91">
        <f>data1!M91</f>
        <v>15</v>
      </c>
      <c r="N91" s="2">
        <f>IF(data1!N91=999.9,"",data1!N91*0.51444444444)</f>
        <v>4.218444444408</v>
      </c>
      <c r="O91">
        <f>data1!O91</f>
        <v>15</v>
      </c>
      <c r="P91" s="2">
        <f>IF(data1!P91=999.9,"",data1!P91*1852/3600)</f>
        <v>6.9964444444444442</v>
      </c>
      <c r="Q91" s="2">
        <f>IF(data1!Q91=999.9,"",data1!Q91*1852/3600)</f>
        <v>11.986555555555555</v>
      </c>
      <c r="R91" s="2">
        <f>IF(data1!R91=9999.9,"",(VALUE(MID(data1!R91,1,LEN(data1!R91)-IF(RIGHT(data1!R91,1)="*",1,0)))-32)/1.8)</f>
        <v>7.0000000000000009</v>
      </c>
      <c r="S91" s="2">
        <f>IF(data1!S91=9999.9,"",(VALUE(MID(data1!S91,1,LEN(data1!S91)-IF(RIGHT(data1!S91,1)="*",1,0)))-32)/1.8)</f>
        <v>0.27777777777777779</v>
      </c>
      <c r="T91" s="2" t="str">
        <f>IF(data1!T91=99.99,"",IF(LEFT(data1!T91,LEN(data1!T91)-1)="0.00","",VALUE(MID(data1!T91,1,LEN(data1!T91)-1))*25.4))</f>
        <v/>
      </c>
      <c r="U91" s="3" t="str">
        <f>IF(data1!U91=999.9,"",data1!U91*25.4)</f>
        <v/>
      </c>
      <c r="V91" t="str">
        <f>MID(data1!V91+1000000,2,6)</f>
        <v>000000</v>
      </c>
      <c r="W91">
        <f>IF(RIGHT(data1!R91,1)="*",1,"")</f>
        <v>1</v>
      </c>
      <c r="X91" t="str">
        <f>IF(RIGHT(data1!S91,1)="*",1,"")</f>
        <v/>
      </c>
      <c r="Y91" t="str">
        <f>IF(data1!T91=99.99,"",RIGHT(data1!T91,1))</f>
        <v>I</v>
      </c>
      <c r="Z91">
        <v>14</v>
      </c>
    </row>
    <row r="92" spans="1:26" x14ac:dyDescent="0.2">
      <c r="A92">
        <f>data1!A92</f>
        <v>340090</v>
      </c>
      <c r="B92" t="str">
        <f>IF(data1!B92=99999,"",data1!B92)</f>
        <v/>
      </c>
      <c r="C92" s="1">
        <f>DATE(MID(data1!C92,1,4),MID(data1!C92,5,2),MID(data1!C92,7,2))</f>
        <v>40999</v>
      </c>
      <c r="D92" s="2">
        <f>IF(data1!D92=9999.9,"",(data1!D92-32)/1.8)</f>
        <v>1.8333333333333317</v>
      </c>
      <c r="E92">
        <f>data1!E92</f>
        <v>8</v>
      </c>
      <c r="F92" s="2">
        <f>IF(data1!F92=9999.9,"",(data1!F92-32)/1.8)</f>
        <v>-1.0555555555555547</v>
      </c>
      <c r="G92">
        <f>data1!G92</f>
        <v>8</v>
      </c>
      <c r="H92">
        <f>IF(data1!H92=9999.9,"",data1!H92)</f>
        <v>992</v>
      </c>
      <c r="I92">
        <f>data1!I92</f>
        <v>8</v>
      </c>
      <c r="J92">
        <f>IF(data1!J92=9999.9,"",data1!J92)</f>
        <v>962</v>
      </c>
      <c r="K92">
        <f>data1!K92</f>
        <v>8</v>
      </c>
      <c r="L92" s="2">
        <f>IF(data1!L92=999.9,"",data1!L92*1.609344)</f>
        <v>8.2076543999999991</v>
      </c>
      <c r="M92">
        <f>data1!M92</f>
        <v>8</v>
      </c>
      <c r="N92" s="2">
        <f>IF(data1!N92=999.9,"",data1!N92*0.51444444444)</f>
        <v>2.5207777777560003</v>
      </c>
      <c r="O92">
        <f>data1!O92</f>
        <v>8</v>
      </c>
      <c r="P92" s="2">
        <f>IF(data1!P92=999.9,"",data1!P92*1852/3600)</f>
        <v>4.9901111111111103</v>
      </c>
      <c r="Q92" s="2" t="str">
        <f>IF(data1!Q92=999.9,"",data1!Q92*1852/3600)</f>
        <v/>
      </c>
      <c r="R92" s="2">
        <f>IF(data1!R92=9999.9,"",(VALUE(MID(data1!R92,1,LEN(data1!R92)-IF(RIGHT(data1!R92,1)="*",1,0)))-32)/1.8)</f>
        <v>5.8888888888888893</v>
      </c>
      <c r="S92" s="2">
        <f>IF(data1!S92=9999.9,"",(VALUE(MID(data1!S92,1,LEN(data1!S92)-IF(RIGHT(data1!S92,1)="*",1,0)))-32)/1.8)</f>
        <v>-0.22222222222222143</v>
      </c>
      <c r="T92" s="2">
        <f>IF(data1!T92=99.99,"",IF(LEFT(data1!T92,LEN(data1!T92)-1)="0.00","",VALUE(MID(data1!T92,1,LEN(data1!T92)-1))*25.4))</f>
        <v>2.032</v>
      </c>
      <c r="U92" s="3" t="str">
        <f>IF(data1!U92=999.9,"",data1!U92*25.4)</f>
        <v/>
      </c>
      <c r="V92" t="str">
        <f>MID(data1!V92+1000000,2,6)</f>
        <v>011100</v>
      </c>
      <c r="W92" t="str">
        <f>IF(RIGHT(data1!R92,1)="*",1,"")</f>
        <v/>
      </c>
      <c r="X92" t="str">
        <f>IF(RIGHT(data1!S92,1)="*",1,"")</f>
        <v/>
      </c>
      <c r="Y92" t="str">
        <f>IF(data1!T92=99.99,"",RIGHT(data1!T92,1))</f>
        <v>E</v>
      </c>
      <c r="Z92">
        <v>14</v>
      </c>
    </row>
    <row r="93" spans="1:26" x14ac:dyDescent="0.2">
      <c r="A93">
        <f>data1!A93</f>
        <v>340090</v>
      </c>
      <c r="B93" t="str">
        <f>IF(data1!B93=99999,"",data1!B93)</f>
        <v/>
      </c>
      <c r="C93" s="1">
        <f>DATE(MID(data1!C93,1,4),MID(data1!C93,5,2),MID(data1!C93,7,2))</f>
        <v>41000</v>
      </c>
      <c r="D93" s="2">
        <f>IF(data1!D93=9999.9,"",(data1!D93-32)/1.8)</f>
        <v>0.66666666666666818</v>
      </c>
      <c r="E93">
        <f>data1!E93</f>
        <v>8</v>
      </c>
      <c r="F93" s="2">
        <f>IF(data1!F93=9999.9,"",(data1!F93-32)/1.8)</f>
        <v>-1.1666666666666674</v>
      </c>
      <c r="G93">
        <f>data1!G93</f>
        <v>8</v>
      </c>
      <c r="H93">
        <f>IF(data1!H93=9999.9,"",data1!H93)</f>
        <v>990.5</v>
      </c>
      <c r="I93">
        <f>data1!I93</f>
        <v>8</v>
      </c>
      <c r="J93">
        <f>IF(data1!J93=9999.9,"",data1!J93)</f>
        <v>960.5</v>
      </c>
      <c r="K93">
        <f>data1!K93</f>
        <v>8</v>
      </c>
      <c r="L93" s="2">
        <f>IF(data1!L93=999.9,"",data1!L93*1.609344)</f>
        <v>4.8280320000000003</v>
      </c>
      <c r="M93">
        <f>data1!M93</f>
        <v>8</v>
      </c>
      <c r="N93" s="2">
        <f>IF(data1!N93=999.9,"",data1!N93*0.51444444444)</f>
        <v>3.4982222221920001</v>
      </c>
      <c r="O93">
        <f>data1!O93</f>
        <v>8</v>
      </c>
      <c r="P93" s="2">
        <f>IF(data1!P93=999.9,"",data1!P93*1852/3600)</f>
        <v>4.9901111111111103</v>
      </c>
      <c r="Q93" s="2" t="str">
        <f>IF(data1!Q93=999.9,"",data1!Q93*1852/3600)</f>
        <v/>
      </c>
      <c r="R93" s="2">
        <f>IF(data1!R93=9999.9,"",(VALUE(MID(data1!R93,1,LEN(data1!R93)-IF(RIGHT(data1!R93,1)="*",1,0)))-32)/1.8)</f>
        <v>3.7222222222222237</v>
      </c>
      <c r="S93" s="2">
        <f>IF(data1!S93=9999.9,"",(VALUE(MID(data1!S93,1,LEN(data1!S93)-IF(RIGHT(data1!S93,1)="*",1,0)))-32)/1.8)</f>
        <v>-0.72222222222222265</v>
      </c>
      <c r="T93" s="2">
        <f>IF(data1!T93=99.99,"",IF(LEFT(data1!T93,LEN(data1!T93)-1)="0.00","",VALUE(MID(data1!T93,1,LEN(data1!T93)-1))*25.4))</f>
        <v>14.985999999999999</v>
      </c>
      <c r="U93" s="3">
        <f>IF(data1!U93=999.9,"",data1!U93*25.4)</f>
        <v>50.8</v>
      </c>
      <c r="V93" t="str">
        <f>MID(data1!V93+1000000,2,6)</f>
        <v>001000</v>
      </c>
      <c r="W93" t="str">
        <f>IF(RIGHT(data1!R93,1)="*",1,"")</f>
        <v/>
      </c>
      <c r="X93">
        <f>IF(RIGHT(data1!S93,1)="*",1,"")</f>
        <v>1</v>
      </c>
      <c r="Y93" t="str">
        <f>IF(data1!T93=99.99,"",RIGHT(data1!T93,1))</f>
        <v>F</v>
      </c>
      <c r="Z93">
        <v>14</v>
      </c>
    </row>
    <row r="94" spans="1:26" x14ac:dyDescent="0.2">
      <c r="A94">
        <f>data1!A94</f>
        <v>340090</v>
      </c>
      <c r="B94" t="str">
        <f>IF(data1!B94=99999,"",data1!B94)</f>
        <v/>
      </c>
      <c r="C94" s="1">
        <f>DATE(MID(data1!C94,1,4),MID(data1!C94,5,2),MID(data1!C94,7,2))</f>
        <v>41001</v>
      </c>
      <c r="D94" s="2">
        <f>IF(data1!D94=9999.9,"",(data1!D94-32)/1.8)</f>
        <v>-0.38888888888888851</v>
      </c>
      <c r="E94">
        <f>data1!E94</f>
        <v>15</v>
      </c>
      <c r="F94" s="2">
        <f>IF(data1!F94=9999.9,"",(data1!F94-32)/1.8)</f>
        <v>-4.1111111111111098</v>
      </c>
      <c r="G94">
        <f>data1!G94</f>
        <v>15</v>
      </c>
      <c r="H94">
        <f>IF(data1!H94=9999.9,"",data1!H94)</f>
        <v>1003.5</v>
      </c>
      <c r="I94">
        <f>data1!I94</f>
        <v>8</v>
      </c>
      <c r="J94">
        <f>IF(data1!J94=9999.9,"",data1!J94)</f>
        <v>972.9</v>
      </c>
      <c r="K94">
        <f>data1!K94</f>
        <v>8</v>
      </c>
      <c r="L94" s="2">
        <f>IF(data1!L94=999.9,"",data1!L94*1.609344)</f>
        <v>9.9779328000000014</v>
      </c>
      <c r="M94">
        <f>data1!M94</f>
        <v>15</v>
      </c>
      <c r="N94" s="2">
        <f>IF(data1!N94=999.9,"",data1!N94*0.51444444444)</f>
        <v>3.8583333333000001</v>
      </c>
      <c r="O94">
        <f>data1!O94</f>
        <v>15</v>
      </c>
      <c r="P94" s="2">
        <f>IF(data1!P94=999.9,"",data1!P94*1852/3600)</f>
        <v>6.9964444444444442</v>
      </c>
      <c r="Q94" s="2">
        <f>IF(data1!Q94=999.9,"",data1!Q94*1852/3600)</f>
        <v>11.986555555555555</v>
      </c>
      <c r="R94" s="2">
        <f>IF(data1!R94=9999.9,"",(VALUE(MID(data1!R94,1,LEN(data1!R94)-IF(RIGHT(data1!R94,1)="*",1,0)))-32)/1.8)</f>
        <v>2.7222222222222214</v>
      </c>
      <c r="S94" s="2">
        <f>IF(data1!S94=9999.9,"",(VALUE(MID(data1!S94,1,LEN(data1!S94)-IF(RIGHT(data1!S94,1)="*",1,0)))-32)/1.8)</f>
        <v>-4.2777777777777777</v>
      </c>
      <c r="T94" s="2">
        <f>IF(data1!T94=99.99,"",IF(LEFT(data1!T94,LEN(data1!T94)-1)="0.00","",VALUE(MID(data1!T94,1,LEN(data1!T94)-1))*25.4))</f>
        <v>2.032</v>
      </c>
      <c r="U94" s="3">
        <f>IF(data1!U94=999.9,"",data1!U94*25.4)</f>
        <v>30.479999999999997</v>
      </c>
      <c r="V94" t="str">
        <f>MID(data1!V94+1000000,2,6)</f>
        <v>011000</v>
      </c>
      <c r="W94" t="str">
        <f>IF(RIGHT(data1!R94,1)="*",1,"")</f>
        <v/>
      </c>
      <c r="X94" t="str">
        <f>IF(RIGHT(data1!S94,1)="*",1,"")</f>
        <v/>
      </c>
      <c r="Y94" t="str">
        <f>IF(data1!T94=99.99,"",RIGHT(data1!T94,1))</f>
        <v>F</v>
      </c>
      <c r="Z94">
        <v>14</v>
      </c>
    </row>
    <row r="95" spans="1:26" x14ac:dyDescent="0.2">
      <c r="A95">
        <f>data1!A95</f>
        <v>340090</v>
      </c>
      <c r="B95" t="str">
        <f>IF(data1!B95=99999,"",data1!B95)</f>
        <v/>
      </c>
      <c r="C95" s="1">
        <f>DATE(MID(data1!C95,1,4),MID(data1!C95,5,2),MID(data1!C95,7,2))</f>
        <v>41002</v>
      </c>
      <c r="D95" s="2">
        <f>IF(data1!D95=9999.9,"",(data1!D95-32)/1.8)</f>
        <v>2.0555555555555571</v>
      </c>
      <c r="E95">
        <f>data1!E95</f>
        <v>15</v>
      </c>
      <c r="F95" s="2">
        <f>IF(data1!F95=9999.9,"",(data1!F95-32)/1.8)</f>
        <v>-3.8888888888888888</v>
      </c>
      <c r="G95">
        <f>data1!G95</f>
        <v>15</v>
      </c>
      <c r="H95">
        <f>IF(data1!H95=9999.9,"",data1!H95)</f>
        <v>1011.9</v>
      </c>
      <c r="I95">
        <f>data1!I95</f>
        <v>8</v>
      </c>
      <c r="J95">
        <f>IF(data1!J95=9999.9,"",data1!J95)</f>
        <v>981.3</v>
      </c>
      <c r="K95">
        <f>data1!K95</f>
        <v>8</v>
      </c>
      <c r="L95" s="2">
        <f>IF(data1!L95=999.9,"",data1!L95*1.609344)</f>
        <v>9.9779328000000014</v>
      </c>
      <c r="M95">
        <f>data1!M95</f>
        <v>15</v>
      </c>
      <c r="N95" s="2">
        <f>IF(data1!N95=999.9,"",data1!N95*0.51444444444)</f>
        <v>4.9901111110679999</v>
      </c>
      <c r="O95">
        <f>data1!O95</f>
        <v>15</v>
      </c>
      <c r="P95" s="2">
        <f>IF(data1!P95=999.9,"",data1!P95*1852/3600)</f>
        <v>6.9964444444444442</v>
      </c>
      <c r="Q95" s="2">
        <f>IF(data1!Q95=999.9,"",data1!Q95*1852/3600)</f>
        <v>11.986555555555555</v>
      </c>
      <c r="R95" s="2">
        <f>IF(data1!R95=9999.9,"",(VALUE(MID(data1!R95,1,LEN(data1!R95)-IF(RIGHT(data1!R95,1)="*",1,0)))-32)/1.8)</f>
        <v>5</v>
      </c>
      <c r="S95" s="2">
        <f>IF(data1!S95=9999.9,"",(VALUE(MID(data1!S95,1,LEN(data1!S95)-IF(RIGHT(data1!S95,1)="*",1,0)))-32)/1.8)</f>
        <v>-1.1111111111111112</v>
      </c>
      <c r="T95" s="2">
        <f>IF(data1!T95=99.99,"",IF(LEFT(data1!T95,LEN(data1!T95)-1)="0.00","",VALUE(MID(data1!T95,1,LEN(data1!T95)-1))*25.4))</f>
        <v>0.7619999999999999</v>
      </c>
      <c r="U95" s="3" t="str">
        <f>IF(data1!U95=999.9,"",data1!U95*25.4)</f>
        <v/>
      </c>
      <c r="V95" t="str">
        <f>MID(data1!V95+1000000,2,6)</f>
        <v>001000</v>
      </c>
      <c r="W95">
        <f>IF(RIGHT(data1!R95,1)="*",1,"")</f>
        <v>1</v>
      </c>
      <c r="X95" t="str">
        <f>IF(RIGHT(data1!S95,1)="*",1,"")</f>
        <v/>
      </c>
      <c r="Y95" t="str">
        <f>IF(data1!T95=99.99,"",RIGHT(data1!T95,1))</f>
        <v>F</v>
      </c>
      <c r="Z95">
        <v>14</v>
      </c>
    </row>
    <row r="96" spans="1:26" x14ac:dyDescent="0.2">
      <c r="A96">
        <f>data1!A96</f>
        <v>340090</v>
      </c>
      <c r="B96" t="str">
        <f>IF(data1!B96=99999,"",data1!B96)</f>
        <v/>
      </c>
      <c r="C96" s="1">
        <f>DATE(MID(data1!C96,1,4),MID(data1!C96,5,2),MID(data1!C96,7,2))</f>
        <v>41003</v>
      </c>
      <c r="D96" s="2">
        <f>IF(data1!D96=9999.9,"",(data1!D96-32)/1.8)</f>
        <v>3.1111111111111116</v>
      </c>
      <c r="E96">
        <f>data1!E96</f>
        <v>15</v>
      </c>
      <c r="F96" s="2">
        <f>IF(data1!F96=9999.9,"",(data1!F96-32)/1.8)</f>
        <v>0.66666666666666818</v>
      </c>
      <c r="G96">
        <f>data1!G96</f>
        <v>15</v>
      </c>
      <c r="H96">
        <f>IF(data1!H96=9999.9,"",data1!H96)</f>
        <v>1019.8</v>
      </c>
      <c r="I96">
        <f>data1!I96</f>
        <v>8</v>
      </c>
      <c r="J96">
        <f>IF(data1!J96=9999.9,"",data1!J96)</f>
        <v>989.1</v>
      </c>
      <c r="K96">
        <f>data1!K96</f>
        <v>8</v>
      </c>
      <c r="L96" s="2">
        <f>IF(data1!L96=999.9,"",data1!L96*1.609344)</f>
        <v>8.690457600000002</v>
      </c>
      <c r="M96">
        <f>data1!M96</f>
        <v>15</v>
      </c>
      <c r="N96" s="2">
        <f>IF(data1!N96=999.9,"",data1!N96*0.51444444444)</f>
        <v>2.983777777752</v>
      </c>
      <c r="O96">
        <f>data1!O96</f>
        <v>15</v>
      </c>
      <c r="P96" s="2">
        <f>IF(data1!P96=999.9,"",data1!P96*1852/3600)</f>
        <v>6.0189999999999992</v>
      </c>
      <c r="Q96" s="2" t="str">
        <f>IF(data1!Q96=999.9,"",data1!Q96*1852/3600)</f>
        <v/>
      </c>
      <c r="R96" s="2">
        <f>IF(data1!R96=9999.9,"",(VALUE(MID(data1!R96,1,LEN(data1!R96)-IF(RIGHT(data1!R96,1)="*",1,0)))-32)/1.8)</f>
        <v>5.9999999999999982</v>
      </c>
      <c r="S96" s="2">
        <f>IF(data1!S96=9999.9,"",(VALUE(MID(data1!S96,1,LEN(data1!S96)-IF(RIGHT(data1!S96,1)="*",1,0)))-32)/1.8)</f>
        <v>0</v>
      </c>
      <c r="T96" s="2" t="str">
        <f>IF(data1!T96=99.99,"",IF(LEFT(data1!T96,LEN(data1!T96)-1)="0.00","",VALUE(MID(data1!T96,1,LEN(data1!T96)-1))*25.4))</f>
        <v/>
      </c>
      <c r="U96" s="3" t="str">
        <f>IF(data1!U96=999.9,"",data1!U96*25.4)</f>
        <v/>
      </c>
      <c r="V96" t="str">
        <f>MID(data1!V96+1000000,2,6)</f>
        <v>011000</v>
      </c>
      <c r="W96">
        <f>IF(RIGHT(data1!R96,1)="*",1,"")</f>
        <v>1</v>
      </c>
      <c r="X96">
        <f>IF(RIGHT(data1!S96,1)="*",1,"")</f>
        <v>1</v>
      </c>
      <c r="Y96" t="str">
        <f>IF(data1!T96=99.99,"",RIGHT(data1!T96,1))</f>
        <v>E</v>
      </c>
      <c r="Z96">
        <v>14</v>
      </c>
    </row>
    <row r="97" spans="1:26" x14ac:dyDescent="0.2">
      <c r="A97">
        <f>data1!A97</f>
        <v>340090</v>
      </c>
      <c r="B97" t="str">
        <f>IF(data1!B97=99999,"",data1!B97)</f>
        <v/>
      </c>
      <c r="C97" s="1">
        <f>DATE(MID(data1!C97,1,4),MID(data1!C97,5,2),MID(data1!C97,7,2))</f>
        <v>41004</v>
      </c>
      <c r="D97" s="2">
        <f>IF(data1!D97=9999.9,"",(data1!D97-32)/1.8)</f>
        <v>10.888888888888889</v>
      </c>
      <c r="E97">
        <f>data1!E97</f>
        <v>15</v>
      </c>
      <c r="F97" s="2">
        <f>IF(data1!F97=9999.9,"",(data1!F97-32)/1.8)</f>
        <v>4.0555555555555536</v>
      </c>
      <c r="G97">
        <f>data1!G97</f>
        <v>15</v>
      </c>
      <c r="H97">
        <f>IF(data1!H97=9999.9,"",data1!H97)</f>
        <v>1012.2</v>
      </c>
      <c r="I97">
        <f>data1!I97</f>
        <v>8</v>
      </c>
      <c r="J97">
        <f>IF(data1!J97=9999.9,"",data1!J97)</f>
        <v>982.4</v>
      </c>
      <c r="K97">
        <f>data1!K97</f>
        <v>8</v>
      </c>
      <c r="L97" s="2">
        <f>IF(data1!L97=999.9,"",data1!L97*1.609344)</f>
        <v>10.621670399999999</v>
      </c>
      <c r="M97">
        <f>data1!M97</f>
        <v>15</v>
      </c>
      <c r="N97" s="2">
        <f>IF(data1!N97=999.9,"",data1!N97*0.51444444444)</f>
        <v>4.938666666624</v>
      </c>
      <c r="O97">
        <f>data1!O97</f>
        <v>15</v>
      </c>
      <c r="P97" s="2">
        <f>IF(data1!P97=999.9,"",data1!P97*1852/3600)</f>
        <v>6.9964444444444442</v>
      </c>
      <c r="Q97" s="2">
        <f>IF(data1!Q97=999.9,"",data1!Q97*1852/3600)</f>
        <v>11.986555555555555</v>
      </c>
      <c r="R97" s="2">
        <f>IF(data1!R97=9999.9,"",(VALUE(MID(data1!R97,1,LEN(data1!R97)-IF(RIGHT(data1!R97,1)="*",1,0)))-32)/1.8)</f>
        <v>17</v>
      </c>
      <c r="S97" s="2">
        <f>IF(data1!S97=9999.9,"",(VALUE(MID(data1!S97,1,LEN(data1!S97)-IF(RIGHT(data1!S97,1)="*",1,0)))-32)/1.8)</f>
        <v>2.9999999999999991</v>
      </c>
      <c r="T97" s="2" t="str">
        <f>IF(data1!T97=99.99,"",IF(LEFT(data1!T97,LEN(data1!T97)-1)="0.00","",VALUE(MID(data1!T97,1,LEN(data1!T97)-1))*25.4))</f>
        <v/>
      </c>
      <c r="U97" s="3" t="str">
        <f>IF(data1!U97=999.9,"",data1!U97*25.4)</f>
        <v/>
      </c>
      <c r="V97" t="str">
        <f>MID(data1!V97+1000000,2,6)</f>
        <v>010000</v>
      </c>
      <c r="W97">
        <f>IF(RIGHT(data1!R97,1)="*",1,"")</f>
        <v>1</v>
      </c>
      <c r="X97" t="str">
        <f>IF(RIGHT(data1!S97,1)="*",1,"")</f>
        <v/>
      </c>
      <c r="Y97" t="str">
        <f>IF(data1!T97=99.99,"",RIGHT(data1!T97,1))</f>
        <v>F</v>
      </c>
      <c r="Z97">
        <v>14</v>
      </c>
    </row>
    <row r="98" spans="1:26" x14ac:dyDescent="0.2">
      <c r="A98">
        <f>data1!A98</f>
        <v>340090</v>
      </c>
      <c r="B98" t="str">
        <f>IF(data1!B98=99999,"",data1!B98)</f>
        <v/>
      </c>
      <c r="C98" s="1">
        <f>DATE(MID(data1!C98,1,4),MID(data1!C98,5,2),MID(data1!C98,7,2))</f>
        <v>41005</v>
      </c>
      <c r="D98" s="2">
        <f>IF(data1!D98=9999.9,"",(data1!D98-32)/1.8)</f>
        <v>3.1111111111111116</v>
      </c>
      <c r="E98">
        <f>data1!E98</f>
        <v>15</v>
      </c>
      <c r="F98" s="2">
        <f>IF(data1!F98=9999.9,"",(data1!F98-32)/1.8)</f>
        <v>0.22222222222222143</v>
      </c>
      <c r="G98">
        <f>data1!G98</f>
        <v>15</v>
      </c>
      <c r="H98">
        <f>IF(data1!H98=9999.9,"",data1!H98)</f>
        <v>1014.8</v>
      </c>
      <c r="I98">
        <f>data1!I98</f>
        <v>8</v>
      </c>
      <c r="J98">
        <f>IF(data1!J98=9999.9,"",data1!J98)</f>
        <v>984.2</v>
      </c>
      <c r="K98">
        <f>data1!K98</f>
        <v>8</v>
      </c>
      <c r="L98" s="2">
        <f>IF(data1!L98=999.9,"",data1!L98*1.609344)</f>
        <v>8.0467200000000005</v>
      </c>
      <c r="M98">
        <f>data1!M98</f>
        <v>15</v>
      </c>
      <c r="N98" s="2">
        <f>IF(data1!N98=999.9,"",data1!N98*0.51444444444)</f>
        <v>2.6751111110880004</v>
      </c>
      <c r="O98">
        <f>data1!O98</f>
        <v>15</v>
      </c>
      <c r="P98" s="2">
        <f>IF(data1!P98=999.9,"",data1!P98*1852/3600)</f>
        <v>4.9901111111111103</v>
      </c>
      <c r="Q98" s="2" t="str">
        <f>IF(data1!Q98=999.9,"",data1!Q98*1852/3600)</f>
        <v/>
      </c>
      <c r="R98" s="2">
        <f>IF(data1!R98=9999.9,"",(VALUE(MID(data1!R98,1,LEN(data1!R98)-IF(RIGHT(data1!R98,1)="*",1,0)))-32)/1.8)</f>
        <v>7.9999999999999991</v>
      </c>
      <c r="S98" s="2">
        <f>IF(data1!S98=9999.9,"",(VALUE(MID(data1!S98,1,LEN(data1!S98)-IF(RIGHT(data1!S98,1)="*",1,0)))-32)/1.8)</f>
        <v>0.61111111111111194</v>
      </c>
      <c r="T98" s="2" t="str">
        <f>IF(data1!T98=99.99,"",IF(LEFT(data1!T98,LEN(data1!T98)-1)="0.00","",VALUE(MID(data1!T98,1,LEN(data1!T98)-1))*25.4))</f>
        <v/>
      </c>
      <c r="U98" s="3" t="str">
        <f>IF(data1!U98=999.9,"",data1!U98*25.4)</f>
        <v/>
      </c>
      <c r="V98" t="str">
        <f>MID(data1!V98+1000000,2,6)</f>
        <v>010000</v>
      </c>
      <c r="W98">
        <f>IF(RIGHT(data1!R98,1)="*",1,"")</f>
        <v>1</v>
      </c>
      <c r="X98" t="str">
        <f>IF(RIGHT(data1!S98,1)="*",1,"")</f>
        <v/>
      </c>
      <c r="Y98" t="str">
        <f>IF(data1!T98=99.99,"",RIGHT(data1!T98,1))</f>
        <v>E</v>
      </c>
      <c r="Z98">
        <v>14</v>
      </c>
    </row>
    <row r="99" spans="1:26" x14ac:dyDescent="0.2">
      <c r="A99">
        <f>data1!A99</f>
        <v>340090</v>
      </c>
      <c r="B99" t="str">
        <f>IF(data1!B99=99999,"",data1!B99)</f>
        <v/>
      </c>
      <c r="C99" s="1">
        <f>DATE(MID(data1!C99,1,4),MID(data1!C99,5,2),MID(data1!C99,7,2))</f>
        <v>41006</v>
      </c>
      <c r="D99" s="2">
        <f>IF(data1!D99=9999.9,"",(data1!D99-32)/1.8)</f>
        <v>8.1111111111111125</v>
      </c>
      <c r="E99">
        <f>data1!E99</f>
        <v>8</v>
      </c>
      <c r="F99" s="2">
        <f>IF(data1!F99=9999.9,"",(data1!F99-32)/1.8)</f>
        <v>5.4999999999999991</v>
      </c>
      <c r="G99">
        <f>data1!G99</f>
        <v>8</v>
      </c>
      <c r="H99">
        <f>IF(data1!H99=9999.9,"",data1!H99)</f>
        <v>1000.8</v>
      </c>
      <c r="I99">
        <f>data1!I99</f>
        <v>8</v>
      </c>
      <c r="J99">
        <f>IF(data1!J99=9999.9,"",data1!J99)</f>
        <v>971.3</v>
      </c>
      <c r="K99">
        <f>data1!K99</f>
        <v>8</v>
      </c>
      <c r="L99" s="2">
        <f>IF(data1!L99=999.9,"",data1!L99*1.609344)</f>
        <v>5.9545728000000011</v>
      </c>
      <c r="M99">
        <f>data1!M99</f>
        <v>8</v>
      </c>
      <c r="N99" s="2">
        <f>IF(data1!N99=999.9,"",data1!N99*0.51444444444)</f>
        <v>2.7265555555320002</v>
      </c>
      <c r="O99">
        <f>data1!O99</f>
        <v>8</v>
      </c>
      <c r="P99" s="2">
        <f>IF(data1!P99=999.9,"",data1!P99*1852/3600)</f>
        <v>4.012666666666667</v>
      </c>
      <c r="Q99" s="2" t="str">
        <f>IF(data1!Q99=999.9,"",data1!Q99*1852/3600)</f>
        <v/>
      </c>
      <c r="R99" s="2">
        <f>IF(data1!R99=9999.9,"",(VALUE(MID(data1!R99,1,LEN(data1!R99)-IF(RIGHT(data1!R99,1)="*",1,0)))-32)/1.8)</f>
        <v>15.388888888888889</v>
      </c>
      <c r="S99" s="2">
        <f>IF(data1!S99=9999.9,"",(VALUE(MID(data1!S99,1,LEN(data1!S99)-IF(RIGHT(data1!S99,1)="*",1,0)))-32)/1.8)</f>
        <v>0.61111111111111194</v>
      </c>
      <c r="T99" s="2" t="str">
        <f>IF(data1!T99=99.99,"",IF(LEFT(data1!T99,LEN(data1!T99)-1)="0.00","",VALUE(MID(data1!T99,1,LEN(data1!T99)-1))*25.4))</f>
        <v/>
      </c>
      <c r="U99" s="3" t="str">
        <f>IF(data1!U99=999.9,"",data1!U99*25.4)</f>
        <v/>
      </c>
      <c r="V99" t="str">
        <f>MID(data1!V99+1000000,2,6)</f>
        <v>010000</v>
      </c>
      <c r="W99" t="str">
        <f>IF(RIGHT(data1!R99,1)="*",1,"")</f>
        <v/>
      </c>
      <c r="X99" t="str">
        <f>IF(RIGHT(data1!S99,1)="*",1,"")</f>
        <v/>
      </c>
      <c r="Y99" t="str">
        <f>IF(data1!T99=99.99,"",RIGHT(data1!T99,1))</f>
        <v>E</v>
      </c>
      <c r="Z99">
        <v>14</v>
      </c>
    </row>
    <row r="100" spans="1:26" x14ac:dyDescent="0.2">
      <c r="A100">
        <f>data1!A100</f>
        <v>340090</v>
      </c>
      <c r="B100" t="str">
        <f>IF(data1!B100=99999,"",data1!B100)</f>
        <v/>
      </c>
      <c r="C100" s="1">
        <f>DATE(MID(data1!C100,1,4),MID(data1!C100,5,2),MID(data1!C100,7,2))</f>
        <v>41007</v>
      </c>
      <c r="D100" s="2">
        <f>IF(data1!D100=9999.9,"",(data1!D100-32)/1.8)</f>
        <v>8.1666666666666679</v>
      </c>
      <c r="E100">
        <f>data1!E100</f>
        <v>8</v>
      </c>
      <c r="F100" s="2">
        <f>IF(data1!F100=9999.9,"",(data1!F100-32)/1.8)</f>
        <v>5.2777777777777777</v>
      </c>
      <c r="G100">
        <f>data1!G100</f>
        <v>8</v>
      </c>
      <c r="H100">
        <f>IF(data1!H100=9999.9,"",data1!H100)</f>
        <v>999.5</v>
      </c>
      <c r="I100">
        <f>data1!I100</f>
        <v>8</v>
      </c>
      <c r="J100">
        <f>IF(data1!J100=9999.9,"",data1!J100)</f>
        <v>970</v>
      </c>
      <c r="K100">
        <f>data1!K100</f>
        <v>8</v>
      </c>
      <c r="L100" s="2">
        <f>IF(data1!L100=999.9,"",data1!L100*1.609344)</f>
        <v>6.2764416000000001</v>
      </c>
      <c r="M100">
        <f>data1!M100</f>
        <v>8</v>
      </c>
      <c r="N100" s="2">
        <f>IF(data1!N100=999.9,"",data1!N100*0.51444444444)</f>
        <v>1.749111111096</v>
      </c>
      <c r="O100">
        <f>data1!O100</f>
        <v>8</v>
      </c>
      <c r="P100" s="2">
        <f>IF(data1!P100=999.9,"",data1!P100*1852/3600)</f>
        <v>2.9837777777777781</v>
      </c>
      <c r="Q100" s="2" t="str">
        <f>IF(data1!Q100=999.9,"",data1!Q100*1852/3600)</f>
        <v/>
      </c>
      <c r="R100" s="2">
        <f>IF(data1!R100=9999.9,"",(VALUE(MID(data1!R100,1,LEN(data1!R100)-IF(RIGHT(data1!R100,1)="*",1,0)))-32)/1.8)</f>
        <v>10.222222222222221</v>
      </c>
      <c r="S100" s="2">
        <f>IF(data1!S100=9999.9,"",(VALUE(MID(data1!S100,1,LEN(data1!S100)-IF(RIGHT(data1!S100,1)="*",1,0)))-32)/1.8)</f>
        <v>5.2222222222222214</v>
      </c>
      <c r="T100" s="2" t="str">
        <f>IF(data1!T100=99.99,"",IF(LEFT(data1!T100,LEN(data1!T100)-1)="0.00","",VALUE(MID(data1!T100,1,LEN(data1!T100)-1))*25.4))</f>
        <v/>
      </c>
      <c r="U100" s="3" t="str">
        <f>IF(data1!U100=999.9,"",data1!U100*25.4)</f>
        <v/>
      </c>
      <c r="V100" t="str">
        <f>MID(data1!V100+1000000,2,6)</f>
        <v>100000</v>
      </c>
      <c r="W100" t="str">
        <f>IF(RIGHT(data1!R100,1)="*",1,"")</f>
        <v/>
      </c>
      <c r="X100">
        <f>IF(RIGHT(data1!S100,1)="*",1,"")</f>
        <v>1</v>
      </c>
      <c r="Y100" t="str">
        <f>IF(data1!T100=99.99,"",RIGHT(data1!T100,1))</f>
        <v>E</v>
      </c>
      <c r="Z100">
        <v>14</v>
      </c>
    </row>
    <row r="101" spans="1:26" x14ac:dyDescent="0.2">
      <c r="A101">
        <f>data1!A101</f>
        <v>340090</v>
      </c>
      <c r="B101" t="str">
        <f>IF(data1!B101=99999,"",data1!B101)</f>
        <v/>
      </c>
      <c r="C101" s="1">
        <f>DATE(MID(data1!C101,1,4),MID(data1!C101,5,2),MID(data1!C101,7,2))</f>
        <v>41008</v>
      </c>
      <c r="D101" s="2">
        <f>IF(data1!D101=9999.9,"",(data1!D101-32)/1.8)</f>
        <v>11.777777777777779</v>
      </c>
      <c r="E101">
        <f>data1!E101</f>
        <v>15</v>
      </c>
      <c r="F101" s="2">
        <f>IF(data1!F101=9999.9,"",(data1!F101-32)/1.8)</f>
        <v>8.7777777777777768</v>
      </c>
      <c r="G101">
        <f>data1!G101</f>
        <v>15</v>
      </c>
      <c r="H101">
        <f>IF(data1!H101=9999.9,"",data1!H101)</f>
        <v>998.1</v>
      </c>
      <c r="I101">
        <f>data1!I101</f>
        <v>8</v>
      </c>
      <c r="J101">
        <f>IF(data1!J101=9999.9,"",data1!J101)</f>
        <v>968.9</v>
      </c>
      <c r="K101">
        <f>data1!K101</f>
        <v>8</v>
      </c>
      <c r="L101" s="2">
        <f>IF(data1!L101=999.9,"",data1!L101*1.609344)</f>
        <v>6.4373760000000004</v>
      </c>
      <c r="M101">
        <f>data1!M101</f>
        <v>15</v>
      </c>
      <c r="N101" s="2">
        <f>IF(data1!N101=999.9,"",data1!N101*0.51444444444)</f>
        <v>4.5785555555160009</v>
      </c>
      <c r="O101">
        <f>data1!O101</f>
        <v>15</v>
      </c>
      <c r="P101" s="2">
        <f>IF(data1!P101=999.9,"",data1!P101*1852/3600)</f>
        <v>7.9738888888888892</v>
      </c>
      <c r="Q101" s="2" t="str">
        <f>IF(data1!Q101=999.9,"",data1!Q101*1852/3600)</f>
        <v/>
      </c>
      <c r="R101" s="2">
        <f>IF(data1!R101=9999.9,"",(VALUE(MID(data1!R101,1,LEN(data1!R101)-IF(RIGHT(data1!R101,1)="*",1,0)))-32)/1.8)</f>
        <v>17.111111111111111</v>
      </c>
      <c r="S101" s="2">
        <f>IF(data1!S101=9999.9,"",(VALUE(MID(data1!S101,1,LEN(data1!S101)-IF(RIGHT(data1!S101,1)="*",1,0)))-32)/1.8)</f>
        <v>5</v>
      </c>
      <c r="T101" s="2" t="str">
        <f>IF(data1!T101=99.99,"",IF(LEFT(data1!T101,LEN(data1!T101)-1)="0.00","",VALUE(MID(data1!T101,1,LEN(data1!T101)-1))*25.4))</f>
        <v/>
      </c>
      <c r="U101" s="3" t="str">
        <f>IF(data1!U101=999.9,"",data1!U101*25.4)</f>
        <v/>
      </c>
      <c r="V101" t="str">
        <f>MID(data1!V101+1000000,2,6)</f>
        <v>110010</v>
      </c>
      <c r="W101" t="str">
        <f>IF(RIGHT(data1!R101,1)="*",1,"")</f>
        <v/>
      </c>
      <c r="X101" t="str">
        <f>IF(RIGHT(data1!S101,1)="*",1,"")</f>
        <v/>
      </c>
      <c r="Y101" t="str">
        <f>IF(data1!T101=99.99,"",RIGHT(data1!T101,1))</f>
        <v>F</v>
      </c>
      <c r="Z101">
        <v>14</v>
      </c>
    </row>
    <row r="102" spans="1:26" x14ac:dyDescent="0.2">
      <c r="A102">
        <f>data1!A102</f>
        <v>340090</v>
      </c>
      <c r="B102" t="str">
        <f>IF(data1!B102=99999,"",data1!B102)</f>
        <v/>
      </c>
      <c r="C102" s="1">
        <f>DATE(MID(data1!C102,1,4),MID(data1!C102,5,2),MID(data1!C102,7,2))</f>
        <v>41009</v>
      </c>
      <c r="D102" s="2">
        <f>IF(data1!D102=9999.9,"",(data1!D102-32)/1.8)</f>
        <v>5.9999999999999982</v>
      </c>
      <c r="E102">
        <f>data1!E102</f>
        <v>15</v>
      </c>
      <c r="F102" s="2">
        <f>IF(data1!F102=9999.9,"",(data1!F102-32)/1.8)</f>
        <v>5.6111111111111116</v>
      </c>
      <c r="G102">
        <f>data1!G102</f>
        <v>15</v>
      </c>
      <c r="H102">
        <f>IF(data1!H102=9999.9,"",data1!H102)</f>
        <v>1007.5</v>
      </c>
      <c r="I102">
        <f>data1!I102</f>
        <v>8</v>
      </c>
      <c r="J102">
        <f>IF(data1!J102=9999.9,"",data1!J102)</f>
        <v>977.5</v>
      </c>
      <c r="K102">
        <f>data1!K102</f>
        <v>8</v>
      </c>
      <c r="L102" s="2">
        <f>IF(data1!L102=999.9,"",data1!L102*1.609344)</f>
        <v>2.2530815999999998</v>
      </c>
      <c r="M102">
        <f>data1!M102</f>
        <v>15</v>
      </c>
      <c r="N102" s="2">
        <f>IF(data1!N102=999.9,"",data1!N102*0.51444444444)</f>
        <v>2.469333333312</v>
      </c>
      <c r="O102">
        <f>data1!O102</f>
        <v>15</v>
      </c>
      <c r="P102" s="2">
        <f>IF(data1!P102=999.9,"",data1!P102*1852/3600)</f>
        <v>4.012666666666667</v>
      </c>
      <c r="Q102" s="2" t="str">
        <f>IF(data1!Q102=999.9,"",data1!Q102*1852/3600)</f>
        <v/>
      </c>
      <c r="R102" s="2">
        <f>IF(data1!R102=9999.9,"",(VALUE(MID(data1!R102,1,LEN(data1!R102)-IF(RIGHT(data1!R102,1)="*",1,0)))-32)/1.8)</f>
        <v>8.4999999999999982</v>
      </c>
      <c r="S102" s="2">
        <f>IF(data1!S102=9999.9,"",(VALUE(MID(data1!S102,1,LEN(data1!S102)-IF(RIGHT(data1!S102,1)="*",1,0)))-32)/1.8)</f>
        <v>4.1111111111111098</v>
      </c>
      <c r="T102" s="2">
        <f>IF(data1!T102=99.99,"",IF(LEFT(data1!T102,LEN(data1!T102)-1)="0.00","",VALUE(MID(data1!T102,1,LEN(data1!T102)-1))*25.4))</f>
        <v>0.7619999999999999</v>
      </c>
      <c r="U102" s="3" t="str">
        <f>IF(data1!U102=999.9,"",data1!U102*25.4)</f>
        <v/>
      </c>
      <c r="V102" t="str">
        <f>MID(data1!V102+1000000,2,6)</f>
        <v>110000</v>
      </c>
      <c r="W102">
        <f>IF(RIGHT(data1!R102,1)="*",1,"")</f>
        <v>1</v>
      </c>
      <c r="X102">
        <f>IF(RIGHT(data1!S102,1)="*",1,"")</f>
        <v>1</v>
      </c>
      <c r="Y102" t="str">
        <f>IF(data1!T102=99.99,"",RIGHT(data1!T102,1))</f>
        <v>E</v>
      </c>
      <c r="Z102">
        <v>14</v>
      </c>
    </row>
    <row r="103" spans="1:26" x14ac:dyDescent="0.2">
      <c r="A103">
        <f>data1!A103</f>
        <v>340090</v>
      </c>
      <c r="B103" t="str">
        <f>IF(data1!B103=99999,"",data1!B103)</f>
        <v/>
      </c>
      <c r="C103" s="1">
        <f>DATE(MID(data1!C103,1,4),MID(data1!C103,5,2),MID(data1!C103,7,2))</f>
        <v>41010</v>
      </c>
      <c r="D103" s="2">
        <f>IF(data1!D103=9999.9,"",(data1!D103-32)/1.8)</f>
        <v>5.833333333333333</v>
      </c>
      <c r="E103">
        <f>data1!E103</f>
        <v>14</v>
      </c>
      <c r="F103" s="2">
        <f>IF(data1!F103=9999.9,"",(data1!F103-32)/1.8)</f>
        <v>3.5555555555555545</v>
      </c>
      <c r="G103">
        <f>data1!G103</f>
        <v>14</v>
      </c>
      <c r="H103">
        <f>IF(data1!H103=9999.9,"",data1!H103)</f>
        <v>1012.3</v>
      </c>
      <c r="I103">
        <f>data1!I103</f>
        <v>8</v>
      </c>
      <c r="J103">
        <f>IF(data1!J103=9999.9,"",data1!J103)</f>
        <v>982</v>
      </c>
      <c r="K103">
        <f>data1!K103</f>
        <v>8</v>
      </c>
      <c r="L103" s="2">
        <f>IF(data1!L103=999.9,"",data1!L103*1.609344)</f>
        <v>6.2764416000000001</v>
      </c>
      <c r="M103">
        <f>data1!M103</f>
        <v>14</v>
      </c>
      <c r="N103" s="2">
        <f>IF(data1!N103=999.9,"",data1!N103*0.51444444444)</f>
        <v>1.6976666666519999</v>
      </c>
      <c r="O103">
        <f>data1!O103</f>
        <v>14</v>
      </c>
      <c r="P103" s="2">
        <f>IF(data1!P103=999.9,"",data1!P103*1852/3600)</f>
        <v>4.012666666666667</v>
      </c>
      <c r="Q103" s="2" t="str">
        <f>IF(data1!Q103=999.9,"",data1!Q103*1852/3600)</f>
        <v/>
      </c>
      <c r="R103" s="2">
        <f>IF(data1!R103=9999.9,"",(VALUE(MID(data1!R103,1,LEN(data1!R103)-IF(RIGHT(data1!R103,1)="*",1,0)))-32)/1.8)</f>
        <v>10</v>
      </c>
      <c r="S103" s="2">
        <f>IF(data1!S103=9999.9,"",(VALUE(MID(data1!S103,1,LEN(data1!S103)-IF(RIGHT(data1!S103,1)="*",1,0)))-32)/1.8)</f>
        <v>2.9999999999999991</v>
      </c>
      <c r="T103" s="2" t="str">
        <f>IF(data1!T103=99.99,"",IF(LEFT(data1!T103,LEN(data1!T103)-1)="0.00","",VALUE(MID(data1!T103,1,LEN(data1!T103)-1))*25.4))</f>
        <v/>
      </c>
      <c r="U103" s="3" t="str">
        <f>IF(data1!U103=999.9,"",data1!U103*25.4)</f>
        <v/>
      </c>
      <c r="V103" t="str">
        <f>MID(data1!V103+1000000,2,6)</f>
        <v>110000</v>
      </c>
      <c r="W103">
        <f>IF(RIGHT(data1!R103,1)="*",1,"")</f>
        <v>1</v>
      </c>
      <c r="X103">
        <f>IF(RIGHT(data1!S103,1)="*",1,"")</f>
        <v>1</v>
      </c>
      <c r="Y103" t="str">
        <f>IF(data1!T103=99.99,"",RIGHT(data1!T103,1))</f>
        <v>F</v>
      </c>
      <c r="Z103">
        <v>14</v>
      </c>
    </row>
    <row r="104" spans="1:26" x14ac:dyDescent="0.2">
      <c r="A104">
        <f>data1!A104</f>
        <v>340090</v>
      </c>
      <c r="B104" t="str">
        <f>IF(data1!B104=99999,"",data1!B104)</f>
        <v/>
      </c>
      <c r="C104" s="1">
        <f>DATE(MID(data1!C104,1,4),MID(data1!C104,5,2),MID(data1!C104,7,2))</f>
        <v>41011</v>
      </c>
      <c r="D104" s="2">
        <f>IF(data1!D104=9999.9,"",(data1!D104-32)/1.8)</f>
        <v>5.7222222222222205</v>
      </c>
      <c r="E104">
        <f>data1!E104</f>
        <v>15</v>
      </c>
      <c r="F104" s="2">
        <f>IF(data1!F104=9999.9,"",(data1!F104-32)/1.8)</f>
        <v>3.3888888888888897</v>
      </c>
      <c r="G104">
        <f>data1!G104</f>
        <v>15</v>
      </c>
      <c r="H104">
        <f>IF(data1!H104=9999.9,"",data1!H104)</f>
        <v>1011.4</v>
      </c>
      <c r="I104">
        <f>data1!I104</f>
        <v>8</v>
      </c>
      <c r="J104">
        <f>IF(data1!J104=9999.9,"",data1!J104)</f>
        <v>981.3</v>
      </c>
      <c r="K104">
        <f>data1!K104</f>
        <v>8</v>
      </c>
      <c r="L104" s="2">
        <f>IF(data1!L104=999.9,"",data1!L104*1.609344)</f>
        <v>8.2076543999999991</v>
      </c>
      <c r="M104">
        <f>data1!M104</f>
        <v>15</v>
      </c>
      <c r="N104" s="2">
        <f>IF(data1!N104=999.9,"",data1!N104*0.51444444444)</f>
        <v>1.8005555555400001</v>
      </c>
      <c r="O104">
        <f>data1!O104</f>
        <v>15</v>
      </c>
      <c r="P104" s="2">
        <f>IF(data1!P104=999.9,"",data1!P104*1852/3600)</f>
        <v>4.012666666666667</v>
      </c>
      <c r="Q104" s="2" t="str">
        <f>IF(data1!Q104=999.9,"",data1!Q104*1852/3600)</f>
        <v/>
      </c>
      <c r="R104" s="2">
        <f>IF(data1!R104=9999.9,"",(VALUE(MID(data1!R104,1,LEN(data1!R104)-IF(RIGHT(data1!R104,1)="*",1,0)))-32)/1.8)</f>
        <v>9.0000000000000018</v>
      </c>
      <c r="S104" s="2">
        <f>IF(data1!S104=9999.9,"",(VALUE(MID(data1!S104,1,LEN(data1!S104)-IF(RIGHT(data1!S104,1)="*",1,0)))-32)/1.8)</f>
        <v>0.99999999999999845</v>
      </c>
      <c r="T104" s="2" t="str">
        <f>IF(data1!T104=99.99,"",IF(LEFT(data1!T104,LEN(data1!T104)-1)="0.00","",VALUE(MID(data1!T104,1,LEN(data1!T104)-1))*25.4))</f>
        <v/>
      </c>
      <c r="U104" s="3" t="str">
        <f>IF(data1!U104=999.9,"",data1!U104*25.4)</f>
        <v/>
      </c>
      <c r="V104" t="str">
        <f>MID(data1!V104+1000000,2,6)</f>
        <v>010000</v>
      </c>
      <c r="W104">
        <f>IF(RIGHT(data1!R104,1)="*",1,"")</f>
        <v>1</v>
      </c>
      <c r="X104">
        <f>IF(RIGHT(data1!S104,1)="*",1,"")</f>
        <v>1</v>
      </c>
      <c r="Y104" t="str">
        <f>IF(data1!T104=99.99,"",RIGHT(data1!T104,1))</f>
        <v>E</v>
      </c>
      <c r="Z104">
        <v>14</v>
      </c>
    </row>
    <row r="105" spans="1:26" x14ac:dyDescent="0.2">
      <c r="A105">
        <f>data1!A105</f>
        <v>340090</v>
      </c>
      <c r="B105" t="str">
        <f>IF(data1!B105=99999,"",data1!B105)</f>
        <v/>
      </c>
      <c r="C105" s="1">
        <f>DATE(MID(data1!C105,1,4),MID(data1!C105,5,2),MID(data1!C105,7,2))</f>
        <v>41012</v>
      </c>
      <c r="D105" s="2">
        <f>IF(data1!D105=9999.9,"",(data1!D105-32)/1.8)</f>
        <v>8.9444444444444446</v>
      </c>
      <c r="E105">
        <f>data1!E105</f>
        <v>15</v>
      </c>
      <c r="F105" s="2">
        <f>IF(data1!F105=9999.9,"",(data1!F105-32)/1.8)</f>
        <v>3.2777777777777768</v>
      </c>
      <c r="G105">
        <f>data1!G105</f>
        <v>15</v>
      </c>
      <c r="H105">
        <f>IF(data1!H105=9999.9,"",data1!H105)</f>
        <v>1005.2</v>
      </c>
      <c r="I105">
        <f>data1!I105</f>
        <v>8</v>
      </c>
      <c r="J105">
        <f>IF(data1!J105=9999.9,"",data1!J105)</f>
        <v>975.6</v>
      </c>
      <c r="K105">
        <f>data1!K105</f>
        <v>7</v>
      </c>
      <c r="L105" s="2">
        <f>IF(data1!L105=999.9,"",data1!L105*1.609344)</f>
        <v>7.081113600000001</v>
      </c>
      <c r="M105">
        <f>data1!M105</f>
        <v>15</v>
      </c>
      <c r="N105" s="2">
        <f>IF(data1!N105=999.9,"",data1!N105*0.51444444444)</f>
        <v>4.3213333332960007</v>
      </c>
      <c r="O105">
        <f>data1!O105</f>
        <v>15</v>
      </c>
      <c r="P105" s="2">
        <f>IF(data1!P105=999.9,"",data1!P105*1852/3600)</f>
        <v>7.9738888888888892</v>
      </c>
      <c r="Q105" s="2">
        <f>IF(data1!Q105=999.9,"",data1!Q105*1852/3600)</f>
        <v>11.986555555555555</v>
      </c>
      <c r="R105" s="2">
        <f>IF(data1!R105=9999.9,"",(VALUE(MID(data1!R105,1,LEN(data1!R105)-IF(RIGHT(data1!R105,1)="*",1,0)))-32)/1.8)</f>
        <v>14.611111111111109</v>
      </c>
      <c r="S105" s="2">
        <f>IF(data1!S105=9999.9,"",(VALUE(MID(data1!S105,1,LEN(data1!S105)-IF(RIGHT(data1!S105,1)="*",1,0)))-32)/1.8)</f>
        <v>4.1111111111111098</v>
      </c>
      <c r="T105" s="2" t="str">
        <f>IF(data1!T105=99.99,"",IF(LEFT(data1!T105,LEN(data1!T105)-1)="0.00","",VALUE(MID(data1!T105,1,LEN(data1!T105)-1))*25.4))</f>
        <v/>
      </c>
      <c r="U105" s="3" t="str">
        <f>IF(data1!U105=999.9,"",data1!U105*25.4)</f>
        <v/>
      </c>
      <c r="V105" t="str">
        <f>MID(data1!V105+1000000,2,6)</f>
        <v>100000</v>
      </c>
      <c r="W105" t="str">
        <f>IF(RIGHT(data1!R105,1)="*",1,"")</f>
        <v/>
      </c>
      <c r="X105" t="str">
        <f>IF(RIGHT(data1!S105,1)="*",1,"")</f>
        <v/>
      </c>
      <c r="Y105" t="str">
        <f>IF(data1!T105=99.99,"",RIGHT(data1!T105,1))</f>
        <v>E</v>
      </c>
      <c r="Z105">
        <v>14</v>
      </c>
    </row>
    <row r="106" spans="1:26" x14ac:dyDescent="0.2">
      <c r="A106">
        <f>data1!A106</f>
        <v>340090</v>
      </c>
      <c r="B106" t="str">
        <f>IF(data1!B106=99999,"",data1!B106)</f>
        <v/>
      </c>
      <c r="C106" s="1">
        <f>DATE(MID(data1!C106,1,4),MID(data1!C106,5,2),MID(data1!C106,7,2))</f>
        <v>41013</v>
      </c>
      <c r="D106" s="2">
        <f>IF(data1!D106=9999.9,"",(data1!D106-32)/1.8)</f>
        <v>13.611111111111111</v>
      </c>
      <c r="E106">
        <f>data1!E106</f>
        <v>8</v>
      </c>
      <c r="F106" s="2">
        <f>IF(data1!F106=9999.9,"",(data1!F106-32)/1.8)</f>
        <v>3.444444444444446</v>
      </c>
      <c r="G106">
        <f>data1!G106</f>
        <v>8</v>
      </c>
      <c r="H106">
        <f>IF(data1!H106=9999.9,"",data1!H106)</f>
        <v>1009.6</v>
      </c>
      <c r="I106">
        <f>data1!I106</f>
        <v>8</v>
      </c>
      <c r="J106">
        <f>IF(data1!J106=9999.9,"",data1!J106)</f>
        <v>980.3</v>
      </c>
      <c r="K106">
        <f>data1!K106</f>
        <v>8</v>
      </c>
      <c r="L106" s="2">
        <f>IF(data1!L106=999.9,"",data1!L106*1.609344)</f>
        <v>9.9779328000000014</v>
      </c>
      <c r="M106">
        <f>data1!M106</f>
        <v>8</v>
      </c>
      <c r="N106" s="2">
        <f>IF(data1!N106=999.9,"",data1!N106*0.51444444444)</f>
        <v>2.7265555555320002</v>
      </c>
      <c r="O106">
        <f>data1!O106</f>
        <v>8</v>
      </c>
      <c r="P106" s="2">
        <f>IF(data1!P106=999.9,"",data1!P106*1852/3600)</f>
        <v>4.012666666666667</v>
      </c>
      <c r="Q106" s="2" t="str">
        <f>IF(data1!Q106=999.9,"",data1!Q106*1852/3600)</f>
        <v/>
      </c>
      <c r="R106" s="2">
        <f>IF(data1!R106=9999.9,"",(VALUE(MID(data1!R106,1,LEN(data1!R106)-IF(RIGHT(data1!R106,1)="*",1,0)))-32)/1.8)</f>
        <v>18.499999999999996</v>
      </c>
      <c r="S106" s="2">
        <f>IF(data1!S106=9999.9,"",(VALUE(MID(data1!S106,1,LEN(data1!S106)-IF(RIGHT(data1!S106,1)="*",1,0)))-32)/1.8)</f>
        <v>6.8888888888888875</v>
      </c>
      <c r="T106" s="2" t="str">
        <f>IF(data1!T106=99.99,"",IF(LEFT(data1!T106,LEN(data1!T106)-1)="0.00","",VALUE(MID(data1!T106,1,LEN(data1!T106)-1))*25.4))</f>
        <v/>
      </c>
      <c r="U106" s="3" t="str">
        <f>IF(data1!U106=999.9,"",data1!U106*25.4)</f>
        <v/>
      </c>
      <c r="V106" t="str">
        <f>MID(data1!V106+1000000,2,6)</f>
        <v>000000</v>
      </c>
      <c r="W106" t="str">
        <f>IF(RIGHT(data1!R106,1)="*",1,"")</f>
        <v/>
      </c>
      <c r="X106" t="str">
        <f>IF(RIGHT(data1!S106,1)="*",1,"")</f>
        <v/>
      </c>
      <c r="Y106" t="str">
        <f>IF(data1!T106=99.99,"",RIGHT(data1!T106,1))</f>
        <v>I</v>
      </c>
      <c r="Z106">
        <v>14</v>
      </c>
    </row>
    <row r="107" spans="1:26" x14ac:dyDescent="0.2">
      <c r="A107">
        <f>data1!A107</f>
        <v>340090</v>
      </c>
      <c r="B107" t="str">
        <f>IF(data1!B107=99999,"",data1!B107)</f>
        <v/>
      </c>
      <c r="C107" s="1">
        <f>DATE(MID(data1!C107,1,4),MID(data1!C107,5,2),MID(data1!C107,7,2))</f>
        <v>41014</v>
      </c>
      <c r="D107" s="2">
        <f>IF(data1!D107=9999.9,"",(data1!D107-32)/1.8)</f>
        <v>15.888888888888889</v>
      </c>
      <c r="E107">
        <f>data1!E107</f>
        <v>8</v>
      </c>
      <c r="F107" s="2">
        <f>IF(data1!F107=9999.9,"",(data1!F107-32)/1.8)</f>
        <v>5.833333333333333</v>
      </c>
      <c r="G107">
        <f>data1!G107</f>
        <v>8</v>
      </c>
      <c r="H107">
        <f>IF(data1!H107=9999.9,"",data1!H107)</f>
        <v>1008.8</v>
      </c>
      <c r="I107">
        <f>data1!I107</f>
        <v>8</v>
      </c>
      <c r="J107">
        <f>IF(data1!J107=9999.9,"",data1!J107)</f>
        <v>979.8</v>
      </c>
      <c r="K107">
        <f>data1!K107</f>
        <v>8</v>
      </c>
      <c r="L107" s="2">
        <f>IF(data1!L107=999.9,"",data1!L107*1.609344)</f>
        <v>9.9779328000000014</v>
      </c>
      <c r="M107">
        <f>data1!M107</f>
        <v>8</v>
      </c>
      <c r="N107" s="2">
        <f>IF(data1!N107=999.9,"",data1!N107*0.51444444444)</f>
        <v>3.6011111110800003</v>
      </c>
      <c r="O107">
        <f>data1!O107</f>
        <v>8</v>
      </c>
      <c r="P107" s="2">
        <f>IF(data1!P107=999.9,"",data1!P107*1852/3600)</f>
        <v>6.0189999999999992</v>
      </c>
      <c r="Q107" s="2" t="str">
        <f>IF(data1!Q107=999.9,"",data1!Q107*1852/3600)</f>
        <v/>
      </c>
      <c r="R107" s="2">
        <f>IF(data1!R107=9999.9,"",(VALUE(MID(data1!R107,1,LEN(data1!R107)-IF(RIGHT(data1!R107,1)="*",1,0)))-32)/1.8)</f>
        <v>21.5</v>
      </c>
      <c r="S107" s="2">
        <f>IF(data1!S107=9999.9,"",(VALUE(MID(data1!S107,1,LEN(data1!S107)-IF(RIGHT(data1!S107,1)="*",1,0)))-32)/1.8)</f>
        <v>10.388888888888891</v>
      </c>
      <c r="T107" s="2" t="str">
        <f>IF(data1!T107=99.99,"",IF(LEFT(data1!T107,LEN(data1!T107)-1)="0.00","",VALUE(MID(data1!T107,1,LEN(data1!T107)-1))*25.4))</f>
        <v/>
      </c>
      <c r="U107" s="3" t="str">
        <f>IF(data1!U107=999.9,"",data1!U107*25.4)</f>
        <v/>
      </c>
      <c r="V107" t="str">
        <f>MID(data1!V107+1000000,2,6)</f>
        <v>010000</v>
      </c>
      <c r="W107" t="str">
        <f>IF(RIGHT(data1!R107,1)="*",1,"")</f>
        <v/>
      </c>
      <c r="X107" t="str">
        <f>IF(RIGHT(data1!S107,1)="*",1,"")</f>
        <v/>
      </c>
      <c r="Y107" t="str">
        <f>IF(data1!T107=99.99,"",RIGHT(data1!T107,1))</f>
        <v>F</v>
      </c>
      <c r="Z107">
        <v>14</v>
      </c>
    </row>
    <row r="108" spans="1:26" x14ac:dyDescent="0.2">
      <c r="A108">
        <f>data1!A108</f>
        <v>340090</v>
      </c>
      <c r="B108" t="str">
        <f>IF(data1!B108=99999,"",data1!B108)</f>
        <v/>
      </c>
      <c r="C108" s="1">
        <f>DATE(MID(data1!C108,1,4),MID(data1!C108,5,2),MID(data1!C108,7,2))</f>
        <v>41015</v>
      </c>
      <c r="D108" s="2">
        <f>IF(data1!D108=9999.9,"",(data1!D108-32)/1.8)</f>
        <v>16.055555555555554</v>
      </c>
      <c r="E108">
        <f>data1!E108</f>
        <v>15</v>
      </c>
      <c r="F108" s="2">
        <f>IF(data1!F108=9999.9,"",(data1!F108-32)/1.8)</f>
        <v>8.2777777777777768</v>
      </c>
      <c r="G108">
        <f>data1!G108</f>
        <v>15</v>
      </c>
      <c r="H108">
        <f>IF(data1!H108=9999.9,"",data1!H108)</f>
        <v>1007.3</v>
      </c>
      <c r="I108">
        <f>data1!I108</f>
        <v>8</v>
      </c>
      <c r="J108">
        <f>IF(data1!J108=9999.9,"",data1!J108)</f>
        <v>978.3</v>
      </c>
      <c r="K108">
        <f>data1!K108</f>
        <v>8</v>
      </c>
      <c r="L108" s="2">
        <f>IF(data1!L108=999.9,"",data1!L108*1.609344)</f>
        <v>10.1388672</v>
      </c>
      <c r="M108">
        <f>data1!M108</f>
        <v>15</v>
      </c>
      <c r="N108" s="2">
        <f>IF(data1!N108=999.9,"",data1!N108*0.51444444444)</f>
        <v>4.218444444408</v>
      </c>
      <c r="O108">
        <f>data1!O108</f>
        <v>15</v>
      </c>
      <c r="P108" s="2">
        <f>IF(data1!P108=999.9,"",data1!P108*1852/3600)</f>
        <v>6.9964444444444442</v>
      </c>
      <c r="Q108" s="2" t="str">
        <f>IF(data1!Q108=999.9,"",data1!Q108*1852/3600)</f>
        <v/>
      </c>
      <c r="R108" s="2">
        <f>IF(data1!R108=9999.9,"",(VALUE(MID(data1!R108,1,LEN(data1!R108)-IF(RIGHT(data1!R108,1)="*",1,0)))-32)/1.8)</f>
        <v>20.388888888888889</v>
      </c>
      <c r="S108" s="2">
        <f>IF(data1!S108=9999.9,"",(VALUE(MID(data1!S108,1,LEN(data1!S108)-IF(RIGHT(data1!S108,1)="*",1,0)))-32)/1.8)</f>
        <v>10.999999999999998</v>
      </c>
      <c r="T108" s="2">
        <f>IF(data1!T108=99.99,"",IF(LEFT(data1!T108,LEN(data1!T108)-1)="0.00","",VALUE(MID(data1!T108,1,LEN(data1!T108)-1))*25.4))</f>
        <v>4.0640000000000001</v>
      </c>
      <c r="U108" s="3" t="str">
        <f>IF(data1!U108=999.9,"",data1!U108*25.4)</f>
        <v/>
      </c>
      <c r="V108" t="str">
        <f>MID(data1!V108+1000000,2,6)</f>
        <v>010000</v>
      </c>
      <c r="W108" t="str">
        <f>IF(RIGHT(data1!R108,1)="*",1,"")</f>
        <v/>
      </c>
      <c r="X108" t="str">
        <f>IF(RIGHT(data1!S108,1)="*",1,"")</f>
        <v/>
      </c>
      <c r="Y108" t="str">
        <f>IF(data1!T108=99.99,"",RIGHT(data1!T108,1))</f>
        <v>E</v>
      </c>
      <c r="Z108">
        <v>14</v>
      </c>
    </row>
    <row r="109" spans="1:26" x14ac:dyDescent="0.2">
      <c r="A109">
        <f>data1!A109</f>
        <v>340090</v>
      </c>
      <c r="B109" t="str">
        <f>IF(data1!B109=99999,"",data1!B109)</f>
        <v/>
      </c>
      <c r="C109" s="1">
        <f>DATE(MID(data1!C109,1,4),MID(data1!C109,5,2),MID(data1!C109,7,2))</f>
        <v>41016</v>
      </c>
      <c r="D109" s="2">
        <f>IF(data1!D109=9999.9,"",(data1!D109-32)/1.8)</f>
        <v>14.722222222222221</v>
      </c>
      <c r="E109">
        <f>data1!E109</f>
        <v>15</v>
      </c>
      <c r="F109" s="2">
        <f>IF(data1!F109=9999.9,"",(data1!F109-32)/1.8)</f>
        <v>7.9999999999999991</v>
      </c>
      <c r="G109">
        <f>data1!G109</f>
        <v>15</v>
      </c>
      <c r="H109">
        <f>IF(data1!H109=9999.9,"",data1!H109)</f>
        <v>1008.6</v>
      </c>
      <c r="I109">
        <f>data1!I109</f>
        <v>8</v>
      </c>
      <c r="J109">
        <f>IF(data1!J109=9999.9,"",data1!J109)</f>
        <v>979.6</v>
      </c>
      <c r="K109">
        <f>data1!K109</f>
        <v>8</v>
      </c>
      <c r="L109" s="2">
        <f>IF(data1!L109=999.9,"",data1!L109*1.609344)</f>
        <v>10.299801600000002</v>
      </c>
      <c r="M109">
        <f>data1!M109</f>
        <v>15</v>
      </c>
      <c r="N109" s="2">
        <f>IF(data1!N109=999.9,"",data1!N109*0.51444444444)</f>
        <v>3.8583333333000001</v>
      </c>
      <c r="O109">
        <f>data1!O109</f>
        <v>15</v>
      </c>
      <c r="P109" s="2">
        <f>IF(data1!P109=999.9,"",data1!P109*1852/3600)</f>
        <v>7.9738888888888892</v>
      </c>
      <c r="Q109" s="2">
        <f>IF(data1!Q109=999.9,"",data1!Q109*1852/3600)</f>
        <v>13.015444444444444</v>
      </c>
      <c r="R109" s="2">
        <f>IF(data1!R109=9999.9,"",(VALUE(MID(data1!R109,1,LEN(data1!R109)-IF(RIGHT(data1!R109,1)="*",1,0)))-32)/1.8)</f>
        <v>20.999999999999996</v>
      </c>
      <c r="S109" s="2">
        <f>IF(data1!S109=9999.9,"",(VALUE(MID(data1!S109,1,LEN(data1!S109)-IF(RIGHT(data1!S109,1)="*",1,0)))-32)/1.8)</f>
        <v>9.0000000000000018</v>
      </c>
      <c r="T109" s="2">
        <f>IF(data1!T109=99.99,"",IF(LEFT(data1!T109,LEN(data1!T109)-1)="0.00","",VALUE(MID(data1!T109,1,LEN(data1!T109)-1))*25.4))</f>
        <v>2.032</v>
      </c>
      <c r="U109" s="3" t="str">
        <f>IF(data1!U109=999.9,"",data1!U109*25.4)</f>
        <v/>
      </c>
      <c r="V109" t="str">
        <f>MID(data1!V109+1000000,2,6)</f>
        <v>000010</v>
      </c>
      <c r="W109">
        <f>IF(RIGHT(data1!R109,1)="*",1,"")</f>
        <v>1</v>
      </c>
      <c r="X109">
        <f>IF(RIGHT(data1!S109,1)="*",1,"")</f>
        <v>1</v>
      </c>
      <c r="Y109" t="str">
        <f>IF(data1!T109=99.99,"",RIGHT(data1!T109,1))</f>
        <v>E</v>
      </c>
      <c r="Z109">
        <v>14</v>
      </c>
    </row>
    <row r="110" spans="1:26" x14ac:dyDescent="0.2">
      <c r="A110">
        <f>data1!A110</f>
        <v>340090</v>
      </c>
      <c r="B110" t="str">
        <f>IF(data1!B110=99999,"",data1!B110)</f>
        <v/>
      </c>
      <c r="C110" s="1">
        <f>DATE(MID(data1!C110,1,4),MID(data1!C110,5,2),MID(data1!C110,7,2))</f>
        <v>41017</v>
      </c>
      <c r="D110" s="2">
        <f>IF(data1!D110=9999.9,"",(data1!D110-32)/1.8)</f>
        <v>13.611111111111111</v>
      </c>
      <c r="E110">
        <f>data1!E110</f>
        <v>15</v>
      </c>
      <c r="F110" s="2">
        <f>IF(data1!F110=9999.9,"",(data1!F110-32)/1.8)</f>
        <v>10.166666666666664</v>
      </c>
      <c r="G110">
        <f>data1!G110</f>
        <v>15</v>
      </c>
      <c r="H110">
        <f>IF(data1!H110=9999.9,"",data1!H110)</f>
        <v>1006.7</v>
      </c>
      <c r="I110">
        <f>data1!I110</f>
        <v>8</v>
      </c>
      <c r="J110">
        <f>IF(data1!J110=9999.9,"",data1!J110)</f>
        <v>977.4</v>
      </c>
      <c r="K110">
        <f>data1!K110</f>
        <v>8</v>
      </c>
      <c r="L110" s="2">
        <f>IF(data1!L110=999.9,"",data1!L110*1.609344)</f>
        <v>9.8169983999999992</v>
      </c>
      <c r="M110">
        <f>data1!M110</f>
        <v>14</v>
      </c>
      <c r="N110" s="2">
        <f>IF(data1!N110=999.9,"",data1!N110*0.51444444444)</f>
        <v>3.5496666666360004</v>
      </c>
      <c r="O110">
        <f>data1!O110</f>
        <v>15</v>
      </c>
      <c r="P110" s="2">
        <f>IF(data1!P110=999.9,"",data1!P110*1852/3600)</f>
        <v>6.9964444444444442</v>
      </c>
      <c r="Q110" s="2">
        <f>IF(data1!Q110=999.9,"",data1!Q110*1852/3600)</f>
        <v>9.9802222222222206</v>
      </c>
      <c r="R110" s="2">
        <f>IF(data1!R110=9999.9,"",(VALUE(MID(data1!R110,1,LEN(data1!R110)-IF(RIGHT(data1!R110,1)="*",1,0)))-32)/1.8)</f>
        <v>18.000000000000004</v>
      </c>
      <c r="S110" s="2">
        <f>IF(data1!S110=9999.9,"",(VALUE(MID(data1!S110,1,LEN(data1!S110)-IF(RIGHT(data1!S110,1)="*",1,0)))-32)/1.8)</f>
        <v>9.7222222222222214</v>
      </c>
      <c r="T110" s="2">
        <f>IF(data1!T110=99.99,"",IF(LEFT(data1!T110,LEN(data1!T110)-1)="0.00","",VALUE(MID(data1!T110,1,LEN(data1!T110)-1))*25.4))</f>
        <v>8.1280000000000001</v>
      </c>
      <c r="U110" s="3" t="str">
        <f>IF(data1!U110=999.9,"",data1!U110*25.4)</f>
        <v/>
      </c>
      <c r="V110" t="str">
        <f>MID(data1!V110+1000000,2,6)</f>
        <v>010000</v>
      </c>
      <c r="W110">
        <f>IF(RIGHT(data1!R110,1)="*",1,"")</f>
        <v>1</v>
      </c>
      <c r="X110" t="str">
        <f>IF(RIGHT(data1!S110,1)="*",1,"")</f>
        <v/>
      </c>
      <c r="Y110" t="str">
        <f>IF(data1!T110=99.99,"",RIGHT(data1!T110,1))</f>
        <v>F</v>
      </c>
      <c r="Z110">
        <v>14</v>
      </c>
    </row>
    <row r="111" spans="1:26" x14ac:dyDescent="0.2">
      <c r="A111">
        <f>data1!A111</f>
        <v>340090</v>
      </c>
      <c r="B111" t="str">
        <f>IF(data1!B111=99999,"",data1!B111)</f>
        <v/>
      </c>
      <c r="C111" s="1">
        <f>DATE(MID(data1!C111,1,4),MID(data1!C111,5,2),MID(data1!C111,7,2))</f>
        <v>41018</v>
      </c>
      <c r="D111" s="2">
        <f>IF(data1!D111=9999.9,"",(data1!D111-32)/1.8)</f>
        <v>14.333333333333332</v>
      </c>
      <c r="E111">
        <f>data1!E111</f>
        <v>15</v>
      </c>
      <c r="F111" s="2">
        <f>IF(data1!F111=9999.9,"",(data1!F111-32)/1.8)</f>
        <v>9.1666666666666661</v>
      </c>
      <c r="G111">
        <f>data1!G111</f>
        <v>15</v>
      </c>
      <c r="H111">
        <f>IF(data1!H111=9999.9,"",data1!H111)</f>
        <v>1005.2</v>
      </c>
      <c r="I111">
        <f>data1!I111</f>
        <v>8</v>
      </c>
      <c r="J111">
        <f>IF(data1!J111=9999.9,"",data1!J111)</f>
        <v>976</v>
      </c>
      <c r="K111">
        <f>data1!K111</f>
        <v>8</v>
      </c>
      <c r="L111" s="2">
        <f>IF(data1!L111=999.9,"",data1!L111*1.609344)</f>
        <v>7.5639168000000012</v>
      </c>
      <c r="M111">
        <f>data1!M111</f>
        <v>15</v>
      </c>
      <c r="N111" s="2">
        <f>IF(data1!N111=999.9,"",data1!N111*0.51444444444)</f>
        <v>3.2409999999720003</v>
      </c>
      <c r="O111">
        <f>data1!O111</f>
        <v>15</v>
      </c>
      <c r="P111" s="2">
        <f>IF(data1!P111=999.9,"",data1!P111*1852/3600)</f>
        <v>6.9964444444444442</v>
      </c>
      <c r="Q111" s="2" t="str">
        <f>IF(data1!Q111=999.9,"",data1!Q111*1852/3600)</f>
        <v/>
      </c>
      <c r="R111" s="2">
        <f>IF(data1!R111=9999.9,"",(VALUE(MID(data1!R111,1,LEN(data1!R111)-IF(RIGHT(data1!R111,1)="*",1,0)))-32)/1.8)</f>
        <v>20</v>
      </c>
      <c r="S111" s="2">
        <f>IF(data1!S111=9999.9,"",(VALUE(MID(data1!S111,1,LEN(data1!S111)-IF(RIGHT(data1!S111,1)="*",1,0)))-32)/1.8)</f>
        <v>7.9999999999999991</v>
      </c>
      <c r="T111" s="2" t="str">
        <f>IF(data1!T111=99.99,"",IF(LEFT(data1!T111,LEN(data1!T111)-1)="0.00","",VALUE(MID(data1!T111,1,LEN(data1!T111)-1))*25.4))</f>
        <v/>
      </c>
      <c r="U111" s="3" t="str">
        <f>IF(data1!U111=999.9,"",data1!U111*25.4)</f>
        <v/>
      </c>
      <c r="V111" t="str">
        <f>MID(data1!V111+1000000,2,6)</f>
        <v>100000</v>
      </c>
      <c r="W111" t="str">
        <f>IF(RIGHT(data1!R111,1)="*",1,"")</f>
        <v/>
      </c>
      <c r="X111">
        <f>IF(RIGHT(data1!S111,1)="*",1,"")</f>
        <v>1</v>
      </c>
      <c r="Y111" t="str">
        <f>IF(data1!T111=99.99,"",RIGHT(data1!T111,1))</f>
        <v>I</v>
      </c>
      <c r="Z111">
        <v>14</v>
      </c>
    </row>
    <row r="112" spans="1:26" x14ac:dyDescent="0.2">
      <c r="A112">
        <f>data1!A112</f>
        <v>340090</v>
      </c>
      <c r="B112" t="str">
        <f>IF(data1!B112=99999,"",data1!B112)</f>
        <v/>
      </c>
      <c r="C112" s="1">
        <f>DATE(MID(data1!C112,1,4),MID(data1!C112,5,2),MID(data1!C112,7,2))</f>
        <v>41019</v>
      </c>
      <c r="D112" s="2">
        <f>IF(data1!D112=9999.9,"",(data1!D112-32)/1.8)</f>
        <v>13.055555555555555</v>
      </c>
      <c r="E112">
        <f>data1!E112</f>
        <v>14</v>
      </c>
      <c r="F112" s="2">
        <f>IF(data1!F112=9999.9,"",(data1!F112-32)/1.8)</f>
        <v>8.8333333333333321</v>
      </c>
      <c r="G112">
        <f>data1!G112</f>
        <v>14</v>
      </c>
      <c r="H112">
        <f>IF(data1!H112=9999.9,"",data1!H112)</f>
        <v>1004.8</v>
      </c>
      <c r="I112">
        <f>data1!I112</f>
        <v>8</v>
      </c>
      <c r="J112">
        <f>IF(data1!J112=9999.9,"",data1!J112)</f>
        <v>975.6</v>
      </c>
      <c r="K112">
        <f>data1!K112</f>
        <v>8</v>
      </c>
      <c r="L112" s="2">
        <f>IF(data1!L112=999.9,"",data1!L112*1.609344)</f>
        <v>10.621670399999999</v>
      </c>
      <c r="M112">
        <f>data1!M112</f>
        <v>14</v>
      </c>
      <c r="N112" s="2">
        <f>IF(data1!N112=999.9,"",data1!N112*0.51444444444)</f>
        <v>4.1155555555200003</v>
      </c>
      <c r="O112">
        <f>data1!O112</f>
        <v>14</v>
      </c>
      <c r="P112" s="2">
        <f>IF(data1!P112=999.9,"",data1!P112*1852/3600)</f>
        <v>6.9964444444444442</v>
      </c>
      <c r="Q112" s="2">
        <f>IF(data1!Q112=999.9,"",data1!Q112*1852/3600)</f>
        <v>11.986555555555555</v>
      </c>
      <c r="R112" s="2">
        <f>IF(data1!R112=9999.9,"",(VALUE(MID(data1!R112,1,LEN(data1!R112)-IF(RIGHT(data1!R112,1)="*",1,0)))-32)/1.8)</f>
        <v>15.72222222222222</v>
      </c>
      <c r="S112" s="2">
        <f>IF(data1!S112=9999.9,"",(VALUE(MID(data1!S112,1,LEN(data1!S112)-IF(RIGHT(data1!S112,1)="*",1,0)))-32)/1.8)</f>
        <v>10.777777777777777</v>
      </c>
      <c r="T112" s="2" t="str">
        <f>IF(data1!T112=99.99,"",IF(LEFT(data1!T112,LEN(data1!T112)-1)="0.00","",VALUE(MID(data1!T112,1,LEN(data1!T112)-1))*25.4))</f>
        <v/>
      </c>
      <c r="U112" s="3" t="str">
        <f>IF(data1!U112=999.9,"",data1!U112*25.4)</f>
        <v/>
      </c>
      <c r="V112" t="str">
        <f>MID(data1!V112+1000000,2,6)</f>
        <v>000000</v>
      </c>
      <c r="W112" t="str">
        <f>IF(RIGHT(data1!R112,1)="*",1,"")</f>
        <v/>
      </c>
      <c r="X112">
        <f>IF(RIGHT(data1!S112,1)="*",1,"")</f>
        <v>1</v>
      </c>
      <c r="Y112" t="str">
        <f>IF(data1!T112=99.99,"",RIGHT(data1!T112,1))</f>
        <v>E</v>
      </c>
      <c r="Z112">
        <v>14</v>
      </c>
    </row>
    <row r="113" spans="1:26" x14ac:dyDescent="0.2">
      <c r="A113">
        <f>data1!A113</f>
        <v>340090</v>
      </c>
      <c r="B113" t="str">
        <f>IF(data1!B113=99999,"",data1!B113)</f>
        <v/>
      </c>
      <c r="C113" s="1">
        <f>DATE(MID(data1!C113,1,4),MID(data1!C113,5,2),MID(data1!C113,7,2))</f>
        <v>41020</v>
      </c>
      <c r="D113" s="2">
        <f>IF(data1!D113=9999.9,"",(data1!D113-32)/1.8)</f>
        <v>15.166666666666664</v>
      </c>
      <c r="E113">
        <f>data1!E113</f>
        <v>8</v>
      </c>
      <c r="F113" s="2">
        <f>IF(data1!F113=9999.9,"",(data1!F113-32)/1.8)</f>
        <v>6.3333333333333321</v>
      </c>
      <c r="G113">
        <f>data1!G113</f>
        <v>8</v>
      </c>
      <c r="H113">
        <f>IF(data1!H113=9999.9,"",data1!H113)</f>
        <v>1008.2</v>
      </c>
      <c r="I113">
        <f>data1!I113</f>
        <v>8</v>
      </c>
      <c r="J113">
        <f>IF(data1!J113=9999.9,"",data1!J113)</f>
        <v>979.1</v>
      </c>
      <c r="K113">
        <f>data1!K113</f>
        <v>8</v>
      </c>
      <c r="L113" s="2">
        <f>IF(data1!L113=999.9,"",data1!L113*1.609344)</f>
        <v>9.9779328000000014</v>
      </c>
      <c r="M113">
        <f>data1!M113</f>
        <v>8</v>
      </c>
      <c r="N113" s="2">
        <f>IF(data1!N113=999.9,"",data1!N113*0.51444444444)</f>
        <v>1.8519999999840002</v>
      </c>
      <c r="O113">
        <f>data1!O113</f>
        <v>8</v>
      </c>
      <c r="P113" s="2">
        <f>IF(data1!P113=999.9,"",data1!P113*1852/3600)</f>
        <v>4.012666666666667</v>
      </c>
      <c r="Q113" s="2" t="str">
        <f>IF(data1!Q113=999.9,"",data1!Q113*1852/3600)</f>
        <v/>
      </c>
      <c r="R113" s="2">
        <f>IF(data1!R113=9999.9,"",(VALUE(MID(data1!R113,1,LEN(data1!R113)-IF(RIGHT(data1!R113,1)="*",1,0)))-32)/1.8)</f>
        <v>20.611111111111107</v>
      </c>
      <c r="S113" s="2">
        <f>IF(data1!S113=9999.9,"",(VALUE(MID(data1!S113,1,LEN(data1!S113)-IF(RIGHT(data1!S113,1)="*",1,0)))-32)/1.8)</f>
        <v>7.5</v>
      </c>
      <c r="T113" s="2" t="str">
        <f>IF(data1!T113=99.99,"",IF(LEFT(data1!T113,LEN(data1!T113)-1)="0.00","",VALUE(MID(data1!T113,1,LEN(data1!T113)-1))*25.4))</f>
        <v/>
      </c>
      <c r="U113" s="3" t="str">
        <f>IF(data1!U113=999.9,"",data1!U113*25.4)</f>
        <v/>
      </c>
      <c r="V113" t="str">
        <f>MID(data1!V113+1000000,2,6)</f>
        <v>010000</v>
      </c>
      <c r="W113" t="str">
        <f>IF(RIGHT(data1!R113,1)="*",1,"")</f>
        <v/>
      </c>
      <c r="X113" t="str">
        <f>IF(RIGHT(data1!S113,1)="*",1,"")</f>
        <v/>
      </c>
      <c r="Y113" t="str">
        <f>IF(data1!T113=99.99,"",RIGHT(data1!T113,1))</f>
        <v>H</v>
      </c>
      <c r="Z113">
        <v>14</v>
      </c>
    </row>
    <row r="114" spans="1:26" x14ac:dyDescent="0.2">
      <c r="A114">
        <f>data1!A114</f>
        <v>340090</v>
      </c>
      <c r="B114" t="str">
        <f>IF(data1!B114=99999,"",data1!B114)</f>
        <v/>
      </c>
      <c r="C114" s="1">
        <f>DATE(MID(data1!C114,1,4),MID(data1!C114,5,2),MID(data1!C114,7,2))</f>
        <v>41021</v>
      </c>
      <c r="D114" s="2">
        <f>IF(data1!D114=9999.9,"",(data1!D114-32)/1.8)</f>
        <v>15.166666666666664</v>
      </c>
      <c r="E114">
        <f>data1!E114</f>
        <v>8</v>
      </c>
      <c r="F114" s="2">
        <f>IF(data1!F114=9999.9,"",(data1!F114-32)/1.8)</f>
        <v>6.8888888888888875</v>
      </c>
      <c r="G114">
        <f>data1!G114</f>
        <v>8</v>
      </c>
      <c r="H114">
        <f>IF(data1!H114=9999.9,"",data1!H114)</f>
        <v>1008.1</v>
      </c>
      <c r="I114">
        <f>data1!I114</f>
        <v>8</v>
      </c>
      <c r="J114">
        <f>IF(data1!J114=9999.9,"",data1!J114)</f>
        <v>979</v>
      </c>
      <c r="K114">
        <f>data1!K114</f>
        <v>8</v>
      </c>
      <c r="L114" s="2">
        <f>IF(data1!L114=999.9,"",data1!L114*1.609344)</f>
        <v>9.9779328000000014</v>
      </c>
      <c r="M114">
        <f>data1!M114</f>
        <v>8</v>
      </c>
      <c r="N114" s="2">
        <f>IF(data1!N114=999.9,"",data1!N114*0.51444444444)</f>
        <v>2.3664444444239998</v>
      </c>
      <c r="O114">
        <f>data1!O114</f>
        <v>8</v>
      </c>
      <c r="P114" s="2">
        <f>IF(data1!P114=999.9,"",data1!P114*1852/3600)</f>
        <v>4.012666666666667</v>
      </c>
      <c r="Q114" s="2" t="str">
        <f>IF(data1!Q114=999.9,"",data1!Q114*1852/3600)</f>
        <v/>
      </c>
      <c r="R114" s="2">
        <f>IF(data1!R114=9999.9,"",(VALUE(MID(data1!R114,1,LEN(data1!R114)-IF(RIGHT(data1!R114,1)="*",1,0)))-32)/1.8)</f>
        <v>19.722222222222221</v>
      </c>
      <c r="S114" s="2">
        <f>IF(data1!S114=9999.9,"",(VALUE(MID(data1!S114,1,LEN(data1!S114)-IF(RIGHT(data1!S114,1)="*",1,0)))-32)/1.8)</f>
        <v>11.277777777777777</v>
      </c>
      <c r="T114" s="2" t="str">
        <f>IF(data1!T114=99.99,"",IF(LEFT(data1!T114,LEN(data1!T114)-1)="0.00","",VALUE(MID(data1!T114,1,LEN(data1!T114)-1))*25.4))</f>
        <v/>
      </c>
      <c r="U114" s="3" t="str">
        <f>IF(data1!U114=999.9,"",data1!U114*25.4)</f>
        <v/>
      </c>
      <c r="V114" t="str">
        <f>MID(data1!V114+1000000,2,6)</f>
        <v>000000</v>
      </c>
      <c r="W114" t="str">
        <f>IF(RIGHT(data1!R114,1)="*",1,"")</f>
        <v/>
      </c>
      <c r="X114" t="str">
        <f>IF(RIGHT(data1!S114,1)="*",1,"")</f>
        <v/>
      </c>
      <c r="Y114" t="str">
        <f>IF(data1!T114=99.99,"",RIGHT(data1!T114,1))</f>
        <v>E</v>
      </c>
      <c r="Z114">
        <v>14</v>
      </c>
    </row>
    <row r="115" spans="1:26" x14ac:dyDescent="0.2">
      <c r="A115">
        <f>data1!A115</f>
        <v>340090</v>
      </c>
      <c r="B115" t="str">
        <f>IF(data1!B115=99999,"",data1!B115)</f>
        <v/>
      </c>
      <c r="C115" s="1">
        <f>DATE(MID(data1!C115,1,4),MID(data1!C115,5,2),MID(data1!C115,7,2))</f>
        <v>41022</v>
      </c>
      <c r="D115" s="2">
        <f>IF(data1!D115=9999.9,"",(data1!D115-32)/1.8)</f>
        <v>14.944444444444443</v>
      </c>
      <c r="E115">
        <f>data1!E115</f>
        <v>15</v>
      </c>
      <c r="F115" s="2">
        <f>IF(data1!F115=9999.9,"",(data1!F115-32)/1.8)</f>
        <v>8.1666666666666679</v>
      </c>
      <c r="G115">
        <f>data1!G115</f>
        <v>15</v>
      </c>
      <c r="H115">
        <f>IF(data1!H115=9999.9,"",data1!H115)</f>
        <v>1010.6</v>
      </c>
      <c r="I115">
        <f>data1!I115</f>
        <v>8</v>
      </c>
      <c r="J115">
        <f>IF(data1!J115=9999.9,"",data1!J115)</f>
        <v>981.3</v>
      </c>
      <c r="K115">
        <f>data1!K115</f>
        <v>8</v>
      </c>
      <c r="L115" s="2">
        <f>IF(data1!L115=999.9,"",data1!L115*1.609344)</f>
        <v>10.621670399999999</v>
      </c>
      <c r="M115">
        <f>data1!M115</f>
        <v>15</v>
      </c>
      <c r="N115" s="2">
        <f>IF(data1!N115=999.9,"",data1!N115*0.51444444444)</f>
        <v>3.6011111110800003</v>
      </c>
      <c r="O115">
        <f>data1!O115</f>
        <v>15</v>
      </c>
      <c r="P115" s="2">
        <f>IF(data1!P115=999.9,"",data1!P115*1852/3600)</f>
        <v>7.9738888888888892</v>
      </c>
      <c r="Q115" s="2" t="str">
        <f>IF(data1!Q115=999.9,"",data1!Q115*1852/3600)</f>
        <v/>
      </c>
      <c r="R115" s="2">
        <f>IF(data1!R115=9999.9,"",(VALUE(MID(data1!R115,1,LEN(data1!R115)-IF(RIGHT(data1!R115,1)="*",1,0)))-32)/1.8)</f>
        <v>20</v>
      </c>
      <c r="S115" s="2">
        <f>IF(data1!S115=9999.9,"",(VALUE(MID(data1!S115,1,LEN(data1!S115)-IF(RIGHT(data1!S115,1)="*",1,0)))-32)/1.8)</f>
        <v>9.0000000000000018</v>
      </c>
      <c r="T115" s="2" t="str">
        <f>IF(data1!T115=99.99,"",IF(LEFT(data1!T115,LEN(data1!T115)-1)="0.00","",VALUE(MID(data1!T115,1,LEN(data1!T115)-1))*25.4))</f>
        <v/>
      </c>
      <c r="U115" s="3" t="str">
        <f>IF(data1!U115=999.9,"",data1!U115*25.4)</f>
        <v/>
      </c>
      <c r="V115" t="str">
        <f>MID(data1!V115+1000000,2,6)</f>
        <v>000000</v>
      </c>
      <c r="W115">
        <f>IF(RIGHT(data1!R115,1)="*",1,"")</f>
        <v>1</v>
      </c>
      <c r="X115">
        <f>IF(RIGHT(data1!S115,1)="*",1,"")</f>
        <v>1</v>
      </c>
      <c r="Y115" t="str">
        <f>IF(data1!T115=99.99,"",RIGHT(data1!T115,1))</f>
        <v>I</v>
      </c>
      <c r="Z115">
        <v>14</v>
      </c>
    </row>
    <row r="116" spans="1:26" x14ac:dyDescent="0.2">
      <c r="A116">
        <f>data1!A116</f>
        <v>340090</v>
      </c>
      <c r="B116" t="str">
        <f>IF(data1!B116=99999,"",data1!B116)</f>
        <v/>
      </c>
      <c r="C116" s="1">
        <f>DATE(MID(data1!C116,1,4),MID(data1!C116,5,2),MID(data1!C116,7,2))</f>
        <v>41023</v>
      </c>
      <c r="D116" s="2">
        <f>IF(data1!D116=9999.9,"",(data1!D116-32)/1.8)</f>
        <v>17.333333333333336</v>
      </c>
      <c r="E116">
        <f>data1!E116</f>
        <v>15</v>
      </c>
      <c r="F116" s="2">
        <f>IF(data1!F116=9999.9,"",(data1!F116-32)/1.8)</f>
        <v>5.9444444444444455</v>
      </c>
      <c r="G116">
        <f>data1!G116</f>
        <v>15</v>
      </c>
      <c r="H116">
        <f>IF(data1!H116=9999.9,"",data1!H116)</f>
        <v>1013.3</v>
      </c>
      <c r="I116">
        <f>data1!I116</f>
        <v>8</v>
      </c>
      <c r="J116">
        <f>IF(data1!J116=9999.9,"",data1!J116)</f>
        <v>984.3</v>
      </c>
      <c r="K116">
        <f>data1!K116</f>
        <v>8</v>
      </c>
      <c r="L116" s="2">
        <f>IF(data1!L116=999.9,"",data1!L116*1.609344)</f>
        <v>10.299801600000002</v>
      </c>
      <c r="M116">
        <f>data1!M116</f>
        <v>15</v>
      </c>
      <c r="N116" s="2">
        <f>IF(data1!N116=999.9,"",data1!N116*0.51444444444)</f>
        <v>3.9097777777439999</v>
      </c>
      <c r="O116">
        <f>data1!O116</f>
        <v>15</v>
      </c>
      <c r="P116" s="2">
        <f>IF(data1!P116=999.9,"",data1!P116*1852/3600)</f>
        <v>7.9738888888888892</v>
      </c>
      <c r="Q116" s="2" t="str">
        <f>IF(data1!Q116=999.9,"",data1!Q116*1852/3600)</f>
        <v/>
      </c>
      <c r="R116" s="2">
        <f>IF(data1!R116=9999.9,"",(VALUE(MID(data1!R116,1,LEN(data1!R116)-IF(RIGHT(data1!R116,1)="*",1,0)))-32)/1.8)</f>
        <v>22.277777777777775</v>
      </c>
      <c r="S116" s="2">
        <f>IF(data1!S116=9999.9,"",(VALUE(MID(data1!S116,1,LEN(data1!S116)-IF(RIGHT(data1!S116,1)="*",1,0)))-32)/1.8)</f>
        <v>9.7222222222222214</v>
      </c>
      <c r="T116" s="2" t="str">
        <f>IF(data1!T116=99.99,"",IF(LEFT(data1!T116,LEN(data1!T116)-1)="0.00","",VALUE(MID(data1!T116,1,LEN(data1!T116)-1))*25.4))</f>
        <v/>
      </c>
      <c r="U116" s="3" t="str">
        <f>IF(data1!U116=999.9,"",data1!U116*25.4)</f>
        <v/>
      </c>
      <c r="V116" t="str">
        <f>MID(data1!V116+1000000,2,6)</f>
        <v>000000</v>
      </c>
      <c r="W116" t="str">
        <f>IF(RIGHT(data1!R116,1)="*",1,"")</f>
        <v/>
      </c>
      <c r="X116" t="str">
        <f>IF(RIGHT(data1!S116,1)="*",1,"")</f>
        <v/>
      </c>
      <c r="Y116" t="str">
        <f>IF(data1!T116=99.99,"",RIGHT(data1!T116,1))</f>
        <v>I</v>
      </c>
      <c r="Z116">
        <v>14</v>
      </c>
    </row>
    <row r="117" spans="1:26" x14ac:dyDescent="0.2">
      <c r="A117">
        <f>data1!A117</f>
        <v>340090</v>
      </c>
      <c r="B117" t="str">
        <f>IF(data1!B117=99999,"",data1!B117)</f>
        <v/>
      </c>
      <c r="C117" s="1">
        <f>DATE(MID(data1!C117,1,4),MID(data1!C117,5,2),MID(data1!C117,7,2))</f>
        <v>41024</v>
      </c>
      <c r="D117" s="2">
        <f>IF(data1!D117=9999.9,"",(data1!D117-32)/1.8)</f>
        <v>18.666666666666664</v>
      </c>
      <c r="E117">
        <f>data1!E117</f>
        <v>14</v>
      </c>
      <c r="F117" s="2">
        <f>IF(data1!F117=9999.9,"",(data1!F117-32)/1.8)</f>
        <v>4.8888888888888875</v>
      </c>
      <c r="G117">
        <f>data1!G117</f>
        <v>14</v>
      </c>
      <c r="H117">
        <f>IF(data1!H117=9999.9,"",data1!H117)</f>
        <v>1015.8</v>
      </c>
      <c r="I117">
        <f>data1!I117</f>
        <v>8</v>
      </c>
      <c r="J117">
        <f>IF(data1!J117=9999.9,"",data1!J117)</f>
        <v>986.8</v>
      </c>
      <c r="K117">
        <f>data1!K117</f>
        <v>8</v>
      </c>
      <c r="L117" s="2">
        <f>IF(data1!L117=999.9,"",data1!L117*1.609344)</f>
        <v>10.299801600000002</v>
      </c>
      <c r="M117">
        <f>data1!M117</f>
        <v>14</v>
      </c>
      <c r="N117" s="2">
        <f>IF(data1!N117=999.9,"",data1!N117*0.51444444444)</f>
        <v>4.4756666666280003</v>
      </c>
      <c r="O117">
        <f>data1!O117</f>
        <v>14</v>
      </c>
      <c r="P117" s="2">
        <f>IF(data1!P117=999.9,"",data1!P117*1852/3600)</f>
        <v>6.9964444444444442</v>
      </c>
      <c r="Q117" s="2">
        <f>IF(data1!Q117=999.9,"",data1!Q117*1852/3600)</f>
        <v>11.986555555555555</v>
      </c>
      <c r="R117" s="2">
        <f>IF(data1!R117=9999.9,"",(VALUE(MID(data1!R117,1,LEN(data1!R117)-IF(RIGHT(data1!R117,1)="*",1,0)))-32)/1.8)</f>
        <v>23.000000000000004</v>
      </c>
      <c r="S117" s="2">
        <f>IF(data1!S117=9999.9,"",(VALUE(MID(data1!S117,1,LEN(data1!S117)-IF(RIGHT(data1!S117,1)="*",1,0)))-32)/1.8)</f>
        <v>12</v>
      </c>
      <c r="T117" s="2" t="str">
        <f>IF(data1!T117=99.99,"",IF(LEFT(data1!T117,LEN(data1!T117)-1)="0.00","",VALUE(MID(data1!T117,1,LEN(data1!T117)-1))*25.4))</f>
        <v/>
      </c>
      <c r="U117" s="3" t="str">
        <f>IF(data1!U117=999.9,"",data1!U117*25.4)</f>
        <v/>
      </c>
      <c r="V117" t="str">
        <f>MID(data1!V117+1000000,2,6)</f>
        <v>000000</v>
      </c>
      <c r="W117">
        <f>IF(RIGHT(data1!R117,1)="*",1,"")</f>
        <v>1</v>
      </c>
      <c r="X117">
        <f>IF(RIGHT(data1!S117,1)="*",1,"")</f>
        <v>1</v>
      </c>
      <c r="Y117" t="str">
        <f>IF(data1!T117=99.99,"",RIGHT(data1!T117,1))</f>
        <v>I</v>
      </c>
      <c r="Z117">
        <v>14</v>
      </c>
    </row>
    <row r="118" spans="1:26" x14ac:dyDescent="0.2">
      <c r="A118">
        <f>data1!A118</f>
        <v>340090</v>
      </c>
      <c r="B118" t="str">
        <f>IF(data1!B118=99999,"",data1!B118)</f>
        <v/>
      </c>
      <c r="C118" s="1">
        <f>DATE(MID(data1!C118,1,4),MID(data1!C118,5,2),MID(data1!C118,7,2))</f>
        <v>41025</v>
      </c>
      <c r="D118" s="2">
        <f>IF(data1!D118=9999.9,"",(data1!D118-32)/1.8)</f>
        <v>19.722222222222221</v>
      </c>
      <c r="E118">
        <f>data1!E118</f>
        <v>14</v>
      </c>
      <c r="F118" s="2">
        <f>IF(data1!F118=9999.9,"",(data1!F118-32)/1.8)</f>
        <v>5.9999999999999982</v>
      </c>
      <c r="G118">
        <f>data1!G118</f>
        <v>14</v>
      </c>
      <c r="H118">
        <f>IF(data1!H118=9999.9,"",data1!H118)</f>
        <v>1017.7</v>
      </c>
      <c r="I118">
        <f>data1!I118</f>
        <v>8</v>
      </c>
      <c r="J118">
        <f>IF(data1!J118=9999.9,"",data1!J118)</f>
        <v>988.8</v>
      </c>
      <c r="K118">
        <f>data1!K118</f>
        <v>8</v>
      </c>
      <c r="L118" s="2">
        <f>IF(data1!L118=999.9,"",data1!L118*1.609344)</f>
        <v>10.1388672</v>
      </c>
      <c r="M118">
        <f>data1!M118</f>
        <v>14</v>
      </c>
      <c r="N118" s="2">
        <f>IF(data1!N118=999.9,"",data1!N118*0.51444444444)</f>
        <v>3.5496666666360004</v>
      </c>
      <c r="O118">
        <f>data1!O118</f>
        <v>14</v>
      </c>
      <c r="P118" s="2">
        <f>IF(data1!P118=999.9,"",data1!P118*1852/3600)</f>
        <v>7.9738888888888892</v>
      </c>
      <c r="Q118" s="2">
        <f>IF(data1!Q118=999.9,"",data1!Q118*1852/3600)</f>
        <v>11.00911111111111</v>
      </c>
      <c r="R118" s="2">
        <f>IF(data1!R118=9999.9,"",(VALUE(MID(data1!R118,1,LEN(data1!R118)-IF(RIGHT(data1!R118,1)="*",1,0)))-32)/1.8)</f>
        <v>26.999999999999996</v>
      </c>
      <c r="S118" s="2">
        <f>IF(data1!S118=9999.9,"",(VALUE(MID(data1!S118,1,LEN(data1!S118)-IF(RIGHT(data1!S118,1)="*",1,0)))-32)/1.8)</f>
        <v>12</v>
      </c>
      <c r="T118" s="2" t="str">
        <f>IF(data1!T118=99.99,"",IF(LEFT(data1!T118,LEN(data1!T118)-1)="0.00","",VALUE(MID(data1!T118,1,LEN(data1!T118)-1))*25.4))</f>
        <v/>
      </c>
      <c r="U118" s="3" t="str">
        <f>IF(data1!U118=999.9,"",data1!U118*25.4)</f>
        <v/>
      </c>
      <c r="V118" t="str">
        <f>MID(data1!V118+1000000,2,6)</f>
        <v>000000</v>
      </c>
      <c r="W118">
        <f>IF(RIGHT(data1!R118,1)="*",1,"")</f>
        <v>1</v>
      </c>
      <c r="X118">
        <f>IF(RIGHT(data1!S118,1)="*",1,"")</f>
        <v>1</v>
      </c>
      <c r="Y118" t="str">
        <f>IF(data1!T118=99.99,"",RIGHT(data1!T118,1))</f>
        <v>I</v>
      </c>
      <c r="Z118">
        <v>14</v>
      </c>
    </row>
    <row r="119" spans="1:26" x14ac:dyDescent="0.2">
      <c r="A119">
        <f>data1!A119</f>
        <v>340090</v>
      </c>
      <c r="B119" t="str">
        <f>IF(data1!B119=99999,"",data1!B119)</f>
        <v/>
      </c>
      <c r="C119" s="1">
        <f>DATE(MID(data1!C119,1,4),MID(data1!C119,5,2),MID(data1!C119,7,2))</f>
        <v>41026</v>
      </c>
      <c r="D119" s="2">
        <f>IF(data1!D119=9999.9,"",(data1!D119-32)/1.8)</f>
        <v>17.833333333333329</v>
      </c>
      <c r="E119">
        <f>data1!E119</f>
        <v>15</v>
      </c>
      <c r="F119" s="2">
        <f>IF(data1!F119=9999.9,"",(data1!F119-32)/1.8)</f>
        <v>8.1666666666666679</v>
      </c>
      <c r="G119">
        <f>data1!G119</f>
        <v>15</v>
      </c>
      <c r="H119">
        <f>IF(data1!H119=9999.9,"",data1!H119)</f>
        <v>1022</v>
      </c>
      <c r="I119">
        <f>data1!I119</f>
        <v>8</v>
      </c>
      <c r="J119">
        <f>IF(data1!J119=9999.9,"",data1!J119)</f>
        <v>992.8</v>
      </c>
      <c r="K119">
        <f>data1!K119</f>
        <v>8</v>
      </c>
      <c r="L119" s="2">
        <f>IF(data1!L119=999.9,"",data1!L119*1.609344)</f>
        <v>10.299801600000002</v>
      </c>
      <c r="M119">
        <f>data1!M119</f>
        <v>15</v>
      </c>
      <c r="N119" s="2">
        <f>IF(data1!N119=999.9,"",data1!N119*0.51444444444)</f>
        <v>2.2121111110920002</v>
      </c>
      <c r="O119">
        <f>data1!O119</f>
        <v>15</v>
      </c>
      <c r="P119" s="2">
        <f>IF(data1!P119=999.9,"",data1!P119*1852/3600)</f>
        <v>4.012666666666667</v>
      </c>
      <c r="Q119" s="2" t="str">
        <f>IF(data1!Q119=999.9,"",data1!Q119*1852/3600)</f>
        <v/>
      </c>
      <c r="R119" s="2">
        <f>IF(data1!R119=9999.9,"",(VALUE(MID(data1!R119,1,LEN(data1!R119)-IF(RIGHT(data1!R119,1)="*",1,0)))-32)/1.8)</f>
        <v>24</v>
      </c>
      <c r="S119" s="2">
        <f>IF(data1!S119=9999.9,"",(VALUE(MID(data1!S119,1,LEN(data1!S119)-IF(RIGHT(data1!S119,1)="*",1,0)))-32)/1.8)</f>
        <v>10</v>
      </c>
      <c r="T119" s="2" t="str">
        <f>IF(data1!T119=99.99,"",IF(LEFT(data1!T119,LEN(data1!T119)-1)="0.00","",VALUE(MID(data1!T119,1,LEN(data1!T119)-1))*25.4))</f>
        <v/>
      </c>
      <c r="U119" s="3" t="str">
        <f>IF(data1!U119=999.9,"",data1!U119*25.4)</f>
        <v/>
      </c>
      <c r="V119" t="str">
        <f>MID(data1!V119+1000000,2,6)</f>
        <v>000000</v>
      </c>
      <c r="W119">
        <f>IF(RIGHT(data1!R119,1)="*",1,"")</f>
        <v>1</v>
      </c>
      <c r="X119">
        <f>IF(RIGHT(data1!S119,1)="*",1,"")</f>
        <v>1</v>
      </c>
      <c r="Y119" t="str">
        <f>IF(data1!T119=99.99,"",RIGHT(data1!T119,1))</f>
        <v>I</v>
      </c>
      <c r="Z119">
        <v>14</v>
      </c>
    </row>
    <row r="120" spans="1:26" x14ac:dyDescent="0.2">
      <c r="A120">
        <f>data1!A120</f>
        <v>340090</v>
      </c>
      <c r="B120" t="str">
        <f>IF(data1!B120=99999,"",data1!B120)</f>
        <v/>
      </c>
      <c r="C120" s="1">
        <f>DATE(MID(data1!C120,1,4),MID(data1!C120,5,2),MID(data1!C120,7,2))</f>
        <v>41027</v>
      </c>
      <c r="D120" s="2">
        <f>IF(data1!D120=9999.9,"",(data1!D120-32)/1.8)</f>
        <v>19.166666666666668</v>
      </c>
      <c r="E120">
        <f>data1!E120</f>
        <v>14</v>
      </c>
      <c r="F120" s="2">
        <f>IF(data1!F120=9999.9,"",(data1!F120-32)/1.8)</f>
        <v>6.6111111111111098</v>
      </c>
      <c r="G120">
        <f>data1!G120</f>
        <v>14</v>
      </c>
      <c r="H120">
        <f>IF(data1!H120=9999.9,"",data1!H120)</f>
        <v>1023.2</v>
      </c>
      <c r="I120">
        <f>data1!I120</f>
        <v>8</v>
      </c>
      <c r="J120">
        <f>IF(data1!J120=9999.9,"",data1!J120)</f>
        <v>994.1</v>
      </c>
      <c r="K120">
        <f>data1!K120</f>
        <v>8</v>
      </c>
      <c r="L120" s="2">
        <f>IF(data1!L120=999.9,"",data1!L120*1.609344)</f>
        <v>9.9779328000000014</v>
      </c>
      <c r="M120">
        <f>data1!M120</f>
        <v>14</v>
      </c>
      <c r="N120" s="2">
        <f>IF(data1!N120=999.9,"",data1!N120*0.51444444444)</f>
        <v>1.6976666666519999</v>
      </c>
      <c r="O120">
        <f>data1!O120</f>
        <v>14</v>
      </c>
      <c r="P120" s="2">
        <f>IF(data1!P120=999.9,"",data1!P120*1852/3600)</f>
        <v>4.9901111111111103</v>
      </c>
      <c r="Q120" s="2" t="str">
        <f>IF(data1!Q120=999.9,"",data1!Q120*1852/3600)</f>
        <v/>
      </c>
      <c r="R120" s="2">
        <f>IF(data1!R120=9999.9,"",(VALUE(MID(data1!R120,1,LEN(data1!R120)-IF(RIGHT(data1!R120,1)="*",1,0)))-32)/1.8)</f>
        <v>25.111111111111111</v>
      </c>
      <c r="S120" s="2">
        <f>IF(data1!S120=9999.9,"",(VALUE(MID(data1!S120,1,LEN(data1!S120)-IF(RIGHT(data1!S120,1)="*",1,0)))-32)/1.8)</f>
        <v>9.0000000000000018</v>
      </c>
      <c r="T120" s="2" t="str">
        <f>IF(data1!T120=99.99,"",IF(LEFT(data1!T120,LEN(data1!T120)-1)="0.00","",VALUE(MID(data1!T120,1,LEN(data1!T120)-1))*25.4))</f>
        <v/>
      </c>
      <c r="U120" s="3" t="str">
        <f>IF(data1!U120=999.9,"",data1!U120*25.4)</f>
        <v/>
      </c>
      <c r="V120" t="str">
        <f>MID(data1!V120+1000000,2,6)</f>
        <v>000000</v>
      </c>
      <c r="W120" t="str">
        <f>IF(RIGHT(data1!R120,1)="*",1,"")</f>
        <v/>
      </c>
      <c r="X120">
        <f>IF(RIGHT(data1!S120,1)="*",1,"")</f>
        <v>1</v>
      </c>
      <c r="Y120" t="str">
        <f>IF(data1!T120=99.99,"",RIGHT(data1!T120,1))</f>
        <v>I</v>
      </c>
      <c r="Z120">
        <v>14</v>
      </c>
    </row>
    <row r="121" spans="1:26" x14ac:dyDescent="0.2">
      <c r="A121">
        <f>data1!A121</f>
        <v>340090</v>
      </c>
      <c r="B121" t="str">
        <f>IF(data1!B121=99999,"",data1!B121)</f>
        <v/>
      </c>
      <c r="C121" s="1">
        <f>DATE(MID(data1!C121,1,4),MID(data1!C121,5,2),MID(data1!C121,7,2))</f>
        <v>41028</v>
      </c>
      <c r="D121" s="2">
        <f>IF(data1!D121=9999.9,"",(data1!D121-32)/1.8)</f>
        <v>22.222222222222221</v>
      </c>
      <c r="E121">
        <f>data1!E121</f>
        <v>8</v>
      </c>
      <c r="F121" s="2">
        <f>IF(data1!F121=9999.9,"",(data1!F121-32)/1.8)</f>
        <v>7.6666666666666652</v>
      </c>
      <c r="G121">
        <f>data1!G121</f>
        <v>8</v>
      </c>
      <c r="H121">
        <f>IF(data1!H121=9999.9,"",data1!H121)</f>
        <v>1019.1</v>
      </c>
      <c r="I121">
        <f>data1!I121</f>
        <v>8</v>
      </c>
      <c r="J121">
        <f>IF(data1!J121=9999.9,"",data1!J121)</f>
        <v>990.4</v>
      </c>
      <c r="K121">
        <f>data1!K121</f>
        <v>8</v>
      </c>
      <c r="L121" s="2">
        <f>IF(data1!L121=999.9,"",data1!L121*1.609344)</f>
        <v>9.9779328000000014</v>
      </c>
      <c r="M121">
        <f>data1!M121</f>
        <v>8</v>
      </c>
      <c r="N121" s="2">
        <f>IF(data1!N121=999.9,"",data1!N121*0.51444444444)</f>
        <v>2.0063333333160003</v>
      </c>
      <c r="O121">
        <f>data1!O121</f>
        <v>8</v>
      </c>
      <c r="P121" s="2">
        <f>IF(data1!P121=999.9,"",data1!P121*1852/3600)</f>
        <v>4.012666666666667</v>
      </c>
      <c r="Q121" s="2" t="str">
        <f>IF(data1!Q121=999.9,"",data1!Q121*1852/3600)</f>
        <v/>
      </c>
      <c r="R121" s="2">
        <f>IF(data1!R121=9999.9,"",(VALUE(MID(data1!R121,1,LEN(data1!R121)-IF(RIGHT(data1!R121,1)="*",1,0)))-32)/1.8)</f>
        <v>28.111111111111107</v>
      </c>
      <c r="S121" s="2">
        <f>IF(data1!S121=9999.9,"",(VALUE(MID(data1!S121,1,LEN(data1!S121)-IF(RIGHT(data1!S121,1)="*",1,0)))-32)/1.8)</f>
        <v>15.611111111111111</v>
      </c>
      <c r="T121" s="2" t="str">
        <f>IF(data1!T121=99.99,"",IF(LEFT(data1!T121,LEN(data1!T121)-1)="0.00","",VALUE(MID(data1!T121,1,LEN(data1!T121)-1))*25.4))</f>
        <v/>
      </c>
      <c r="U121" s="3" t="str">
        <f>IF(data1!U121=999.9,"",data1!U121*25.4)</f>
        <v/>
      </c>
      <c r="V121" t="str">
        <f>MID(data1!V121+1000000,2,6)</f>
        <v>000000</v>
      </c>
      <c r="W121" t="str">
        <f>IF(RIGHT(data1!R121,1)="*",1,"")</f>
        <v/>
      </c>
      <c r="X121" t="str">
        <f>IF(RIGHT(data1!S121,1)="*",1,"")</f>
        <v/>
      </c>
      <c r="Y121" t="str">
        <f>IF(data1!T121=99.99,"",RIGHT(data1!T121,1))</f>
        <v>I</v>
      </c>
      <c r="Z121">
        <v>14</v>
      </c>
    </row>
    <row r="122" spans="1:26" x14ac:dyDescent="0.2">
      <c r="A122">
        <f>data1!A122</f>
        <v>340090</v>
      </c>
      <c r="B122" t="str">
        <f>IF(data1!B122=99999,"",data1!B122)</f>
        <v/>
      </c>
      <c r="C122" s="1">
        <f>DATE(MID(data1!C122,1,4),MID(data1!C122,5,2),MID(data1!C122,7,2))</f>
        <v>41029</v>
      </c>
      <c r="D122" s="2">
        <f>IF(data1!D122=9999.9,"",(data1!D122-32)/1.8)</f>
        <v>15.888888888888889</v>
      </c>
      <c r="E122">
        <f>data1!E122</f>
        <v>8</v>
      </c>
      <c r="F122" s="2">
        <f>IF(data1!F122=9999.9,"",(data1!F122-32)/1.8)</f>
        <v>6.166666666666667</v>
      </c>
      <c r="G122">
        <f>data1!G122</f>
        <v>8</v>
      </c>
      <c r="H122">
        <f>IF(data1!H122=9999.9,"",data1!H122)</f>
        <v>1016.1</v>
      </c>
      <c r="I122">
        <f>data1!I122</f>
        <v>8</v>
      </c>
      <c r="J122">
        <f>IF(data1!J122=9999.9,"",data1!J122)</f>
        <v>986.8</v>
      </c>
      <c r="K122">
        <f>data1!K122</f>
        <v>8</v>
      </c>
      <c r="L122" s="2">
        <f>IF(data1!L122=999.9,"",data1!L122*1.609344)</f>
        <v>9.9779328000000014</v>
      </c>
      <c r="M122">
        <f>data1!M122</f>
        <v>8</v>
      </c>
      <c r="N122" s="2">
        <f>IF(data1!N122=999.9,"",data1!N122*0.51444444444)</f>
        <v>1.8519999999840002</v>
      </c>
      <c r="O122">
        <f>data1!O122</f>
        <v>8</v>
      </c>
      <c r="P122" s="2">
        <f>IF(data1!P122=999.9,"",data1!P122*1852/3600)</f>
        <v>2.9837777777777781</v>
      </c>
      <c r="Q122" s="2" t="str">
        <f>IF(data1!Q122=999.9,"",data1!Q122*1852/3600)</f>
        <v/>
      </c>
      <c r="R122" s="2">
        <f>IF(data1!R122=9999.9,"",(VALUE(MID(data1!R122,1,LEN(data1!R122)-IF(RIGHT(data1!R122,1)="*",1,0)))-32)/1.8)</f>
        <v>22.222222222222221</v>
      </c>
      <c r="S122" s="2">
        <f>IF(data1!S122=9999.9,"",(VALUE(MID(data1!S122,1,LEN(data1!S122)-IF(RIGHT(data1!S122,1)="*",1,0)))-32)/1.8)</f>
        <v>9.7222222222222214</v>
      </c>
      <c r="T122" s="2" t="str">
        <f>IF(data1!T122=99.99,"",IF(LEFT(data1!T122,LEN(data1!T122)-1)="0.00","",VALUE(MID(data1!T122,1,LEN(data1!T122)-1))*25.4))</f>
        <v/>
      </c>
      <c r="U122" s="3" t="str">
        <f>IF(data1!U122=999.9,"",data1!U122*25.4)</f>
        <v/>
      </c>
      <c r="V122" t="str">
        <f>MID(data1!V122+1000000,2,6)</f>
        <v>000000</v>
      </c>
      <c r="W122" t="str">
        <f>IF(RIGHT(data1!R122,1)="*",1,"")</f>
        <v/>
      </c>
      <c r="X122">
        <f>IF(RIGHT(data1!S122,1)="*",1,"")</f>
        <v>1</v>
      </c>
      <c r="Y122" t="str">
        <f>IF(data1!T122=99.99,"",RIGHT(data1!T122,1))</f>
        <v>I</v>
      </c>
      <c r="Z122">
        <v>14</v>
      </c>
    </row>
    <row r="123" spans="1:26" x14ac:dyDescent="0.2">
      <c r="A123">
        <f>data1!A123</f>
        <v>340090</v>
      </c>
      <c r="B123" t="str">
        <f>IF(data1!B123=99999,"",data1!B123)</f>
        <v/>
      </c>
      <c r="C123" s="1">
        <f>DATE(MID(data1!C123,1,4),MID(data1!C123,5,2),MID(data1!C123,7,2))</f>
        <v>41030</v>
      </c>
      <c r="D123" s="2">
        <f>IF(data1!D123=9999.9,"",(data1!D123-32)/1.8)</f>
        <v>16.166666666666668</v>
      </c>
      <c r="E123">
        <f>data1!E123</f>
        <v>8</v>
      </c>
      <c r="F123" s="2">
        <f>IF(data1!F123=9999.9,"",(data1!F123-32)/1.8)</f>
        <v>5.6111111111111116</v>
      </c>
      <c r="G123">
        <f>data1!G123</f>
        <v>8</v>
      </c>
      <c r="H123">
        <f>IF(data1!H123=9999.9,"",data1!H123)</f>
        <v>1014.8</v>
      </c>
      <c r="I123">
        <f>data1!I123</f>
        <v>8</v>
      </c>
      <c r="J123">
        <f>IF(data1!J123=9999.9,"",data1!J123)</f>
        <v>985.7</v>
      </c>
      <c r="K123">
        <f>data1!K123</f>
        <v>8</v>
      </c>
      <c r="L123" s="2">
        <f>IF(data1!L123=999.9,"",data1!L123*1.609344)</f>
        <v>9.9779328000000014</v>
      </c>
      <c r="M123">
        <f>data1!M123</f>
        <v>8</v>
      </c>
      <c r="N123" s="2">
        <f>IF(data1!N123=999.9,"",data1!N123*0.51444444444)</f>
        <v>2.983777777752</v>
      </c>
      <c r="O123">
        <f>data1!O123</f>
        <v>8</v>
      </c>
      <c r="P123" s="2">
        <f>IF(data1!P123=999.9,"",data1!P123*1852/3600)</f>
        <v>4.012666666666667</v>
      </c>
      <c r="Q123" s="2" t="str">
        <f>IF(data1!Q123=999.9,"",data1!Q123*1852/3600)</f>
        <v/>
      </c>
      <c r="R123" s="2">
        <f>IF(data1!R123=9999.9,"",(VALUE(MID(data1!R123,1,LEN(data1!R123)-IF(RIGHT(data1!R123,1)="*",1,0)))-32)/1.8)</f>
        <v>24.111111111111114</v>
      </c>
      <c r="S123" s="2">
        <f>IF(data1!S123=9999.9,"",(VALUE(MID(data1!S123,1,LEN(data1!S123)-IF(RIGHT(data1!S123,1)="*",1,0)))-32)/1.8)</f>
        <v>7.7777777777777777</v>
      </c>
      <c r="T123" s="2" t="str">
        <f>IF(data1!T123=99.99,"",IF(LEFT(data1!T123,LEN(data1!T123)-1)="0.00","",VALUE(MID(data1!T123,1,LEN(data1!T123)-1))*25.4))</f>
        <v/>
      </c>
      <c r="U123" s="3" t="str">
        <f>IF(data1!U123=999.9,"",data1!U123*25.4)</f>
        <v/>
      </c>
      <c r="V123" t="str">
        <f>MID(data1!V123+1000000,2,6)</f>
        <v>000000</v>
      </c>
      <c r="W123" t="str">
        <f>IF(RIGHT(data1!R123,1)="*",1,"")</f>
        <v/>
      </c>
      <c r="X123" t="str">
        <f>IF(RIGHT(data1!S123,1)="*",1,"")</f>
        <v/>
      </c>
      <c r="Y123" t="str">
        <f>IF(data1!T123=99.99,"",RIGHT(data1!T123,1))</f>
        <v>I</v>
      </c>
      <c r="Z123">
        <v>14</v>
      </c>
    </row>
    <row r="124" spans="1:26" x14ac:dyDescent="0.2">
      <c r="A124">
        <f>data1!A124</f>
        <v>340090</v>
      </c>
      <c r="B124" t="str">
        <f>IF(data1!B124=99999,"",data1!B124)</f>
        <v/>
      </c>
      <c r="C124" s="1">
        <f>DATE(MID(data1!C124,1,4),MID(data1!C124,5,2),MID(data1!C124,7,2))</f>
        <v>41031</v>
      </c>
      <c r="D124" s="2">
        <f>IF(data1!D124=9999.9,"",(data1!D124-32)/1.8)</f>
        <v>11.666666666666666</v>
      </c>
      <c r="E124">
        <f>data1!E124</f>
        <v>15</v>
      </c>
      <c r="F124" s="2">
        <f>IF(data1!F124=9999.9,"",(data1!F124-32)/1.8)</f>
        <v>-3.0555555555555554</v>
      </c>
      <c r="G124">
        <f>data1!G124</f>
        <v>15</v>
      </c>
      <c r="H124">
        <f>IF(data1!H124=9999.9,"",data1!H124)</f>
        <v>1016.6</v>
      </c>
      <c r="I124">
        <f>data1!I124</f>
        <v>8</v>
      </c>
      <c r="J124">
        <f>IF(data1!J124=9999.9,"",data1!J124)</f>
        <v>986.8</v>
      </c>
      <c r="K124">
        <f>data1!K124</f>
        <v>8</v>
      </c>
      <c r="L124" s="2">
        <f>IF(data1!L124=999.9,"",data1!L124*1.609344)</f>
        <v>9.9779328000000014</v>
      </c>
      <c r="M124">
        <f>data1!M124</f>
        <v>15</v>
      </c>
      <c r="N124" s="2">
        <f>IF(data1!N124=999.9,"",data1!N124*0.51444444444)</f>
        <v>3.7554444444120003</v>
      </c>
      <c r="O124">
        <f>data1!O124</f>
        <v>15</v>
      </c>
      <c r="P124" s="2">
        <f>IF(data1!P124=999.9,"",data1!P124*1852/3600)</f>
        <v>7.9738888888888892</v>
      </c>
      <c r="Q124" s="2" t="str">
        <f>IF(data1!Q124=999.9,"",data1!Q124*1852/3600)</f>
        <v/>
      </c>
      <c r="R124" s="2">
        <f>IF(data1!R124=9999.9,"",(VALUE(MID(data1!R124,1,LEN(data1!R124)-IF(RIGHT(data1!R124,1)="*",1,0)))-32)/1.8)</f>
        <v>17.388888888888886</v>
      </c>
      <c r="S124" s="2">
        <f>IF(data1!S124=9999.9,"",(VALUE(MID(data1!S124,1,LEN(data1!S124)-IF(RIGHT(data1!S124,1)="*",1,0)))-32)/1.8)</f>
        <v>5.7222222222222205</v>
      </c>
      <c r="T124" s="2" t="str">
        <f>IF(data1!T124=99.99,"",IF(LEFT(data1!T124,LEN(data1!T124)-1)="0.00","",VALUE(MID(data1!T124,1,LEN(data1!T124)-1))*25.4))</f>
        <v/>
      </c>
      <c r="U124" s="3" t="str">
        <f>IF(data1!U124=999.9,"",data1!U124*25.4)</f>
        <v/>
      </c>
      <c r="V124" t="str">
        <f>MID(data1!V124+1000000,2,6)</f>
        <v>000000</v>
      </c>
      <c r="W124" t="str">
        <f>IF(RIGHT(data1!R124,1)="*",1,"")</f>
        <v/>
      </c>
      <c r="X124" t="str">
        <f>IF(RIGHT(data1!S124,1)="*",1,"")</f>
        <v/>
      </c>
      <c r="Y124" t="str">
        <f>IF(data1!T124=99.99,"",RIGHT(data1!T124,1))</f>
        <v>I</v>
      </c>
      <c r="Z124">
        <v>14</v>
      </c>
    </row>
    <row r="125" spans="1:26" x14ac:dyDescent="0.2">
      <c r="A125">
        <f>data1!A125</f>
        <v>340090</v>
      </c>
      <c r="B125" t="str">
        <f>IF(data1!B125=99999,"",data1!B125)</f>
        <v/>
      </c>
      <c r="C125" s="1">
        <f>DATE(MID(data1!C125,1,4),MID(data1!C125,5,2),MID(data1!C125,7,2))</f>
        <v>41032</v>
      </c>
      <c r="D125" s="2">
        <f>IF(data1!D125=9999.9,"",(data1!D125-32)/1.8)</f>
        <v>15.72222222222222</v>
      </c>
      <c r="E125">
        <f>data1!E125</f>
        <v>14</v>
      </c>
      <c r="F125" s="2">
        <f>IF(data1!F125=9999.9,"",(data1!F125-32)/1.8)</f>
        <v>0.61111111111111194</v>
      </c>
      <c r="G125">
        <f>data1!G125</f>
        <v>14</v>
      </c>
      <c r="H125">
        <f>IF(data1!H125=9999.9,"",data1!H125)</f>
        <v>1009.7</v>
      </c>
      <c r="I125">
        <f>data1!I125</f>
        <v>8</v>
      </c>
      <c r="J125">
        <f>IF(data1!J125=9999.9,"",data1!J125)</f>
        <v>980.5</v>
      </c>
      <c r="K125">
        <f>data1!K125</f>
        <v>8</v>
      </c>
      <c r="L125" s="2">
        <f>IF(data1!L125=999.9,"",data1!L125*1.609344)</f>
        <v>9.9779328000000014</v>
      </c>
      <c r="M125">
        <f>data1!M125</f>
        <v>14</v>
      </c>
      <c r="N125" s="2">
        <f>IF(data1!N125=999.9,"",data1!N125*0.51444444444)</f>
        <v>2.6236666666440001</v>
      </c>
      <c r="O125">
        <f>data1!O125</f>
        <v>14</v>
      </c>
      <c r="P125" s="2">
        <f>IF(data1!P125=999.9,"",data1!P125*1852/3600)</f>
        <v>6.9964444444444442</v>
      </c>
      <c r="Q125" s="2" t="str">
        <f>IF(data1!Q125=999.9,"",data1!Q125*1852/3600)</f>
        <v/>
      </c>
      <c r="R125" s="2">
        <f>IF(data1!R125=9999.9,"",(VALUE(MID(data1!R125,1,LEN(data1!R125)-IF(RIGHT(data1!R125,1)="*",1,0)))-32)/1.8)</f>
        <v>23.000000000000004</v>
      </c>
      <c r="S125" s="2">
        <f>IF(data1!S125=9999.9,"",(VALUE(MID(data1!S125,1,LEN(data1!S125)-IF(RIGHT(data1!S125,1)="*",1,0)))-32)/1.8)</f>
        <v>6.3888888888888884</v>
      </c>
      <c r="T125" s="2" t="str">
        <f>IF(data1!T125=99.99,"",IF(LEFT(data1!T125,LEN(data1!T125)-1)="0.00","",VALUE(MID(data1!T125,1,LEN(data1!T125)-1))*25.4))</f>
        <v/>
      </c>
      <c r="U125" s="3" t="str">
        <f>IF(data1!U125=999.9,"",data1!U125*25.4)</f>
        <v/>
      </c>
      <c r="V125" t="str">
        <f>MID(data1!V125+1000000,2,6)</f>
        <v>000000</v>
      </c>
      <c r="W125">
        <f>IF(RIGHT(data1!R125,1)="*",1,"")</f>
        <v>1</v>
      </c>
      <c r="X125" t="str">
        <f>IF(RIGHT(data1!S125,1)="*",1,"")</f>
        <v/>
      </c>
      <c r="Y125" t="str">
        <f>IF(data1!T125=99.99,"",RIGHT(data1!T125,1))</f>
        <v>I</v>
      </c>
      <c r="Z125">
        <v>14</v>
      </c>
    </row>
    <row r="126" spans="1:26" x14ac:dyDescent="0.2">
      <c r="A126">
        <f>data1!A126</f>
        <v>340090</v>
      </c>
      <c r="B126" t="str">
        <f>IF(data1!B126=99999,"",data1!B126)</f>
        <v/>
      </c>
      <c r="C126" s="1">
        <f>DATE(MID(data1!C126,1,4),MID(data1!C126,5,2),MID(data1!C126,7,2))</f>
        <v>41033</v>
      </c>
      <c r="D126" s="2">
        <f>IF(data1!D126=9999.9,"",(data1!D126-32)/1.8)</f>
        <v>18.444444444444446</v>
      </c>
      <c r="E126">
        <f>data1!E126</f>
        <v>15</v>
      </c>
      <c r="F126" s="2">
        <f>IF(data1!F126=9999.9,"",(data1!F126-32)/1.8)</f>
        <v>5.2222222222222214</v>
      </c>
      <c r="G126">
        <f>data1!G126</f>
        <v>15</v>
      </c>
      <c r="H126">
        <f>IF(data1!H126=9999.9,"",data1!H126)</f>
        <v>1007.3</v>
      </c>
      <c r="I126">
        <f>data1!I126</f>
        <v>8</v>
      </c>
      <c r="J126">
        <f>IF(data1!J126=9999.9,"",data1!J126)</f>
        <v>978.5</v>
      </c>
      <c r="K126">
        <f>data1!K126</f>
        <v>8</v>
      </c>
      <c r="L126" s="2">
        <f>IF(data1!L126=999.9,"",data1!L126*1.609344)</f>
        <v>9.9779328000000014</v>
      </c>
      <c r="M126">
        <f>data1!M126</f>
        <v>15</v>
      </c>
      <c r="N126" s="2">
        <f>IF(data1!N126=999.9,"",data1!N126*0.51444444444)</f>
        <v>0.92599999999200011</v>
      </c>
      <c r="O126">
        <f>data1!O126</f>
        <v>15</v>
      </c>
      <c r="P126" s="2">
        <f>IF(data1!P126=999.9,"",data1!P126*1852/3600)</f>
        <v>2.0063333333333335</v>
      </c>
      <c r="Q126" s="2" t="str">
        <f>IF(data1!Q126=999.9,"",data1!Q126*1852/3600)</f>
        <v/>
      </c>
      <c r="R126" s="2">
        <f>IF(data1!R126=9999.9,"",(VALUE(MID(data1!R126,1,LEN(data1!R126)-IF(RIGHT(data1!R126,1)="*",1,0)))-32)/1.8)</f>
        <v>24.222222222222218</v>
      </c>
      <c r="S126" s="2">
        <f>IF(data1!S126=9999.9,"",(VALUE(MID(data1!S126,1,LEN(data1!S126)-IF(RIGHT(data1!S126,1)="*",1,0)))-32)/1.8)</f>
        <v>9.0000000000000018</v>
      </c>
      <c r="T126" s="2" t="str">
        <f>IF(data1!T126=99.99,"",IF(LEFT(data1!T126,LEN(data1!T126)-1)="0.00","",VALUE(MID(data1!T126,1,LEN(data1!T126)-1))*25.4))</f>
        <v/>
      </c>
      <c r="U126" s="3" t="str">
        <f>IF(data1!U126=999.9,"",data1!U126*25.4)</f>
        <v/>
      </c>
      <c r="V126" t="str">
        <f>MID(data1!V126+1000000,2,6)</f>
        <v>000000</v>
      </c>
      <c r="W126" t="str">
        <f>IF(RIGHT(data1!R126,1)="*",1,"")</f>
        <v/>
      </c>
      <c r="X126">
        <f>IF(RIGHT(data1!S126,1)="*",1,"")</f>
        <v>1</v>
      </c>
      <c r="Y126" t="str">
        <f>IF(data1!T126=99.99,"",RIGHT(data1!T126,1))</f>
        <v>I</v>
      </c>
      <c r="Z126">
        <v>14</v>
      </c>
    </row>
    <row r="127" spans="1:26" x14ac:dyDescent="0.2">
      <c r="A127">
        <f>data1!A127</f>
        <v>340090</v>
      </c>
      <c r="B127" t="str">
        <f>IF(data1!B127=99999,"",data1!B127)</f>
        <v/>
      </c>
      <c r="C127" s="1">
        <f>DATE(MID(data1!C127,1,4),MID(data1!C127,5,2),MID(data1!C127,7,2))</f>
        <v>41034</v>
      </c>
      <c r="D127" s="2">
        <f>IF(data1!D127=9999.9,"",(data1!D127-32)/1.8)</f>
        <v>20.666666666666668</v>
      </c>
      <c r="E127">
        <f>data1!E127</f>
        <v>14</v>
      </c>
      <c r="F127" s="2">
        <f>IF(data1!F127=9999.9,"",(data1!F127-32)/1.8)</f>
        <v>11.611111111111111</v>
      </c>
      <c r="G127">
        <f>data1!G127</f>
        <v>14</v>
      </c>
      <c r="H127">
        <f>IF(data1!H127=9999.9,"",data1!H127)</f>
        <v>1008.1</v>
      </c>
      <c r="I127">
        <f>data1!I127</f>
        <v>8</v>
      </c>
      <c r="J127">
        <f>IF(data1!J127=9999.9,"",data1!J127)</f>
        <v>979.6</v>
      </c>
      <c r="K127">
        <f>data1!K127</f>
        <v>8</v>
      </c>
      <c r="L127" s="2">
        <f>IF(data1!L127=999.9,"",data1!L127*1.609344)</f>
        <v>10.299801600000002</v>
      </c>
      <c r="M127">
        <f>data1!M127</f>
        <v>14</v>
      </c>
      <c r="N127" s="2">
        <f>IF(data1!N127=999.9,"",data1!N127*0.51444444444)</f>
        <v>3.1381111110840001</v>
      </c>
      <c r="O127">
        <f>data1!O127</f>
        <v>14</v>
      </c>
      <c r="P127" s="2">
        <f>IF(data1!P127=999.9,"",data1!P127*1852/3600)</f>
        <v>4.9901111111111103</v>
      </c>
      <c r="Q127" s="2" t="str">
        <f>IF(data1!Q127=999.9,"",data1!Q127*1852/3600)</f>
        <v/>
      </c>
      <c r="R127" s="2">
        <f>IF(data1!R127=9999.9,"",(VALUE(MID(data1!R127,1,LEN(data1!R127)-IF(RIGHT(data1!R127,1)="*",1,0)))-32)/1.8)</f>
        <v>27.611111111111111</v>
      </c>
      <c r="S127" s="2">
        <f>IF(data1!S127=9999.9,"",(VALUE(MID(data1!S127,1,LEN(data1!S127)-IF(RIGHT(data1!S127,1)="*",1,0)))-32)/1.8)</f>
        <v>14.000000000000002</v>
      </c>
      <c r="T127" s="2">
        <f>IF(data1!T127=99.99,"",IF(LEFT(data1!T127,LEN(data1!T127)-1)="0.00","",VALUE(MID(data1!T127,1,LEN(data1!T127)-1))*25.4))</f>
        <v>1.016</v>
      </c>
      <c r="U127" s="3" t="str">
        <f>IF(data1!U127=999.9,"",data1!U127*25.4)</f>
        <v/>
      </c>
      <c r="V127" t="str">
        <f>MID(data1!V127+1000000,2,6)</f>
        <v>010000</v>
      </c>
      <c r="W127" t="str">
        <f>IF(RIGHT(data1!R127,1)="*",1,"")</f>
        <v/>
      </c>
      <c r="X127">
        <f>IF(RIGHT(data1!S127,1)="*",1,"")</f>
        <v>1</v>
      </c>
      <c r="Y127" t="str">
        <f>IF(data1!T127=99.99,"",RIGHT(data1!T127,1))</f>
        <v>E</v>
      </c>
      <c r="Z127">
        <v>14</v>
      </c>
    </row>
    <row r="128" spans="1:26" x14ac:dyDescent="0.2">
      <c r="A128">
        <f>data1!A128</f>
        <v>340090</v>
      </c>
      <c r="B128" t="str">
        <f>IF(data1!B128=99999,"",data1!B128)</f>
        <v/>
      </c>
      <c r="C128" s="1">
        <f>DATE(MID(data1!C128,1,4),MID(data1!C128,5,2),MID(data1!C128,7,2))</f>
        <v>41035</v>
      </c>
      <c r="D128" s="2">
        <f>IF(data1!D128=9999.9,"",(data1!D128-32)/1.8)</f>
        <v>19.888888888888886</v>
      </c>
      <c r="E128">
        <f>data1!E128</f>
        <v>8</v>
      </c>
      <c r="F128" s="2">
        <f>IF(data1!F128=9999.9,"",(data1!F128-32)/1.8)</f>
        <v>10.333333333333334</v>
      </c>
      <c r="G128">
        <f>data1!G128</f>
        <v>8</v>
      </c>
      <c r="H128">
        <f>IF(data1!H128=9999.9,"",data1!H128)</f>
        <v>1012</v>
      </c>
      <c r="I128">
        <f>data1!I128</f>
        <v>8</v>
      </c>
      <c r="J128">
        <f>IF(data1!J128=9999.9,"",data1!J128)</f>
        <v>983.3</v>
      </c>
      <c r="K128">
        <f>data1!K128</f>
        <v>8</v>
      </c>
      <c r="L128" s="2">
        <f>IF(data1!L128=999.9,"",data1!L128*1.609344)</f>
        <v>9.9779328000000014</v>
      </c>
      <c r="M128">
        <f>data1!M128</f>
        <v>8</v>
      </c>
      <c r="N128" s="2">
        <f>IF(data1!N128=999.9,"",data1!N128*0.51444444444)</f>
        <v>2.6236666666440001</v>
      </c>
      <c r="O128">
        <f>data1!O128</f>
        <v>8</v>
      </c>
      <c r="P128" s="2">
        <f>IF(data1!P128=999.9,"",data1!P128*1852/3600)</f>
        <v>4.012666666666667</v>
      </c>
      <c r="Q128" s="2" t="str">
        <f>IF(data1!Q128=999.9,"",data1!Q128*1852/3600)</f>
        <v/>
      </c>
      <c r="R128" s="2">
        <f>IF(data1!R128=9999.9,"",(VALUE(MID(data1!R128,1,LEN(data1!R128)-IF(RIGHT(data1!R128,1)="*",1,0)))-32)/1.8)</f>
        <v>27.5</v>
      </c>
      <c r="S128" s="2">
        <f>IF(data1!S128=9999.9,"",(VALUE(MID(data1!S128,1,LEN(data1!S128)-IF(RIGHT(data1!S128,1)="*",1,0)))-32)/1.8)</f>
        <v>15.999999999999998</v>
      </c>
      <c r="T128" s="2">
        <f>IF(data1!T128=99.99,"",IF(LEFT(data1!T128,LEN(data1!T128)-1)="0.00","",VALUE(MID(data1!T128,1,LEN(data1!T128)-1))*25.4))</f>
        <v>4.0640000000000001</v>
      </c>
      <c r="U128" s="3" t="str">
        <f>IF(data1!U128=999.9,"",data1!U128*25.4)</f>
        <v/>
      </c>
      <c r="V128" t="str">
        <f>MID(data1!V128+1000000,2,6)</f>
        <v>010010</v>
      </c>
      <c r="W128" t="str">
        <f>IF(RIGHT(data1!R128,1)="*",1,"")</f>
        <v/>
      </c>
      <c r="X128" t="str">
        <f>IF(RIGHT(data1!S128,1)="*",1,"")</f>
        <v/>
      </c>
      <c r="Y128" t="str">
        <f>IF(data1!T128=99.99,"",RIGHT(data1!T128,1))</f>
        <v>E</v>
      </c>
      <c r="Z128">
        <v>14</v>
      </c>
    </row>
    <row r="129" spans="1:26" x14ac:dyDescent="0.2">
      <c r="A129">
        <f>data1!A129</f>
        <v>340090</v>
      </c>
      <c r="B129" t="str">
        <f>IF(data1!B129=99999,"",data1!B129)</f>
        <v/>
      </c>
      <c r="C129" s="1">
        <f>DATE(MID(data1!C129,1,4),MID(data1!C129,5,2),MID(data1!C129,7,2))</f>
        <v>41036</v>
      </c>
      <c r="D129" s="2">
        <f>IF(data1!D129=9999.9,"",(data1!D129-32)/1.8)</f>
        <v>17.777777777777779</v>
      </c>
      <c r="E129">
        <f>data1!E129</f>
        <v>8</v>
      </c>
      <c r="F129" s="2">
        <f>IF(data1!F129=9999.9,"",(data1!F129-32)/1.8)</f>
        <v>12.722222222222221</v>
      </c>
      <c r="G129">
        <f>data1!G129</f>
        <v>8</v>
      </c>
      <c r="H129">
        <f>IF(data1!H129=9999.9,"",data1!H129)</f>
        <v>1015</v>
      </c>
      <c r="I129">
        <f>data1!I129</f>
        <v>8</v>
      </c>
      <c r="J129">
        <f>IF(data1!J129=9999.9,"",data1!J129)</f>
        <v>986.1</v>
      </c>
      <c r="K129">
        <f>data1!K129</f>
        <v>8</v>
      </c>
      <c r="L129" s="2">
        <f>IF(data1!L129=999.9,"",data1!L129*1.609344)</f>
        <v>9.9779328000000014</v>
      </c>
      <c r="M129">
        <f>data1!M129</f>
        <v>8</v>
      </c>
      <c r="N129" s="2">
        <f>IF(data1!N129=999.9,"",data1!N129*0.51444444444)</f>
        <v>0.97744444443599998</v>
      </c>
      <c r="O129">
        <f>data1!O129</f>
        <v>8</v>
      </c>
      <c r="P129" s="2">
        <f>IF(data1!P129=999.9,"",data1!P129*1852/3600)</f>
        <v>2.0063333333333335</v>
      </c>
      <c r="Q129" s="2" t="str">
        <f>IF(data1!Q129=999.9,"",data1!Q129*1852/3600)</f>
        <v/>
      </c>
      <c r="R129" s="2">
        <f>IF(data1!R129=9999.9,"",(VALUE(MID(data1!R129,1,LEN(data1!R129)-IF(RIGHT(data1!R129,1)="*",1,0)))-32)/1.8)</f>
        <v>24.111111111111114</v>
      </c>
      <c r="S129" s="2">
        <f>IF(data1!S129=9999.9,"",(VALUE(MID(data1!S129,1,LEN(data1!S129)-IF(RIGHT(data1!S129,1)="*",1,0)))-32)/1.8)</f>
        <v>14.277777777777779</v>
      </c>
      <c r="T129" s="2">
        <f>IF(data1!T129=99.99,"",IF(LEFT(data1!T129,LEN(data1!T129)-1)="0.00","",VALUE(MID(data1!T129,1,LEN(data1!T129)-1))*25.4))</f>
        <v>11.683999999999999</v>
      </c>
      <c r="U129" s="3" t="str">
        <f>IF(data1!U129=999.9,"",data1!U129*25.4)</f>
        <v/>
      </c>
      <c r="V129" t="str">
        <f>MID(data1!V129+1000000,2,6)</f>
        <v>010010</v>
      </c>
      <c r="W129" t="str">
        <f>IF(RIGHT(data1!R129,1)="*",1,"")</f>
        <v/>
      </c>
      <c r="X129" t="str">
        <f>IF(RIGHT(data1!S129,1)="*",1,"")</f>
        <v/>
      </c>
      <c r="Y129" t="str">
        <f>IF(data1!T129=99.99,"",RIGHT(data1!T129,1))</f>
        <v>F</v>
      </c>
      <c r="Z129">
        <v>14</v>
      </c>
    </row>
    <row r="130" spans="1:26" x14ac:dyDescent="0.2">
      <c r="A130">
        <f>data1!A130</f>
        <v>340090</v>
      </c>
      <c r="B130" t="str">
        <f>IF(data1!B130=99999,"",data1!B130)</f>
        <v/>
      </c>
      <c r="C130" s="1">
        <f>DATE(MID(data1!C130,1,4),MID(data1!C130,5,2),MID(data1!C130,7,2))</f>
        <v>41037</v>
      </c>
      <c r="D130" s="2">
        <f>IF(data1!D130=9999.9,"",(data1!D130-32)/1.8)</f>
        <v>19.777777777777775</v>
      </c>
      <c r="E130">
        <f>data1!E130</f>
        <v>8</v>
      </c>
      <c r="F130" s="2">
        <f>IF(data1!F130=9999.9,"",(data1!F130-32)/1.8)</f>
        <v>10.777777777777777</v>
      </c>
      <c r="G130">
        <f>data1!G130</f>
        <v>8</v>
      </c>
      <c r="H130">
        <f>IF(data1!H130=9999.9,"",data1!H130)</f>
        <v>1016</v>
      </c>
      <c r="I130">
        <f>data1!I130</f>
        <v>8</v>
      </c>
      <c r="J130">
        <f>IF(data1!J130=9999.9,"",data1!J130)</f>
        <v>987.3</v>
      </c>
      <c r="K130">
        <f>data1!K130</f>
        <v>8</v>
      </c>
      <c r="L130" s="2">
        <f>IF(data1!L130=999.9,"",data1!L130*1.609344)</f>
        <v>9.9779328000000014</v>
      </c>
      <c r="M130">
        <f>data1!M130</f>
        <v>8</v>
      </c>
      <c r="N130" s="2">
        <f>IF(data1!N130=999.9,"",data1!N130*0.51444444444)</f>
        <v>1.3889999999880003</v>
      </c>
      <c r="O130">
        <f>data1!O130</f>
        <v>8</v>
      </c>
      <c r="P130" s="2">
        <f>IF(data1!P130=999.9,"",data1!P130*1852/3600)</f>
        <v>2.0063333333333335</v>
      </c>
      <c r="Q130" s="2" t="str">
        <f>IF(data1!Q130=999.9,"",data1!Q130*1852/3600)</f>
        <v/>
      </c>
      <c r="R130" s="2">
        <f>IF(data1!R130=9999.9,"",(VALUE(MID(data1!R130,1,LEN(data1!R130)-IF(RIGHT(data1!R130,1)="*",1,0)))-32)/1.8)</f>
        <v>25.888888888888886</v>
      </c>
      <c r="S130" s="2">
        <f>IF(data1!S130=9999.9,"",(VALUE(MID(data1!S130,1,LEN(data1!S130)-IF(RIGHT(data1!S130,1)="*",1,0)))-32)/1.8)</f>
        <v>12.388888888888888</v>
      </c>
      <c r="T130" s="2" t="str">
        <f>IF(data1!T130=99.99,"",IF(LEFT(data1!T130,LEN(data1!T130)-1)="0.00","",VALUE(MID(data1!T130,1,LEN(data1!T130)-1))*25.4))</f>
        <v/>
      </c>
      <c r="U130" s="3" t="str">
        <f>IF(data1!U130=999.9,"",data1!U130*25.4)</f>
        <v/>
      </c>
      <c r="V130" t="str">
        <f>MID(data1!V130+1000000,2,6)</f>
        <v>000000</v>
      </c>
      <c r="W130" t="str">
        <f>IF(RIGHT(data1!R130,1)="*",1,"")</f>
        <v/>
      </c>
      <c r="X130" t="str">
        <f>IF(RIGHT(data1!S130,1)="*",1,"")</f>
        <v/>
      </c>
      <c r="Y130" t="str">
        <f>IF(data1!T130=99.99,"",RIGHT(data1!T130,1))</f>
        <v>I</v>
      </c>
      <c r="Z130">
        <v>14</v>
      </c>
    </row>
    <row r="131" spans="1:26" x14ac:dyDescent="0.2">
      <c r="A131">
        <f>data1!A131</f>
        <v>340090</v>
      </c>
      <c r="B131" t="str">
        <f>IF(data1!B131=99999,"",data1!B131)</f>
        <v/>
      </c>
      <c r="C131" s="1">
        <f>DATE(MID(data1!C131,1,4),MID(data1!C131,5,2),MID(data1!C131,7,2))</f>
        <v>41038</v>
      </c>
      <c r="D131" s="2">
        <f>IF(data1!D131=9999.9,"",(data1!D131-32)/1.8)</f>
        <v>19.166666666666668</v>
      </c>
      <c r="E131">
        <f>data1!E131</f>
        <v>8</v>
      </c>
      <c r="F131" s="2">
        <f>IF(data1!F131=9999.9,"",(data1!F131-32)/1.8)</f>
        <v>13.499999999999998</v>
      </c>
      <c r="G131">
        <f>data1!G131</f>
        <v>8</v>
      </c>
      <c r="H131">
        <f>IF(data1!H131=9999.9,"",data1!H131)</f>
        <v>1019</v>
      </c>
      <c r="I131">
        <f>data1!I131</f>
        <v>8</v>
      </c>
      <c r="J131">
        <f>IF(data1!J131=9999.9,"",data1!J131)</f>
        <v>990.1</v>
      </c>
      <c r="K131">
        <f>data1!K131</f>
        <v>8</v>
      </c>
      <c r="L131" s="2">
        <f>IF(data1!L131=999.9,"",data1!L131*1.609344)</f>
        <v>9.9779328000000014</v>
      </c>
      <c r="M131">
        <f>data1!M131</f>
        <v>8</v>
      </c>
      <c r="N131" s="2">
        <f>IF(data1!N131=999.9,"",data1!N131*0.51444444444)</f>
        <v>2.3664444444239998</v>
      </c>
      <c r="O131">
        <f>data1!O131</f>
        <v>8</v>
      </c>
      <c r="P131" s="2">
        <f>IF(data1!P131=999.9,"",data1!P131*1852/3600)</f>
        <v>4.012666666666667</v>
      </c>
      <c r="Q131" s="2" t="str">
        <f>IF(data1!Q131=999.9,"",data1!Q131*1852/3600)</f>
        <v/>
      </c>
      <c r="R131" s="2">
        <f>IF(data1!R131=9999.9,"",(VALUE(MID(data1!R131,1,LEN(data1!R131)-IF(RIGHT(data1!R131,1)="*",1,0)))-32)/1.8)</f>
        <v>26.111111111111111</v>
      </c>
      <c r="S131" s="2">
        <f>IF(data1!S131=9999.9,"",(VALUE(MID(data1!S131,1,LEN(data1!S131)-IF(RIGHT(data1!S131,1)="*",1,0)))-32)/1.8)</f>
        <v>15.388888888888889</v>
      </c>
      <c r="T131" s="2">
        <f>IF(data1!T131=99.99,"",IF(LEFT(data1!T131,LEN(data1!T131)-1)="0.00","",VALUE(MID(data1!T131,1,LEN(data1!T131)-1))*25.4))</f>
        <v>18.033999999999999</v>
      </c>
      <c r="U131" s="3" t="str">
        <f>IF(data1!U131=999.9,"",data1!U131*25.4)</f>
        <v/>
      </c>
      <c r="V131" t="str">
        <f>MID(data1!V131+1000000,2,6)</f>
        <v>010010</v>
      </c>
      <c r="W131" t="str">
        <f>IF(RIGHT(data1!R131,1)="*",1,"")</f>
        <v/>
      </c>
      <c r="X131" t="str">
        <f>IF(RIGHT(data1!S131,1)="*",1,"")</f>
        <v/>
      </c>
      <c r="Y131" t="str">
        <f>IF(data1!T131=99.99,"",RIGHT(data1!T131,1))</f>
        <v>E</v>
      </c>
      <c r="Z131">
        <v>14</v>
      </c>
    </row>
    <row r="132" spans="1:26" x14ac:dyDescent="0.2">
      <c r="A132">
        <f>data1!A132</f>
        <v>340090</v>
      </c>
      <c r="B132" t="str">
        <f>IF(data1!B132=99999,"",data1!B132)</f>
        <v/>
      </c>
      <c r="C132" s="1">
        <f>DATE(MID(data1!C132,1,4),MID(data1!C132,5,2),MID(data1!C132,7,2))</f>
        <v>41039</v>
      </c>
      <c r="D132" s="2">
        <f>IF(data1!D132=9999.9,"",(data1!D132-32)/1.8)</f>
        <v>20.500000000000004</v>
      </c>
      <c r="E132">
        <f>data1!E132</f>
        <v>15</v>
      </c>
      <c r="F132" s="2">
        <f>IF(data1!F132=9999.9,"",(data1!F132-32)/1.8)</f>
        <v>13.888888888888889</v>
      </c>
      <c r="G132">
        <f>data1!G132</f>
        <v>15</v>
      </c>
      <c r="H132">
        <f>IF(data1!H132=9999.9,"",data1!H132)</f>
        <v>1024.5999999999999</v>
      </c>
      <c r="I132">
        <f>data1!I132</f>
        <v>8</v>
      </c>
      <c r="J132">
        <f>IF(data1!J132=9999.9,"",data1!J132)</f>
        <v>995.6</v>
      </c>
      <c r="K132">
        <f>data1!K132</f>
        <v>8</v>
      </c>
      <c r="L132" s="2">
        <f>IF(data1!L132=999.9,"",data1!L132*1.609344)</f>
        <v>10.299801600000002</v>
      </c>
      <c r="M132">
        <f>data1!M132</f>
        <v>15</v>
      </c>
      <c r="N132" s="2">
        <f>IF(data1!N132=999.9,"",data1!N132*0.51444444444)</f>
        <v>1.6462222222080003</v>
      </c>
      <c r="O132">
        <f>data1!O132</f>
        <v>15</v>
      </c>
      <c r="P132" s="2">
        <f>IF(data1!P132=999.9,"",data1!P132*1852/3600)</f>
        <v>4.9901111111111103</v>
      </c>
      <c r="Q132" s="2" t="str">
        <f>IF(data1!Q132=999.9,"",data1!Q132*1852/3600)</f>
        <v/>
      </c>
      <c r="R132" s="2">
        <f>IF(data1!R132=9999.9,"",(VALUE(MID(data1!R132,1,LEN(data1!R132)-IF(RIGHT(data1!R132,1)="*",1,0)))-32)/1.8)</f>
        <v>25.999999999999996</v>
      </c>
      <c r="S132" s="2">
        <f>IF(data1!S132=9999.9,"",(VALUE(MID(data1!S132,1,LEN(data1!S132)-IF(RIGHT(data1!S132,1)="*",1,0)))-32)/1.8)</f>
        <v>13.611111111111111</v>
      </c>
      <c r="T132" s="2" t="str">
        <f>IF(data1!T132=99.99,"",IF(LEFT(data1!T132,LEN(data1!T132)-1)="0.00","",VALUE(MID(data1!T132,1,LEN(data1!T132)-1))*25.4))</f>
        <v/>
      </c>
      <c r="U132" s="3" t="str">
        <f>IF(data1!U132=999.9,"",data1!U132*25.4)</f>
        <v/>
      </c>
      <c r="V132" t="str">
        <f>MID(data1!V132+1000000,2,6)</f>
        <v>000000</v>
      </c>
      <c r="W132">
        <f>IF(RIGHT(data1!R132,1)="*",1,"")</f>
        <v>1</v>
      </c>
      <c r="X132" t="str">
        <f>IF(RIGHT(data1!S132,1)="*",1,"")</f>
        <v/>
      </c>
      <c r="Y132" t="str">
        <f>IF(data1!T132=99.99,"",RIGHT(data1!T132,1))</f>
        <v>I</v>
      </c>
      <c r="Z132">
        <v>14</v>
      </c>
    </row>
    <row r="133" spans="1:26" x14ac:dyDescent="0.2">
      <c r="A133">
        <f>data1!A133</f>
        <v>340090</v>
      </c>
      <c r="B133" t="str">
        <f>IF(data1!B133=99999,"",data1!B133)</f>
        <v/>
      </c>
      <c r="C133" s="1">
        <f>DATE(MID(data1!C133,1,4),MID(data1!C133,5,2),MID(data1!C133,7,2))</f>
        <v>41040</v>
      </c>
      <c r="D133" s="2">
        <f>IF(data1!D133=9999.9,"",(data1!D133-32)/1.8)</f>
        <v>20.277777777777779</v>
      </c>
      <c r="E133">
        <f>data1!E133</f>
        <v>15</v>
      </c>
      <c r="F133" s="2">
        <f>IF(data1!F133=9999.9,"",(data1!F133-32)/1.8)</f>
        <v>15.277777777777777</v>
      </c>
      <c r="G133">
        <f>data1!G133</f>
        <v>15</v>
      </c>
      <c r="H133">
        <f>IF(data1!H133=9999.9,"",data1!H133)</f>
        <v>1024.2</v>
      </c>
      <c r="I133">
        <f>data1!I133</f>
        <v>8</v>
      </c>
      <c r="J133">
        <f>IF(data1!J133=9999.9,"",data1!J133)</f>
        <v>995.2</v>
      </c>
      <c r="K133">
        <f>data1!K133</f>
        <v>8</v>
      </c>
      <c r="L133" s="2">
        <f>IF(data1!L133=999.9,"",data1!L133*1.609344)</f>
        <v>10.299801600000002</v>
      </c>
      <c r="M133">
        <f>data1!M133</f>
        <v>15</v>
      </c>
      <c r="N133" s="2">
        <f>IF(data1!N133=999.9,"",data1!N133*0.51444444444)</f>
        <v>2.109222222204</v>
      </c>
      <c r="O133">
        <f>data1!O133</f>
        <v>15</v>
      </c>
      <c r="P133" s="2">
        <f>IF(data1!P133=999.9,"",data1!P133*1852/3600)</f>
        <v>4.012666666666667</v>
      </c>
      <c r="Q133" s="2" t="str">
        <f>IF(data1!Q133=999.9,"",data1!Q133*1852/3600)</f>
        <v/>
      </c>
      <c r="R133" s="2">
        <f>IF(data1!R133=9999.9,"",(VALUE(MID(data1!R133,1,LEN(data1!R133)-IF(RIGHT(data1!R133,1)="*",1,0)))-32)/1.8)</f>
        <v>25</v>
      </c>
      <c r="S133" s="2">
        <f>IF(data1!S133=9999.9,"",(VALUE(MID(data1!S133,1,LEN(data1!S133)-IF(RIGHT(data1!S133,1)="*",1,0)))-32)/1.8)</f>
        <v>14.888888888888888</v>
      </c>
      <c r="T133" s="2">
        <f>IF(data1!T133=99.99,"",IF(LEFT(data1!T133,LEN(data1!T133)-1)="0.00","",VALUE(MID(data1!T133,1,LEN(data1!T133)-1))*25.4))</f>
        <v>11.937999999999999</v>
      </c>
      <c r="U133" s="3" t="str">
        <f>IF(data1!U133=999.9,"",data1!U133*25.4)</f>
        <v/>
      </c>
      <c r="V133" t="str">
        <f>MID(data1!V133+1000000,2,6)</f>
        <v>010010</v>
      </c>
      <c r="W133">
        <f>IF(RIGHT(data1!R133,1)="*",1,"")</f>
        <v>1</v>
      </c>
      <c r="X133" t="str">
        <f>IF(RIGHT(data1!S133,1)="*",1,"")</f>
        <v/>
      </c>
      <c r="Y133" t="str">
        <f>IF(data1!T133=99.99,"",RIGHT(data1!T133,1))</f>
        <v>F</v>
      </c>
      <c r="Z133">
        <v>14</v>
      </c>
    </row>
    <row r="134" spans="1:26" x14ac:dyDescent="0.2">
      <c r="A134">
        <f>data1!A134</f>
        <v>340090</v>
      </c>
      <c r="B134" t="str">
        <f>IF(data1!B134=99999,"",data1!B134)</f>
        <v/>
      </c>
      <c r="C134" s="1">
        <f>DATE(MID(data1!C134,1,4),MID(data1!C134,5,2),MID(data1!C134,7,2))</f>
        <v>41041</v>
      </c>
      <c r="D134" s="2">
        <f>IF(data1!D134=9999.9,"",(data1!D134-32)/1.8)</f>
        <v>21.777777777777779</v>
      </c>
      <c r="E134">
        <f>data1!E134</f>
        <v>14</v>
      </c>
      <c r="F134" s="2">
        <f>IF(data1!F134=9999.9,"",(data1!F134-32)/1.8)</f>
        <v>13.833333333333332</v>
      </c>
      <c r="G134">
        <f>data1!G134</f>
        <v>14</v>
      </c>
      <c r="H134">
        <f>IF(data1!H134=9999.9,"",data1!H134)</f>
        <v>1016.8</v>
      </c>
      <c r="I134">
        <f>data1!I134</f>
        <v>8</v>
      </c>
      <c r="J134">
        <f>IF(data1!J134=9999.9,"",data1!J134)</f>
        <v>988.2</v>
      </c>
      <c r="K134">
        <f>data1!K134</f>
        <v>8</v>
      </c>
      <c r="L134" s="2">
        <f>IF(data1!L134=999.9,"",data1!L134*1.609344)</f>
        <v>9.4951296000000021</v>
      </c>
      <c r="M134">
        <f>data1!M134</f>
        <v>14</v>
      </c>
      <c r="N134" s="2">
        <f>IF(data1!N134=999.9,"",data1!N134*0.51444444444)</f>
        <v>1.9034444444280003</v>
      </c>
      <c r="O134">
        <f>data1!O134</f>
        <v>14</v>
      </c>
      <c r="P134" s="2">
        <f>IF(data1!P134=999.9,"",data1!P134*1852/3600)</f>
        <v>4.012666666666667</v>
      </c>
      <c r="Q134" s="2" t="str">
        <f>IF(data1!Q134=999.9,"",data1!Q134*1852/3600)</f>
        <v/>
      </c>
      <c r="R134" s="2">
        <f>IF(data1!R134=9999.9,"",(VALUE(MID(data1!R134,1,LEN(data1!R134)-IF(RIGHT(data1!R134,1)="*",1,0)))-32)/1.8)</f>
        <v>27.277777777777775</v>
      </c>
      <c r="S134" s="2">
        <f>IF(data1!S134=9999.9,"",(VALUE(MID(data1!S134,1,LEN(data1!S134)-IF(RIGHT(data1!S134,1)="*",1,0)))-32)/1.8)</f>
        <v>15</v>
      </c>
      <c r="T134" s="2" t="str">
        <f>IF(data1!T134=99.99,"",IF(LEFT(data1!T134,LEN(data1!T134)-1)="0.00","",VALUE(MID(data1!T134,1,LEN(data1!T134)-1))*25.4))</f>
        <v/>
      </c>
      <c r="U134" s="3" t="str">
        <f>IF(data1!U134=999.9,"",data1!U134*25.4)</f>
        <v/>
      </c>
      <c r="V134" t="str">
        <f>MID(data1!V134+1000000,2,6)</f>
        <v>000000</v>
      </c>
      <c r="W134" t="str">
        <f>IF(RIGHT(data1!R134,1)="*",1,"")</f>
        <v/>
      </c>
      <c r="X134">
        <f>IF(RIGHT(data1!S134,1)="*",1,"")</f>
        <v>1</v>
      </c>
      <c r="Y134" t="str">
        <f>IF(data1!T134=99.99,"",RIGHT(data1!T134,1))</f>
        <v>I</v>
      </c>
      <c r="Z134">
        <v>14</v>
      </c>
    </row>
    <row r="135" spans="1:26" x14ac:dyDescent="0.2">
      <c r="A135">
        <f>data1!A135</f>
        <v>340090</v>
      </c>
      <c r="B135" t="str">
        <f>IF(data1!B135=99999,"",data1!B135)</f>
        <v/>
      </c>
      <c r="C135" s="1">
        <f>DATE(MID(data1!C135,1,4),MID(data1!C135,5,2),MID(data1!C135,7,2))</f>
        <v>41042</v>
      </c>
      <c r="D135" s="2">
        <f>IF(data1!D135=9999.9,"",(data1!D135-32)/1.8)</f>
        <v>15.888888888888889</v>
      </c>
      <c r="E135">
        <f>data1!E135</f>
        <v>8</v>
      </c>
      <c r="F135" s="2">
        <f>IF(data1!F135=9999.9,"",(data1!F135-32)/1.8)</f>
        <v>10.388888888888891</v>
      </c>
      <c r="G135">
        <f>data1!G135</f>
        <v>8</v>
      </c>
      <c r="H135">
        <f>IF(data1!H135=9999.9,"",data1!H135)</f>
        <v>1013.4</v>
      </c>
      <c r="I135">
        <f>data1!I135</f>
        <v>8</v>
      </c>
      <c r="J135">
        <f>IF(data1!J135=9999.9,"",data1!J135)</f>
        <v>984.3</v>
      </c>
      <c r="K135">
        <f>data1!K135</f>
        <v>8</v>
      </c>
      <c r="L135" s="2">
        <f>IF(data1!L135=999.9,"",data1!L135*1.609344)</f>
        <v>9.9779328000000014</v>
      </c>
      <c r="M135">
        <f>data1!M135</f>
        <v>8</v>
      </c>
      <c r="N135" s="2">
        <f>IF(data1!N135=999.9,"",data1!N135*0.51444444444)</f>
        <v>2.7265555555320002</v>
      </c>
      <c r="O135">
        <f>data1!O135</f>
        <v>8</v>
      </c>
      <c r="P135" s="2">
        <f>IF(data1!P135=999.9,"",data1!P135*1852/3600)</f>
        <v>4.9901111111111103</v>
      </c>
      <c r="Q135" s="2" t="str">
        <f>IF(data1!Q135=999.9,"",data1!Q135*1852/3600)</f>
        <v/>
      </c>
      <c r="R135" s="2">
        <f>IF(data1!R135=9999.9,"",(VALUE(MID(data1!R135,1,LEN(data1!R135)-IF(RIGHT(data1!R135,1)="*",1,0)))-32)/1.8)</f>
        <v>19.499999999999996</v>
      </c>
      <c r="S135" s="2">
        <f>IF(data1!S135=9999.9,"",(VALUE(MID(data1!S135,1,LEN(data1!S135)-IF(RIGHT(data1!S135,1)="*",1,0)))-32)/1.8)</f>
        <v>11.388888888888889</v>
      </c>
      <c r="T135" s="2" t="str">
        <f>IF(data1!T135=99.99,"",IF(LEFT(data1!T135,LEN(data1!T135)-1)="0.00","",VALUE(MID(data1!T135,1,LEN(data1!T135)-1))*25.4))</f>
        <v/>
      </c>
      <c r="U135" s="3" t="str">
        <f>IF(data1!U135=999.9,"",data1!U135*25.4)</f>
        <v/>
      </c>
      <c r="V135" t="str">
        <f>MID(data1!V135+1000000,2,6)</f>
        <v>010010</v>
      </c>
      <c r="W135" t="str">
        <f>IF(RIGHT(data1!R135,1)="*",1,"")</f>
        <v/>
      </c>
      <c r="X135">
        <f>IF(RIGHT(data1!S135,1)="*",1,"")</f>
        <v>1</v>
      </c>
      <c r="Y135" t="str">
        <f>IF(data1!T135=99.99,"",RIGHT(data1!T135,1))</f>
        <v/>
      </c>
      <c r="Z135">
        <v>14</v>
      </c>
    </row>
    <row r="136" spans="1:26" x14ac:dyDescent="0.2">
      <c r="A136">
        <f>data1!A136</f>
        <v>340090</v>
      </c>
      <c r="B136" t="str">
        <f>IF(data1!B136=99999,"",data1!B136)</f>
        <v/>
      </c>
      <c r="C136" s="1">
        <f>DATE(MID(data1!C136,1,4),MID(data1!C136,5,2),MID(data1!C136,7,2))</f>
        <v>41043</v>
      </c>
      <c r="D136" s="2">
        <f>IF(data1!D136=9999.9,"",(data1!D136-32)/1.8)</f>
        <v>14.111111111111111</v>
      </c>
      <c r="E136">
        <f>data1!E136</f>
        <v>14</v>
      </c>
      <c r="F136" s="2">
        <f>IF(data1!F136=9999.9,"",(data1!F136-32)/1.8)</f>
        <v>8.1111111111111125</v>
      </c>
      <c r="G136">
        <f>data1!G136</f>
        <v>14</v>
      </c>
      <c r="H136">
        <f>IF(data1!H136=9999.9,"",data1!H136)</f>
        <v>1015</v>
      </c>
      <c r="I136">
        <f>data1!I136</f>
        <v>8</v>
      </c>
      <c r="J136">
        <f>IF(data1!J136=9999.9,"",data1!J136)</f>
        <v>985.7</v>
      </c>
      <c r="K136">
        <f>data1!K136</f>
        <v>8</v>
      </c>
      <c r="L136" s="2">
        <f>IF(data1!L136=999.9,"",data1!L136*1.609344)</f>
        <v>10.621670399999999</v>
      </c>
      <c r="M136">
        <f>data1!M136</f>
        <v>14</v>
      </c>
      <c r="N136" s="2">
        <f>IF(data1!N136=999.9,"",data1!N136*0.51444444444)</f>
        <v>4.7843333332920004</v>
      </c>
      <c r="O136">
        <f>data1!O136</f>
        <v>14</v>
      </c>
      <c r="P136" s="2">
        <f>IF(data1!P136=999.9,"",data1!P136*1852/3600)</f>
        <v>7.9738888888888892</v>
      </c>
      <c r="Q136" s="2">
        <f>IF(data1!Q136=999.9,"",data1!Q136*1852/3600)</f>
        <v>13.015444444444444</v>
      </c>
      <c r="R136" s="2">
        <f>IF(data1!R136=9999.9,"",(VALUE(MID(data1!R136,1,LEN(data1!R136)-IF(RIGHT(data1!R136,1)="*",1,0)))-32)/1.8)</f>
        <v>19</v>
      </c>
      <c r="S136" s="2">
        <f>IF(data1!S136=9999.9,"",(VALUE(MID(data1!S136,1,LEN(data1!S136)-IF(RIGHT(data1!S136,1)="*",1,0)))-32)/1.8)</f>
        <v>9.5</v>
      </c>
      <c r="T136" s="2">
        <f>IF(data1!T136=99.99,"",IF(LEFT(data1!T136,LEN(data1!T136)-1)="0.00","",VALUE(MID(data1!T136,1,LEN(data1!T136)-1))*25.4))</f>
        <v>4.0640000000000001</v>
      </c>
      <c r="U136" s="3" t="str">
        <f>IF(data1!U136=999.9,"",data1!U136*25.4)</f>
        <v/>
      </c>
      <c r="V136" t="str">
        <f>MID(data1!V136+1000000,2,6)</f>
        <v>010000</v>
      </c>
      <c r="W136">
        <f>IF(RIGHT(data1!R136,1)="*",1,"")</f>
        <v>1</v>
      </c>
      <c r="X136" t="str">
        <f>IF(RIGHT(data1!S136,1)="*",1,"")</f>
        <v/>
      </c>
      <c r="Y136" t="str">
        <f>IF(data1!T136=99.99,"",RIGHT(data1!T136,1))</f>
        <v>E</v>
      </c>
      <c r="Z136">
        <v>14</v>
      </c>
    </row>
    <row r="137" spans="1:26" x14ac:dyDescent="0.2">
      <c r="A137">
        <f>data1!A137</f>
        <v>340090</v>
      </c>
      <c r="B137" t="str">
        <f>IF(data1!B137=99999,"",data1!B137)</f>
        <v/>
      </c>
      <c r="C137" s="1">
        <f>DATE(MID(data1!C137,1,4),MID(data1!C137,5,2),MID(data1!C137,7,2))</f>
        <v>41044</v>
      </c>
      <c r="D137" s="2">
        <f>IF(data1!D137=9999.9,"",(data1!D137-32)/1.8)</f>
        <v>19</v>
      </c>
      <c r="E137">
        <f>data1!E137</f>
        <v>15</v>
      </c>
      <c r="F137" s="2">
        <f>IF(data1!F137=9999.9,"",(data1!F137-32)/1.8)</f>
        <v>10.388888888888891</v>
      </c>
      <c r="G137">
        <f>data1!G137</f>
        <v>15</v>
      </c>
      <c r="H137">
        <f>IF(data1!H137=9999.9,"",data1!H137)</f>
        <v>1013.8</v>
      </c>
      <c r="I137">
        <f>data1!I137</f>
        <v>8</v>
      </c>
      <c r="J137">
        <f>IF(data1!J137=9999.9,"",data1!J137)</f>
        <v>985</v>
      </c>
      <c r="K137">
        <f>data1!K137</f>
        <v>8</v>
      </c>
      <c r="L137" s="2">
        <f>IF(data1!L137=999.9,"",data1!L137*1.609344)</f>
        <v>9.9779328000000014</v>
      </c>
      <c r="M137">
        <f>data1!M137</f>
        <v>15</v>
      </c>
      <c r="N137" s="2">
        <f>IF(data1!N137=999.9,"",data1!N137*0.51444444444)</f>
        <v>3.0866666666400002</v>
      </c>
      <c r="O137">
        <f>data1!O137</f>
        <v>15</v>
      </c>
      <c r="P137" s="2">
        <f>IF(data1!P137=999.9,"",data1!P137*1852/3600)</f>
        <v>4.012666666666667</v>
      </c>
      <c r="Q137" s="2" t="str">
        <f>IF(data1!Q137=999.9,"",data1!Q137*1852/3600)</f>
        <v/>
      </c>
      <c r="R137" s="2">
        <f>IF(data1!R137=9999.9,"",(VALUE(MID(data1!R137,1,LEN(data1!R137)-IF(RIGHT(data1!R137,1)="*",1,0)))-32)/1.8)</f>
        <v>27.111111111111107</v>
      </c>
      <c r="S137" s="2">
        <f>IF(data1!S137=9999.9,"",(VALUE(MID(data1!S137,1,LEN(data1!S137)-IF(RIGHT(data1!S137,1)="*",1,0)))-32)/1.8)</f>
        <v>10.111111111111112</v>
      </c>
      <c r="T137" s="2" t="str">
        <f>IF(data1!T137=99.99,"",IF(LEFT(data1!T137,LEN(data1!T137)-1)="0.00","",VALUE(MID(data1!T137,1,LEN(data1!T137)-1))*25.4))</f>
        <v/>
      </c>
      <c r="U137" s="3" t="str">
        <f>IF(data1!U137=999.9,"",data1!U137*25.4)</f>
        <v/>
      </c>
      <c r="V137" t="str">
        <f>MID(data1!V137+1000000,2,6)</f>
        <v>010010</v>
      </c>
      <c r="W137" t="str">
        <f>IF(RIGHT(data1!R137,1)="*",1,"")</f>
        <v/>
      </c>
      <c r="X137" t="str">
        <f>IF(RIGHT(data1!S137,1)="*",1,"")</f>
        <v/>
      </c>
      <c r="Y137" t="str">
        <f>IF(data1!T137=99.99,"",RIGHT(data1!T137,1))</f>
        <v>E</v>
      </c>
      <c r="Z137">
        <v>14</v>
      </c>
    </row>
    <row r="138" spans="1:26" x14ac:dyDescent="0.2">
      <c r="A138">
        <f>data1!A138</f>
        <v>340090</v>
      </c>
      <c r="B138" t="str">
        <f>IF(data1!B138=99999,"",data1!B138)</f>
        <v/>
      </c>
      <c r="C138" s="1">
        <f>DATE(MID(data1!C138,1,4),MID(data1!C138,5,2),MID(data1!C138,7,2))</f>
        <v>41045</v>
      </c>
      <c r="D138" s="2">
        <f>IF(data1!D138=9999.9,"",(data1!D138-32)/1.8)</f>
        <v>21.055555555555557</v>
      </c>
      <c r="E138">
        <f>data1!E138</f>
        <v>15</v>
      </c>
      <c r="F138" s="2">
        <f>IF(data1!F138=9999.9,"",(data1!F138-32)/1.8)</f>
        <v>12.722222222222221</v>
      </c>
      <c r="G138">
        <f>data1!G138</f>
        <v>15</v>
      </c>
      <c r="H138">
        <f>IF(data1!H138=9999.9,"",data1!H138)</f>
        <v>1013.4</v>
      </c>
      <c r="I138">
        <f>data1!I138</f>
        <v>8</v>
      </c>
      <c r="J138">
        <f>IF(data1!J138=9999.9,"",data1!J138)</f>
        <v>984.7</v>
      </c>
      <c r="K138">
        <f>data1!K138</f>
        <v>8</v>
      </c>
      <c r="L138" s="2">
        <f>IF(data1!L138=999.9,"",data1!L138*1.609344)</f>
        <v>10.299801600000002</v>
      </c>
      <c r="M138">
        <f>data1!M138</f>
        <v>15</v>
      </c>
      <c r="N138" s="2">
        <f>IF(data1!N138=999.9,"",data1!N138*0.51444444444)</f>
        <v>4.9901111110679999</v>
      </c>
      <c r="O138">
        <f>data1!O138</f>
        <v>15</v>
      </c>
      <c r="P138" s="2">
        <f>IF(data1!P138=999.9,"",data1!P138*1852/3600)</f>
        <v>6.9964444444444442</v>
      </c>
      <c r="Q138" s="2">
        <f>IF(data1!Q138=999.9,"",data1!Q138*1852/3600)</f>
        <v>11.00911111111111</v>
      </c>
      <c r="R138" s="2">
        <f>IF(data1!R138=9999.9,"",(VALUE(MID(data1!R138,1,LEN(data1!R138)-IF(RIGHT(data1!R138,1)="*",1,0)))-32)/1.8)</f>
        <v>25</v>
      </c>
      <c r="S138" s="2">
        <f>IF(data1!S138=9999.9,"",(VALUE(MID(data1!S138,1,LEN(data1!S138)-IF(RIGHT(data1!S138,1)="*",1,0)))-32)/1.8)</f>
        <v>15.388888888888889</v>
      </c>
      <c r="T138" s="2">
        <f>IF(data1!T138=99.99,"",IF(LEFT(data1!T138,LEN(data1!T138)-1)="0.00","",VALUE(MID(data1!T138,1,LEN(data1!T138)-1))*25.4))</f>
        <v>4.0640000000000001</v>
      </c>
      <c r="U138" s="3" t="str">
        <f>IF(data1!U138=999.9,"",data1!U138*25.4)</f>
        <v/>
      </c>
      <c r="V138" t="str">
        <f>MID(data1!V138+1000000,2,6)</f>
        <v>000000</v>
      </c>
      <c r="W138">
        <f>IF(RIGHT(data1!R138,1)="*",1,"")</f>
        <v>1</v>
      </c>
      <c r="X138" t="str">
        <f>IF(RIGHT(data1!S138,1)="*",1,"")</f>
        <v/>
      </c>
      <c r="Y138" t="str">
        <f>IF(data1!T138=99.99,"",RIGHT(data1!T138,1))</f>
        <v>E</v>
      </c>
      <c r="Z138">
        <v>14</v>
      </c>
    </row>
    <row r="139" spans="1:26" x14ac:dyDescent="0.2">
      <c r="A139">
        <f>data1!A139</f>
        <v>340090</v>
      </c>
      <c r="B139" t="str">
        <f>IF(data1!B139=99999,"",data1!B139)</f>
        <v/>
      </c>
      <c r="C139" s="1">
        <f>DATE(MID(data1!C139,1,4),MID(data1!C139,5,2),MID(data1!C139,7,2))</f>
        <v>41046</v>
      </c>
      <c r="D139" s="2">
        <f>IF(data1!D139=9999.9,"",(data1!D139-32)/1.8)</f>
        <v>18.722222222222225</v>
      </c>
      <c r="E139">
        <f>data1!E139</f>
        <v>14</v>
      </c>
      <c r="F139" s="2">
        <f>IF(data1!F139=9999.9,"",(data1!F139-32)/1.8)</f>
        <v>12.722222222222221</v>
      </c>
      <c r="G139">
        <f>data1!G139</f>
        <v>14</v>
      </c>
      <c r="H139">
        <f>IF(data1!H139=9999.9,"",data1!H139)</f>
        <v>1011.4</v>
      </c>
      <c r="I139">
        <f>data1!I139</f>
        <v>8</v>
      </c>
      <c r="J139">
        <f>IF(data1!J139=9999.9,"",data1!J139)</f>
        <v>982.5</v>
      </c>
      <c r="K139">
        <f>data1!K139</f>
        <v>8</v>
      </c>
      <c r="L139" s="2">
        <f>IF(data1!L139=999.9,"",data1!L139*1.609344)</f>
        <v>9.3341951999999999</v>
      </c>
      <c r="M139">
        <f>data1!M139</f>
        <v>14</v>
      </c>
      <c r="N139" s="2">
        <f>IF(data1!N139=999.9,"",data1!N139*0.51444444444)</f>
        <v>4.218444444408</v>
      </c>
      <c r="O139">
        <f>data1!O139</f>
        <v>14</v>
      </c>
      <c r="P139" s="2">
        <f>IF(data1!P139=999.9,"",data1!P139*1852/3600)</f>
        <v>6.9964444444444442</v>
      </c>
      <c r="Q139" s="2">
        <f>IF(data1!Q139=999.9,"",data1!Q139*1852/3600)</f>
        <v>13.015444444444444</v>
      </c>
      <c r="R139" s="2">
        <f>IF(data1!R139=9999.9,"",(VALUE(MID(data1!R139,1,LEN(data1!R139)-IF(RIGHT(data1!R139,1)="*",1,0)))-32)/1.8)</f>
        <v>23.000000000000004</v>
      </c>
      <c r="S139" s="2">
        <f>IF(data1!S139=9999.9,"",(VALUE(MID(data1!S139,1,LEN(data1!S139)-IF(RIGHT(data1!S139,1)="*",1,0)))-32)/1.8)</f>
        <v>15.499999999999998</v>
      </c>
      <c r="T139" s="2">
        <f>IF(data1!T139=99.99,"",IF(LEFT(data1!T139,LEN(data1!T139)-1)="0.00","",VALUE(MID(data1!T139,1,LEN(data1!T139)-1))*25.4))</f>
        <v>8.8899999999999988</v>
      </c>
      <c r="U139" s="3" t="str">
        <f>IF(data1!U139=999.9,"",data1!U139*25.4)</f>
        <v/>
      </c>
      <c r="V139" t="str">
        <f>MID(data1!V139+1000000,2,6)</f>
        <v>010010</v>
      </c>
      <c r="W139">
        <f>IF(RIGHT(data1!R139,1)="*",1,"")</f>
        <v>1</v>
      </c>
      <c r="X139" t="str">
        <f>IF(RIGHT(data1!S139,1)="*",1,"")</f>
        <v/>
      </c>
      <c r="Y139" t="str">
        <f>IF(data1!T139=99.99,"",RIGHT(data1!T139,1))</f>
        <v>E</v>
      </c>
      <c r="Z139">
        <v>14</v>
      </c>
    </row>
    <row r="140" spans="1:26" x14ac:dyDescent="0.2">
      <c r="A140">
        <f>data1!A140</f>
        <v>340090</v>
      </c>
      <c r="B140" t="str">
        <f>IF(data1!B140=99999,"",data1!B140)</f>
        <v/>
      </c>
      <c r="C140" s="1">
        <f>DATE(MID(data1!C140,1,4),MID(data1!C140,5,2),MID(data1!C140,7,2))</f>
        <v>41047</v>
      </c>
      <c r="D140" s="2">
        <f>IF(data1!D140=9999.9,"",(data1!D140-32)/1.8)</f>
        <v>18.555555555555557</v>
      </c>
      <c r="E140">
        <f>data1!E140</f>
        <v>14</v>
      </c>
      <c r="F140" s="2">
        <f>IF(data1!F140=9999.9,"",(data1!F140-32)/1.8)</f>
        <v>15.555555555555555</v>
      </c>
      <c r="G140">
        <f>data1!G140</f>
        <v>14</v>
      </c>
      <c r="H140">
        <f>IF(data1!H140=9999.9,"",data1!H140)</f>
        <v>1017.2</v>
      </c>
      <c r="I140">
        <f>data1!I140</f>
        <v>8</v>
      </c>
      <c r="J140">
        <f>IF(data1!J140=9999.9,"",data1!J140)</f>
        <v>988.2</v>
      </c>
      <c r="K140">
        <f>data1!K140</f>
        <v>8</v>
      </c>
      <c r="L140" s="2">
        <f>IF(data1!L140=999.9,"",data1!L140*1.609344)</f>
        <v>8.0467200000000005</v>
      </c>
      <c r="M140">
        <f>data1!M140</f>
        <v>14</v>
      </c>
      <c r="N140" s="2">
        <f>IF(data1!N140=999.9,"",data1!N140*0.51444444444)</f>
        <v>2.5722222222000002</v>
      </c>
      <c r="O140">
        <f>data1!O140</f>
        <v>14</v>
      </c>
      <c r="P140" s="2">
        <f>IF(data1!P140=999.9,"",data1!P140*1852/3600)</f>
        <v>6.9964444444444442</v>
      </c>
      <c r="Q140" s="2" t="str">
        <f>IF(data1!Q140=999.9,"",data1!Q140*1852/3600)</f>
        <v/>
      </c>
      <c r="R140" s="2">
        <f>IF(data1!R140=9999.9,"",(VALUE(MID(data1!R140,1,LEN(data1!R140)-IF(RIGHT(data1!R140,1)="*",1,0)))-32)/1.8)</f>
        <v>21.999999999999996</v>
      </c>
      <c r="S140" s="2">
        <f>IF(data1!S140=9999.9,"",(VALUE(MID(data1!S140,1,LEN(data1!S140)-IF(RIGHT(data1!S140,1)="*",1,0)))-32)/1.8)</f>
        <v>15</v>
      </c>
      <c r="T140" s="2">
        <f>IF(data1!T140=99.99,"",IF(LEFT(data1!T140,LEN(data1!T140)-1)="0.00","",VALUE(MID(data1!T140,1,LEN(data1!T140)-1))*25.4))</f>
        <v>1.016</v>
      </c>
      <c r="U140" s="3" t="str">
        <f>IF(data1!U140=999.9,"",data1!U140*25.4)</f>
        <v/>
      </c>
      <c r="V140" t="str">
        <f>MID(data1!V140+1000000,2,6)</f>
        <v>010010</v>
      </c>
      <c r="W140">
        <f>IF(RIGHT(data1!R140,1)="*",1,"")</f>
        <v>1</v>
      </c>
      <c r="X140" t="str">
        <f>IF(RIGHT(data1!S140,1)="*",1,"")</f>
        <v/>
      </c>
      <c r="Y140" t="str">
        <f>IF(data1!T140=99.99,"",RIGHT(data1!T140,1))</f>
        <v>F</v>
      </c>
      <c r="Z140">
        <v>14</v>
      </c>
    </row>
    <row r="141" spans="1:26" x14ac:dyDescent="0.2">
      <c r="A141">
        <f>data1!A141</f>
        <v>340090</v>
      </c>
      <c r="B141" t="str">
        <f>IF(data1!B141=99999,"",data1!B141)</f>
        <v/>
      </c>
      <c r="C141" s="1">
        <f>DATE(MID(data1!C141,1,4),MID(data1!C141,5,2),MID(data1!C141,7,2))</f>
        <v>41048</v>
      </c>
      <c r="D141" s="2">
        <f>IF(data1!D141=9999.9,"",(data1!D141-32)/1.8)</f>
        <v>20.944444444444446</v>
      </c>
      <c r="E141">
        <f>data1!E141</f>
        <v>8</v>
      </c>
      <c r="F141" s="2">
        <f>IF(data1!F141=9999.9,"",(data1!F141-32)/1.8)</f>
        <v>10.055555555555555</v>
      </c>
      <c r="G141">
        <f>data1!G141</f>
        <v>8</v>
      </c>
      <c r="H141">
        <f>IF(data1!H141=9999.9,"",data1!H141)</f>
        <v>1021.4</v>
      </c>
      <c r="I141">
        <f>data1!I141</f>
        <v>8</v>
      </c>
      <c r="J141">
        <f>IF(data1!J141=9999.9,"",data1!J141)</f>
        <v>992.5</v>
      </c>
      <c r="K141">
        <f>data1!K141</f>
        <v>8</v>
      </c>
      <c r="L141" s="2">
        <f>IF(data1!L141=999.9,"",data1!L141*1.609344)</f>
        <v>9.9779328000000014</v>
      </c>
      <c r="M141">
        <f>data1!M141</f>
        <v>8</v>
      </c>
      <c r="N141" s="2">
        <f>IF(data1!N141=999.9,"",data1!N141*0.51444444444)</f>
        <v>1.749111111096</v>
      </c>
      <c r="O141">
        <f>data1!O141</f>
        <v>8</v>
      </c>
      <c r="P141" s="2">
        <f>IF(data1!P141=999.9,"",data1!P141*1852/3600)</f>
        <v>2.9837777777777781</v>
      </c>
      <c r="Q141" s="2" t="str">
        <f>IF(data1!Q141=999.9,"",data1!Q141*1852/3600)</f>
        <v/>
      </c>
      <c r="R141" s="2">
        <f>IF(data1!R141=9999.9,"",(VALUE(MID(data1!R141,1,LEN(data1!R141)-IF(RIGHT(data1!R141,1)="*",1,0)))-32)/1.8)</f>
        <v>26.222222222222221</v>
      </c>
      <c r="S141" s="2">
        <f>IF(data1!S141=9999.9,"",(VALUE(MID(data1!S141,1,LEN(data1!S141)-IF(RIGHT(data1!S141,1)="*",1,0)))-32)/1.8)</f>
        <v>14.777777777777779</v>
      </c>
      <c r="T141" s="2">
        <f>IF(data1!T141=99.99,"",IF(LEFT(data1!T141,LEN(data1!T141)-1)="0.00","",VALUE(MID(data1!T141,1,LEN(data1!T141)-1))*25.4))</f>
        <v>1.016</v>
      </c>
      <c r="U141" s="3" t="str">
        <f>IF(data1!U141=999.9,"",data1!U141*25.4)</f>
        <v/>
      </c>
      <c r="V141" t="str">
        <f>MID(data1!V141+1000000,2,6)</f>
        <v>010000</v>
      </c>
      <c r="W141" t="str">
        <f>IF(RIGHT(data1!R141,1)="*",1,"")</f>
        <v/>
      </c>
      <c r="X141" t="str">
        <f>IF(RIGHT(data1!S141,1)="*",1,"")</f>
        <v/>
      </c>
      <c r="Y141" t="str">
        <f>IF(data1!T141=99.99,"",RIGHT(data1!T141,1))</f>
        <v>E</v>
      </c>
      <c r="Z141">
        <v>14</v>
      </c>
    </row>
    <row r="142" spans="1:26" x14ac:dyDescent="0.2">
      <c r="A142">
        <f>data1!A142</f>
        <v>340090</v>
      </c>
      <c r="B142" t="str">
        <f>IF(data1!B142=99999,"",data1!B142)</f>
        <v/>
      </c>
      <c r="C142" s="1">
        <f>DATE(MID(data1!C142,1,4),MID(data1!C142,5,2),MID(data1!C142,7,2))</f>
        <v>41049</v>
      </c>
      <c r="D142" s="2">
        <f>IF(data1!D142=9999.9,"",(data1!D142-32)/1.8)</f>
        <v>20.944444444444446</v>
      </c>
      <c r="E142">
        <f>data1!E142</f>
        <v>8</v>
      </c>
      <c r="F142" s="2">
        <f>IF(data1!F142=9999.9,"",(data1!F142-32)/1.8)</f>
        <v>5.0555555555555562</v>
      </c>
      <c r="G142">
        <f>data1!G142</f>
        <v>8</v>
      </c>
      <c r="H142">
        <f>IF(data1!H142=9999.9,"",data1!H142)</f>
        <v>1022.4</v>
      </c>
      <c r="I142">
        <f>data1!I142</f>
        <v>8</v>
      </c>
      <c r="J142">
        <f>IF(data1!J142=9999.9,"",data1!J142)</f>
        <v>993.5</v>
      </c>
      <c r="K142">
        <f>data1!K142</f>
        <v>8</v>
      </c>
      <c r="L142" s="2">
        <f>IF(data1!L142=999.9,"",data1!L142*1.609344)</f>
        <v>9.9779328000000014</v>
      </c>
      <c r="M142">
        <f>data1!M142</f>
        <v>8</v>
      </c>
      <c r="N142" s="2">
        <f>IF(data1!N142=999.9,"",data1!N142*0.51444444444)</f>
        <v>2.2635555555360005</v>
      </c>
      <c r="O142">
        <f>data1!O142</f>
        <v>8</v>
      </c>
      <c r="P142" s="2">
        <f>IF(data1!P142=999.9,"",data1!P142*1852/3600)</f>
        <v>4.012666666666667</v>
      </c>
      <c r="Q142" s="2" t="str">
        <f>IF(data1!Q142=999.9,"",data1!Q142*1852/3600)</f>
        <v/>
      </c>
      <c r="R142" s="2">
        <f>IF(data1!R142=9999.9,"",(VALUE(MID(data1!R142,1,LEN(data1!R142)-IF(RIGHT(data1!R142,1)="*",1,0)))-32)/1.8)</f>
        <v>25.111111111111111</v>
      </c>
      <c r="S142" s="2">
        <f>IF(data1!S142=9999.9,"",(VALUE(MID(data1!S142,1,LEN(data1!S142)-IF(RIGHT(data1!S142,1)="*",1,0)))-32)/1.8)</f>
        <v>16.222222222222225</v>
      </c>
      <c r="T142" s="2" t="str">
        <f>IF(data1!T142=99.99,"",IF(LEFT(data1!T142,LEN(data1!T142)-1)="0.00","",VALUE(MID(data1!T142,1,LEN(data1!T142)-1))*25.4))</f>
        <v/>
      </c>
      <c r="U142" s="3" t="str">
        <f>IF(data1!U142=999.9,"",data1!U142*25.4)</f>
        <v/>
      </c>
      <c r="V142" t="str">
        <f>MID(data1!V142+1000000,2,6)</f>
        <v>000000</v>
      </c>
      <c r="W142" t="str">
        <f>IF(RIGHT(data1!R142,1)="*",1,"")</f>
        <v/>
      </c>
      <c r="X142" t="str">
        <f>IF(RIGHT(data1!S142,1)="*",1,"")</f>
        <v/>
      </c>
      <c r="Y142" t="str">
        <f>IF(data1!T142=99.99,"",RIGHT(data1!T142,1))</f>
        <v>I</v>
      </c>
      <c r="Z142">
        <v>14</v>
      </c>
    </row>
    <row r="143" spans="1:26" x14ac:dyDescent="0.2">
      <c r="A143">
        <f>data1!A143</f>
        <v>340090</v>
      </c>
      <c r="B143" t="str">
        <f>IF(data1!B143=99999,"",data1!B143)</f>
        <v/>
      </c>
      <c r="C143" s="1">
        <f>DATE(MID(data1!C143,1,4),MID(data1!C143,5,2),MID(data1!C143,7,2))</f>
        <v>41050</v>
      </c>
      <c r="D143" s="2">
        <f>IF(data1!D143=9999.9,"",(data1!D143-32)/1.8)</f>
        <v>21.722222222222218</v>
      </c>
      <c r="E143">
        <f>data1!E143</f>
        <v>15</v>
      </c>
      <c r="F143" s="2">
        <f>IF(data1!F143=9999.9,"",(data1!F143-32)/1.8)</f>
        <v>9.4444444444444446</v>
      </c>
      <c r="G143">
        <f>data1!G143</f>
        <v>15</v>
      </c>
      <c r="H143">
        <f>IF(data1!H143=9999.9,"",data1!H143)</f>
        <v>1019.1</v>
      </c>
      <c r="I143">
        <f>data1!I143</f>
        <v>8</v>
      </c>
      <c r="J143">
        <f>IF(data1!J143=9999.9,"",data1!J143)</f>
        <v>990.3</v>
      </c>
      <c r="K143">
        <f>data1!K143</f>
        <v>8</v>
      </c>
      <c r="L143" s="2">
        <f>IF(data1!L143=999.9,"",data1!L143*1.609344)</f>
        <v>10.299801600000002</v>
      </c>
      <c r="M143">
        <f>data1!M143</f>
        <v>15</v>
      </c>
      <c r="N143" s="2">
        <f>IF(data1!N143=999.9,"",data1!N143*0.51444444444)</f>
        <v>2.3149999999800004</v>
      </c>
      <c r="O143">
        <f>data1!O143</f>
        <v>15</v>
      </c>
      <c r="P143" s="2">
        <f>IF(data1!P143=999.9,"",data1!P143*1852/3600)</f>
        <v>6.0189999999999992</v>
      </c>
      <c r="Q143" s="2" t="str">
        <f>IF(data1!Q143=999.9,"",data1!Q143*1852/3600)</f>
        <v/>
      </c>
      <c r="R143" s="2">
        <f>IF(data1!R143=9999.9,"",(VALUE(MID(data1!R143,1,LEN(data1!R143)-IF(RIGHT(data1!R143,1)="*",1,0)))-32)/1.8)</f>
        <v>26.999999999999996</v>
      </c>
      <c r="S143" s="2">
        <f>IF(data1!S143=9999.9,"",(VALUE(MID(data1!S143,1,LEN(data1!S143)-IF(RIGHT(data1!S143,1)="*",1,0)))-32)/1.8)</f>
        <v>14.000000000000002</v>
      </c>
      <c r="T143" s="2" t="str">
        <f>IF(data1!T143=99.99,"",IF(LEFT(data1!T143,LEN(data1!T143)-1)="0.00","",VALUE(MID(data1!T143,1,LEN(data1!T143)-1))*25.4))</f>
        <v/>
      </c>
      <c r="U143" s="3" t="str">
        <f>IF(data1!U143=999.9,"",data1!U143*25.4)</f>
        <v/>
      </c>
      <c r="V143" t="str">
        <f>MID(data1!V143+1000000,2,6)</f>
        <v>000000</v>
      </c>
      <c r="W143">
        <f>IF(RIGHT(data1!R143,1)="*",1,"")</f>
        <v>1</v>
      </c>
      <c r="X143">
        <f>IF(RIGHT(data1!S143,1)="*",1,"")</f>
        <v>1</v>
      </c>
      <c r="Y143" t="str">
        <f>IF(data1!T143=99.99,"",RIGHT(data1!T143,1))</f>
        <v>I</v>
      </c>
      <c r="Z143">
        <v>14</v>
      </c>
    </row>
    <row r="144" spans="1:26" x14ac:dyDescent="0.2">
      <c r="A144">
        <f>data1!A144</f>
        <v>340090</v>
      </c>
      <c r="B144" t="str">
        <f>IF(data1!B144=99999,"",data1!B144)</f>
        <v/>
      </c>
      <c r="C144" s="1">
        <f>DATE(MID(data1!C144,1,4),MID(data1!C144,5,2),MID(data1!C144,7,2))</f>
        <v>41051</v>
      </c>
      <c r="D144" s="2">
        <f>IF(data1!D144=9999.9,"",(data1!D144-32)/1.8)</f>
        <v>22.166666666666668</v>
      </c>
      <c r="E144">
        <f>data1!E144</f>
        <v>13</v>
      </c>
      <c r="F144" s="2">
        <f>IF(data1!F144=9999.9,"",(data1!F144-32)/1.8)</f>
        <v>11.166666666666668</v>
      </c>
      <c r="G144">
        <f>data1!G144</f>
        <v>13</v>
      </c>
      <c r="H144">
        <f>IF(data1!H144=9999.9,"",data1!H144)</f>
        <v>1015.5</v>
      </c>
      <c r="I144">
        <f>data1!I144</f>
        <v>8</v>
      </c>
      <c r="J144">
        <f>IF(data1!J144=9999.9,"",data1!J144)</f>
        <v>986.8</v>
      </c>
      <c r="K144">
        <f>data1!K144</f>
        <v>8</v>
      </c>
      <c r="L144" s="2">
        <f>IF(data1!L144=999.9,"",data1!L144*1.609344)</f>
        <v>10.1388672</v>
      </c>
      <c r="M144">
        <f>data1!M144</f>
        <v>13</v>
      </c>
      <c r="N144" s="2">
        <f>IF(data1!N144=999.9,"",data1!N144*0.51444444444)</f>
        <v>1.749111111096</v>
      </c>
      <c r="O144">
        <f>data1!O144</f>
        <v>13</v>
      </c>
      <c r="P144" s="2">
        <f>IF(data1!P144=999.9,"",data1!P144*1852/3600)</f>
        <v>4.012666666666667</v>
      </c>
      <c r="Q144" s="2" t="str">
        <f>IF(data1!Q144=999.9,"",data1!Q144*1852/3600)</f>
        <v/>
      </c>
      <c r="R144" s="2">
        <f>IF(data1!R144=9999.9,"",(VALUE(MID(data1!R144,1,LEN(data1!R144)-IF(RIGHT(data1!R144,1)="*",1,0)))-32)/1.8)</f>
        <v>25.999999999999996</v>
      </c>
      <c r="S144" s="2">
        <f>IF(data1!S144=9999.9,"",(VALUE(MID(data1!S144,1,LEN(data1!S144)-IF(RIGHT(data1!S144,1)="*",1,0)))-32)/1.8)</f>
        <v>14.111111111111111</v>
      </c>
      <c r="T144" s="2" t="str">
        <f>IF(data1!T144=99.99,"",IF(LEFT(data1!T144,LEN(data1!T144)-1)="0.00","",VALUE(MID(data1!T144,1,LEN(data1!T144)-1))*25.4))</f>
        <v/>
      </c>
      <c r="U144" s="3" t="str">
        <f>IF(data1!U144=999.9,"",data1!U144*25.4)</f>
        <v/>
      </c>
      <c r="V144" t="str">
        <f>MID(data1!V144+1000000,2,6)</f>
        <v>000000</v>
      </c>
      <c r="W144">
        <f>IF(RIGHT(data1!R144,1)="*",1,"")</f>
        <v>1</v>
      </c>
      <c r="X144" t="str">
        <f>IF(RIGHT(data1!S144,1)="*",1,"")</f>
        <v/>
      </c>
      <c r="Y144" t="str">
        <f>IF(data1!T144=99.99,"",RIGHT(data1!T144,1))</f>
        <v>I</v>
      </c>
      <c r="Z144">
        <v>14</v>
      </c>
    </row>
    <row r="145" spans="1:26" x14ac:dyDescent="0.2">
      <c r="A145">
        <f>data1!A145</f>
        <v>340090</v>
      </c>
      <c r="B145" t="str">
        <f>IF(data1!B145=99999,"",data1!B145)</f>
        <v/>
      </c>
      <c r="C145" s="1">
        <f>DATE(MID(data1!C145,1,4),MID(data1!C145,5,2),MID(data1!C145,7,2))</f>
        <v>41052</v>
      </c>
      <c r="D145" s="2">
        <f>IF(data1!D145=9999.9,"",(data1!D145-32)/1.8)</f>
        <v>21.999999999999996</v>
      </c>
      <c r="E145">
        <f>data1!E145</f>
        <v>15</v>
      </c>
      <c r="F145" s="2">
        <f>IF(data1!F145=9999.9,"",(data1!F145-32)/1.8)</f>
        <v>11.277777777777777</v>
      </c>
      <c r="G145">
        <f>data1!G145</f>
        <v>15</v>
      </c>
      <c r="H145">
        <f>IF(data1!H145=9999.9,"",data1!H145)</f>
        <v>1010.7</v>
      </c>
      <c r="I145">
        <f>data1!I145</f>
        <v>8</v>
      </c>
      <c r="J145">
        <f>IF(data1!J145=9999.9,"",data1!J145)</f>
        <v>982.2</v>
      </c>
      <c r="K145">
        <f>data1!K145</f>
        <v>8</v>
      </c>
      <c r="L145" s="2">
        <f>IF(data1!L145=999.9,"",data1!L145*1.609344)</f>
        <v>10.299801600000002</v>
      </c>
      <c r="M145">
        <f>data1!M145</f>
        <v>15</v>
      </c>
      <c r="N145" s="2">
        <f>IF(data1!N145=999.9,"",data1!N145*0.51444444444)</f>
        <v>2.983777777752</v>
      </c>
      <c r="O145">
        <f>data1!O145</f>
        <v>15</v>
      </c>
      <c r="P145" s="2">
        <f>IF(data1!P145=999.9,"",data1!P145*1852/3600)</f>
        <v>6.0189999999999992</v>
      </c>
      <c r="Q145" s="2" t="str">
        <f>IF(data1!Q145=999.9,"",data1!Q145*1852/3600)</f>
        <v/>
      </c>
      <c r="R145" s="2">
        <f>IF(data1!R145=9999.9,"",(VALUE(MID(data1!R145,1,LEN(data1!R145)-IF(RIGHT(data1!R145,1)="*",1,0)))-32)/1.8)</f>
        <v>26.999999999999996</v>
      </c>
      <c r="S145" s="2">
        <f>IF(data1!S145=9999.9,"",(VALUE(MID(data1!S145,1,LEN(data1!S145)-IF(RIGHT(data1!S145,1)="*",1,0)))-32)/1.8)</f>
        <v>15</v>
      </c>
      <c r="T145" s="2" t="str">
        <f>IF(data1!T145=99.99,"",IF(LEFT(data1!T145,LEN(data1!T145)-1)="0.00","",VALUE(MID(data1!T145,1,LEN(data1!T145)-1))*25.4))</f>
        <v/>
      </c>
      <c r="U145" s="3" t="str">
        <f>IF(data1!U145=999.9,"",data1!U145*25.4)</f>
        <v/>
      </c>
      <c r="V145" t="str">
        <f>MID(data1!V145+1000000,2,6)</f>
        <v>000000</v>
      </c>
      <c r="W145">
        <f>IF(RIGHT(data1!R145,1)="*",1,"")</f>
        <v>1</v>
      </c>
      <c r="X145">
        <f>IF(RIGHT(data1!S145,1)="*",1,"")</f>
        <v>1</v>
      </c>
      <c r="Y145" t="str">
        <f>IF(data1!T145=99.99,"",RIGHT(data1!T145,1))</f>
        <v>I</v>
      </c>
      <c r="Z145">
        <v>14</v>
      </c>
    </row>
    <row r="146" spans="1:26" x14ac:dyDescent="0.2">
      <c r="A146">
        <f>data1!A146</f>
        <v>340090</v>
      </c>
      <c r="B146" t="str">
        <f>IF(data1!B146=99999,"",data1!B146)</f>
        <v/>
      </c>
      <c r="C146" s="1">
        <f>DATE(MID(data1!C146,1,4),MID(data1!C146,5,2),MID(data1!C146,7,2))</f>
        <v>41053</v>
      </c>
      <c r="D146" s="2">
        <f>IF(data1!D146=9999.9,"",(data1!D146-32)/1.8)</f>
        <v>14.444444444444445</v>
      </c>
      <c r="E146">
        <f>data1!E146</f>
        <v>15</v>
      </c>
      <c r="F146" s="2">
        <f>IF(data1!F146=9999.9,"",(data1!F146-32)/1.8)</f>
        <v>6.8333333333333313</v>
      </c>
      <c r="G146">
        <f>data1!G146</f>
        <v>15</v>
      </c>
      <c r="H146">
        <f>IF(data1!H146=9999.9,"",data1!H146)</f>
        <v>1015.7</v>
      </c>
      <c r="I146">
        <f>data1!I146</f>
        <v>8</v>
      </c>
      <c r="J146">
        <f>IF(data1!J146=9999.9,"",data1!J146)</f>
        <v>986.4</v>
      </c>
      <c r="K146">
        <f>data1!K146</f>
        <v>8</v>
      </c>
      <c r="L146" s="2">
        <f>IF(data1!L146=999.9,"",data1!L146*1.609344)</f>
        <v>10.621670399999999</v>
      </c>
      <c r="M146">
        <f>data1!M146</f>
        <v>15</v>
      </c>
      <c r="N146" s="2">
        <f>IF(data1!N146=999.9,"",data1!N146*0.51444444444)</f>
        <v>5.5045555555080004</v>
      </c>
      <c r="O146">
        <f>data1!O146</f>
        <v>15</v>
      </c>
      <c r="P146" s="2">
        <f>IF(data1!P146=999.9,"",data1!P146*1852/3600)</f>
        <v>9.0027777777777782</v>
      </c>
      <c r="Q146" s="2">
        <f>IF(data1!Q146=999.9,"",data1!Q146*1852/3600)</f>
        <v>13.992888888888888</v>
      </c>
      <c r="R146" s="2">
        <f>IF(data1!R146=9999.9,"",(VALUE(MID(data1!R146,1,LEN(data1!R146)-IF(RIGHT(data1!R146,1)="*",1,0)))-32)/1.8)</f>
        <v>18.222222222222221</v>
      </c>
      <c r="S146" s="2">
        <f>IF(data1!S146=9999.9,"",(VALUE(MID(data1!S146,1,LEN(data1!S146)-IF(RIGHT(data1!S146,1)="*",1,0)))-32)/1.8)</f>
        <v>11.111111111111111</v>
      </c>
      <c r="T146" s="2" t="str">
        <f>IF(data1!T146=99.99,"",IF(LEFT(data1!T146,LEN(data1!T146)-1)="0.00","",VALUE(MID(data1!T146,1,LEN(data1!T146)-1))*25.4))</f>
        <v/>
      </c>
      <c r="U146" s="3" t="str">
        <f>IF(data1!U146=999.9,"",data1!U146*25.4)</f>
        <v/>
      </c>
      <c r="V146" t="str">
        <f>MID(data1!V146+1000000,2,6)</f>
        <v>000000</v>
      </c>
      <c r="W146" t="str">
        <f>IF(RIGHT(data1!R146,1)="*",1,"")</f>
        <v/>
      </c>
      <c r="X146">
        <f>IF(RIGHT(data1!S146,1)="*",1,"")</f>
        <v>1</v>
      </c>
      <c r="Y146" t="str">
        <f>IF(data1!T146=99.99,"",RIGHT(data1!T146,1))</f>
        <v>I</v>
      </c>
      <c r="Z146">
        <v>14</v>
      </c>
    </row>
    <row r="147" spans="1:26" x14ac:dyDescent="0.2">
      <c r="A147">
        <f>data1!A147</f>
        <v>340090</v>
      </c>
      <c r="B147" t="str">
        <f>IF(data1!B147=99999,"",data1!B147)</f>
        <v/>
      </c>
      <c r="C147" s="1">
        <f>DATE(MID(data1!C147,1,4),MID(data1!C147,5,2),MID(data1!C147,7,2))</f>
        <v>41054</v>
      </c>
      <c r="D147" s="2">
        <f>IF(data1!D147=9999.9,"",(data1!D147-32)/1.8)</f>
        <v>13.388888888888889</v>
      </c>
      <c r="E147">
        <f>data1!E147</f>
        <v>15</v>
      </c>
      <c r="F147" s="2">
        <f>IF(data1!F147=9999.9,"",(data1!F147-32)/1.8)</f>
        <v>1.9444444444444444</v>
      </c>
      <c r="G147">
        <f>data1!G147</f>
        <v>15</v>
      </c>
      <c r="H147">
        <f>IF(data1!H147=9999.9,"",data1!H147)</f>
        <v>1016.7</v>
      </c>
      <c r="I147">
        <f>data1!I147</f>
        <v>8</v>
      </c>
      <c r="J147">
        <f>IF(data1!J147=9999.9,"",data1!J147)</f>
        <v>987.1</v>
      </c>
      <c r="K147">
        <f>data1!K147</f>
        <v>8</v>
      </c>
      <c r="L147" s="2">
        <f>IF(data1!L147=999.9,"",data1!L147*1.609344)</f>
        <v>9.9779328000000014</v>
      </c>
      <c r="M147">
        <f>data1!M147</f>
        <v>15</v>
      </c>
      <c r="N147" s="2">
        <f>IF(data1!N147=999.9,"",data1!N147*0.51444444444)</f>
        <v>5.3502222221760007</v>
      </c>
      <c r="O147">
        <f>data1!O147</f>
        <v>15</v>
      </c>
      <c r="P147" s="2">
        <f>IF(data1!P147=999.9,"",data1!P147*1852/3600)</f>
        <v>9.0027777777777782</v>
      </c>
      <c r="Q147" s="2">
        <f>IF(data1!Q147=999.9,"",data1!Q147*1852/3600)</f>
        <v>13.992888888888888</v>
      </c>
      <c r="R147" s="2">
        <f>IF(data1!R147=9999.9,"",(VALUE(MID(data1!R147,1,LEN(data1!R147)-IF(RIGHT(data1!R147,1)="*",1,0)))-32)/1.8)</f>
        <v>18.000000000000004</v>
      </c>
      <c r="S147" s="2">
        <f>IF(data1!S147=9999.9,"",(VALUE(MID(data1!S147,1,LEN(data1!S147)-IF(RIGHT(data1!S147,1)="*",1,0)))-32)/1.8)</f>
        <v>6.7222222222222232</v>
      </c>
      <c r="T147" s="2" t="str">
        <f>IF(data1!T147=99.99,"",IF(LEFT(data1!T147,LEN(data1!T147)-1)="0.00","",VALUE(MID(data1!T147,1,LEN(data1!T147)-1))*25.4))</f>
        <v/>
      </c>
      <c r="U147" s="3" t="str">
        <f>IF(data1!U147=999.9,"",data1!U147*25.4)</f>
        <v/>
      </c>
      <c r="V147" t="str">
        <f>MID(data1!V147+1000000,2,6)</f>
        <v>000000</v>
      </c>
      <c r="W147">
        <f>IF(RIGHT(data1!R147,1)="*",1,"")</f>
        <v>1</v>
      </c>
      <c r="X147" t="str">
        <f>IF(RIGHT(data1!S147,1)="*",1,"")</f>
        <v/>
      </c>
      <c r="Y147" t="str">
        <f>IF(data1!T147=99.99,"",RIGHT(data1!T147,1))</f>
        <v>I</v>
      </c>
      <c r="Z147">
        <v>14</v>
      </c>
    </row>
    <row r="148" spans="1:26" x14ac:dyDescent="0.2">
      <c r="A148">
        <f>data1!A148</f>
        <v>340090</v>
      </c>
      <c r="B148" t="str">
        <f>IF(data1!B148=99999,"",data1!B148)</f>
        <v/>
      </c>
      <c r="C148" s="1">
        <f>DATE(MID(data1!C148,1,4),MID(data1!C148,5,2),MID(data1!C148,7,2))</f>
        <v>41055</v>
      </c>
      <c r="D148" s="2">
        <f>IF(data1!D148=9999.9,"",(data1!D148-32)/1.8)</f>
        <v>13.833333333333332</v>
      </c>
      <c r="E148">
        <f>data1!E148</f>
        <v>8</v>
      </c>
      <c r="F148" s="2">
        <f>IF(data1!F148=9999.9,"",(data1!F148-32)/1.8)</f>
        <v>1.2222222222222239</v>
      </c>
      <c r="G148">
        <f>data1!G148</f>
        <v>8</v>
      </c>
      <c r="H148">
        <f>IF(data1!H148=9999.9,"",data1!H148)</f>
        <v>1014.2</v>
      </c>
      <c r="I148">
        <f>data1!I148</f>
        <v>8</v>
      </c>
      <c r="J148">
        <f>IF(data1!J148=9999.9,"",data1!J148)</f>
        <v>984.8</v>
      </c>
      <c r="K148">
        <f>data1!K148</f>
        <v>8</v>
      </c>
      <c r="L148" s="2">
        <f>IF(data1!L148=999.9,"",data1!L148*1.609344)</f>
        <v>9.9779328000000014</v>
      </c>
      <c r="M148">
        <f>data1!M148</f>
        <v>8</v>
      </c>
      <c r="N148" s="2">
        <f>IF(data1!N148=999.9,"",data1!N148*0.51444444444)</f>
        <v>2.6236666666440001</v>
      </c>
      <c r="O148">
        <f>data1!O148</f>
        <v>8</v>
      </c>
      <c r="P148" s="2">
        <f>IF(data1!P148=999.9,"",data1!P148*1852/3600)</f>
        <v>2.9837777777777781</v>
      </c>
      <c r="Q148" s="2" t="str">
        <f>IF(data1!Q148=999.9,"",data1!Q148*1852/3600)</f>
        <v/>
      </c>
      <c r="R148" s="2">
        <f>IF(data1!R148=9999.9,"",(VALUE(MID(data1!R148,1,LEN(data1!R148)-IF(RIGHT(data1!R148,1)="*",1,0)))-32)/1.8)</f>
        <v>19</v>
      </c>
      <c r="S148" s="2">
        <f>IF(data1!S148=9999.9,"",(VALUE(MID(data1!S148,1,LEN(data1!S148)-IF(RIGHT(data1!S148,1)="*",1,0)))-32)/1.8)</f>
        <v>7.6111111111111125</v>
      </c>
      <c r="T148" s="2" t="str">
        <f>IF(data1!T148=99.99,"",IF(LEFT(data1!T148,LEN(data1!T148)-1)="0.00","",VALUE(MID(data1!T148,1,LEN(data1!T148)-1))*25.4))</f>
        <v/>
      </c>
      <c r="U148" s="3" t="str">
        <f>IF(data1!U148=999.9,"",data1!U148*25.4)</f>
        <v/>
      </c>
      <c r="V148" t="str">
        <f>MID(data1!V148+1000000,2,6)</f>
        <v>000000</v>
      </c>
      <c r="W148" t="str">
        <f>IF(RIGHT(data1!R148,1)="*",1,"")</f>
        <v/>
      </c>
      <c r="X148" t="str">
        <f>IF(RIGHT(data1!S148,1)="*",1,"")</f>
        <v/>
      </c>
      <c r="Y148" t="str">
        <f>IF(data1!T148=99.99,"",RIGHT(data1!T148,1))</f>
        <v>I</v>
      </c>
      <c r="Z148">
        <v>14</v>
      </c>
    </row>
    <row r="149" spans="1:26" x14ac:dyDescent="0.2">
      <c r="A149">
        <f>data1!A149</f>
        <v>340090</v>
      </c>
      <c r="B149" t="str">
        <f>IF(data1!B149=99999,"",data1!B149)</f>
        <v/>
      </c>
      <c r="C149" s="1">
        <f>DATE(MID(data1!C149,1,4),MID(data1!C149,5,2),MID(data1!C149,7,2))</f>
        <v>41056</v>
      </c>
      <c r="D149" s="2">
        <f>IF(data1!D149=9999.9,"",(data1!D149-32)/1.8)</f>
        <v>15.388888888888889</v>
      </c>
      <c r="E149">
        <f>data1!E149</f>
        <v>8</v>
      </c>
      <c r="F149" s="2">
        <f>IF(data1!F149=9999.9,"",(data1!F149-32)/1.8)</f>
        <v>2.5555555555555562</v>
      </c>
      <c r="G149">
        <f>data1!G149</f>
        <v>8</v>
      </c>
      <c r="H149">
        <f>IF(data1!H149=9999.9,"",data1!H149)</f>
        <v>1014.6</v>
      </c>
      <c r="I149">
        <f>data1!I149</f>
        <v>8</v>
      </c>
      <c r="J149">
        <f>IF(data1!J149=9999.9,"",data1!J149)</f>
        <v>985.3</v>
      </c>
      <c r="K149">
        <f>data1!K149</f>
        <v>8</v>
      </c>
      <c r="L149" s="2">
        <f>IF(data1!L149=999.9,"",data1!L149*1.609344)</f>
        <v>9.9779328000000014</v>
      </c>
      <c r="M149">
        <f>data1!M149</f>
        <v>8</v>
      </c>
      <c r="N149" s="2">
        <f>IF(data1!N149=999.9,"",data1!N149*0.51444444444)</f>
        <v>1.491888888876</v>
      </c>
      <c r="O149">
        <f>data1!O149</f>
        <v>8</v>
      </c>
      <c r="P149" s="2">
        <f>IF(data1!P149=999.9,"",data1!P149*1852/3600)</f>
        <v>2.9837777777777781</v>
      </c>
      <c r="Q149" s="2" t="str">
        <f>IF(data1!Q149=999.9,"",data1!Q149*1852/3600)</f>
        <v/>
      </c>
      <c r="R149" s="2">
        <f>IF(data1!R149=9999.9,"",(VALUE(MID(data1!R149,1,LEN(data1!R149)-IF(RIGHT(data1!R149,1)="*",1,0)))-32)/1.8)</f>
        <v>20.888888888888886</v>
      </c>
      <c r="S149" s="2">
        <f>IF(data1!S149=9999.9,"",(VALUE(MID(data1!S149,1,LEN(data1!S149)-IF(RIGHT(data1!S149,1)="*",1,0)))-32)/1.8)</f>
        <v>8.2222222222222197</v>
      </c>
      <c r="T149" s="2" t="str">
        <f>IF(data1!T149=99.99,"",IF(LEFT(data1!T149,LEN(data1!T149)-1)="0.00","",VALUE(MID(data1!T149,1,LEN(data1!T149)-1))*25.4))</f>
        <v/>
      </c>
      <c r="U149" s="3" t="str">
        <f>IF(data1!U149=999.9,"",data1!U149*25.4)</f>
        <v/>
      </c>
      <c r="V149" t="str">
        <f>MID(data1!V149+1000000,2,6)</f>
        <v>000000</v>
      </c>
      <c r="W149" t="str">
        <f>IF(RIGHT(data1!R149,1)="*",1,"")</f>
        <v/>
      </c>
      <c r="X149" t="str">
        <f>IF(RIGHT(data1!S149,1)="*",1,"")</f>
        <v/>
      </c>
      <c r="Y149" t="str">
        <f>IF(data1!T149=99.99,"",RIGHT(data1!T149,1))</f>
        <v>I</v>
      </c>
      <c r="Z149">
        <v>14</v>
      </c>
    </row>
    <row r="150" spans="1:26" x14ac:dyDescent="0.2">
      <c r="A150">
        <f>data1!A150</f>
        <v>340090</v>
      </c>
      <c r="B150" t="str">
        <f>IF(data1!B150=99999,"",data1!B150)</f>
        <v/>
      </c>
      <c r="C150" s="1">
        <f>DATE(MID(data1!C150,1,4),MID(data1!C150,5,2),MID(data1!C150,7,2))</f>
        <v>41057</v>
      </c>
      <c r="D150" s="2">
        <f>IF(data1!D150=9999.9,"",(data1!D150-32)/1.8)</f>
        <v>18.333333333333332</v>
      </c>
      <c r="E150">
        <f>data1!E150</f>
        <v>15</v>
      </c>
      <c r="F150" s="2">
        <f>IF(data1!F150=9999.9,"",(data1!F150-32)/1.8)</f>
        <v>5.7777777777777768</v>
      </c>
      <c r="G150">
        <f>data1!G150</f>
        <v>15</v>
      </c>
      <c r="H150">
        <f>IF(data1!H150=9999.9,"",data1!H150)</f>
        <v>1011.4</v>
      </c>
      <c r="I150">
        <f>data1!I150</f>
        <v>8</v>
      </c>
      <c r="J150">
        <f>IF(data1!J150=9999.9,"",data1!J150)</f>
        <v>982.4</v>
      </c>
      <c r="K150">
        <f>data1!K150</f>
        <v>8</v>
      </c>
      <c r="L150" s="2">
        <f>IF(data1!L150=999.9,"",data1!L150*1.609344)</f>
        <v>10.460736000000001</v>
      </c>
      <c r="M150">
        <f>data1!M150</f>
        <v>15</v>
      </c>
      <c r="N150" s="2">
        <f>IF(data1!N150=999.9,"",data1!N150*0.51444444444)</f>
        <v>1.8519999999840002</v>
      </c>
      <c r="O150">
        <f>data1!O150</f>
        <v>15</v>
      </c>
      <c r="P150" s="2">
        <f>IF(data1!P150=999.9,"",data1!P150*1852/3600)</f>
        <v>4.012666666666667</v>
      </c>
      <c r="Q150" s="2" t="str">
        <f>IF(data1!Q150=999.9,"",data1!Q150*1852/3600)</f>
        <v/>
      </c>
      <c r="R150" s="2">
        <f>IF(data1!R150=9999.9,"",(VALUE(MID(data1!R150,1,LEN(data1!R150)-IF(RIGHT(data1!R150,1)="*",1,0)))-32)/1.8)</f>
        <v>23.000000000000004</v>
      </c>
      <c r="S150" s="2">
        <f>IF(data1!S150=9999.9,"",(VALUE(MID(data1!S150,1,LEN(data1!S150)-IF(RIGHT(data1!S150,1)="*",1,0)))-32)/1.8)</f>
        <v>10.111111111111112</v>
      </c>
      <c r="T150" s="2" t="str">
        <f>IF(data1!T150=99.99,"",IF(LEFT(data1!T150,LEN(data1!T150)-1)="0.00","",VALUE(MID(data1!T150,1,LEN(data1!T150)-1))*25.4))</f>
        <v/>
      </c>
      <c r="U150" s="3" t="str">
        <f>IF(data1!U150=999.9,"",data1!U150*25.4)</f>
        <v/>
      </c>
      <c r="V150" t="str">
        <f>MID(data1!V150+1000000,2,6)</f>
        <v>000000</v>
      </c>
      <c r="W150">
        <f>IF(RIGHT(data1!R150,1)="*",1,"")</f>
        <v>1</v>
      </c>
      <c r="X150" t="str">
        <f>IF(RIGHT(data1!S150,1)="*",1,"")</f>
        <v/>
      </c>
      <c r="Y150" t="str">
        <f>IF(data1!T150=99.99,"",RIGHT(data1!T150,1))</f>
        <v>I</v>
      </c>
      <c r="Z150">
        <v>14</v>
      </c>
    </row>
    <row r="151" spans="1:26" x14ac:dyDescent="0.2">
      <c r="A151">
        <f>data1!A151</f>
        <v>340090</v>
      </c>
      <c r="B151" t="str">
        <f>IF(data1!B151=99999,"",data1!B151)</f>
        <v/>
      </c>
      <c r="C151" s="1">
        <f>DATE(MID(data1!C151,1,4),MID(data1!C151,5,2),MID(data1!C151,7,2))</f>
        <v>41058</v>
      </c>
      <c r="D151" s="2">
        <f>IF(data1!D151=9999.9,"",(data1!D151-32)/1.8)</f>
        <v>19.944444444444446</v>
      </c>
      <c r="E151">
        <f>data1!E151</f>
        <v>14</v>
      </c>
      <c r="F151" s="2">
        <f>IF(data1!F151=9999.9,"",(data1!F151-32)/1.8)</f>
        <v>5.833333333333333</v>
      </c>
      <c r="G151">
        <f>data1!G151</f>
        <v>14</v>
      </c>
      <c r="H151">
        <f>IF(data1!H151=9999.9,"",data1!H151)</f>
        <v>1009.8</v>
      </c>
      <c r="I151">
        <f>data1!I151</f>
        <v>8</v>
      </c>
      <c r="J151">
        <f>IF(data1!J151=9999.9,"",data1!J151)</f>
        <v>981.1</v>
      </c>
      <c r="K151">
        <f>data1!K151</f>
        <v>8</v>
      </c>
      <c r="L151" s="2">
        <f>IF(data1!L151=999.9,"",data1!L151*1.609344)</f>
        <v>10.299801600000002</v>
      </c>
      <c r="M151">
        <f>data1!M151</f>
        <v>14</v>
      </c>
      <c r="N151" s="2">
        <f>IF(data1!N151=999.9,"",data1!N151*0.51444444444)</f>
        <v>1.491888888876</v>
      </c>
      <c r="O151">
        <f>data1!O151</f>
        <v>14</v>
      </c>
      <c r="P151" s="2">
        <f>IF(data1!P151=999.9,"",data1!P151*1852/3600)</f>
        <v>2.9837777777777781</v>
      </c>
      <c r="Q151" s="2" t="str">
        <f>IF(data1!Q151=999.9,"",data1!Q151*1852/3600)</f>
        <v/>
      </c>
      <c r="R151" s="2">
        <f>IF(data1!R151=9999.9,"",(VALUE(MID(data1!R151,1,LEN(data1!R151)-IF(RIGHT(data1!R151,1)="*",1,0)))-32)/1.8)</f>
        <v>24.499999999999996</v>
      </c>
      <c r="S151" s="2">
        <f>IF(data1!S151=9999.9,"",(VALUE(MID(data1!S151,1,LEN(data1!S151)-IF(RIGHT(data1!S151,1)="*",1,0)))-32)/1.8)</f>
        <v>11.111111111111111</v>
      </c>
      <c r="T151" s="2" t="str">
        <f>IF(data1!T151=99.99,"",IF(LEFT(data1!T151,LEN(data1!T151)-1)="0.00","",VALUE(MID(data1!T151,1,LEN(data1!T151)-1))*25.4))</f>
        <v/>
      </c>
      <c r="U151" s="3" t="str">
        <f>IF(data1!U151=999.9,"",data1!U151*25.4)</f>
        <v/>
      </c>
      <c r="V151" t="str">
        <f>MID(data1!V151+1000000,2,6)</f>
        <v>000000</v>
      </c>
      <c r="W151" t="str">
        <f>IF(RIGHT(data1!R151,1)="*",1,"")</f>
        <v/>
      </c>
      <c r="X151" t="str">
        <f>IF(RIGHT(data1!S151,1)="*",1,"")</f>
        <v/>
      </c>
      <c r="Y151" t="str">
        <f>IF(data1!T151=99.99,"",RIGHT(data1!T151,1))</f>
        <v>I</v>
      </c>
      <c r="Z151">
        <v>14</v>
      </c>
    </row>
    <row r="152" spans="1:26" x14ac:dyDescent="0.2">
      <c r="A152">
        <f>data1!A152</f>
        <v>340090</v>
      </c>
      <c r="B152" t="str">
        <f>IF(data1!B152=99999,"",data1!B152)</f>
        <v/>
      </c>
      <c r="C152" s="1">
        <f>DATE(MID(data1!C152,1,4),MID(data1!C152,5,2),MID(data1!C152,7,2))</f>
        <v>41059</v>
      </c>
      <c r="D152" s="2">
        <f>IF(data1!D152=9999.9,"",(data1!D152-32)/1.8)</f>
        <v>19.388888888888893</v>
      </c>
      <c r="E152">
        <f>data1!E152</f>
        <v>15</v>
      </c>
      <c r="F152" s="2">
        <f>IF(data1!F152=9999.9,"",(data1!F152-32)/1.8)</f>
        <v>10.277777777777777</v>
      </c>
      <c r="G152">
        <f>data1!G152</f>
        <v>15</v>
      </c>
      <c r="H152">
        <f>IF(data1!H152=9999.9,"",data1!H152)</f>
        <v>1008</v>
      </c>
      <c r="I152">
        <f>data1!I152</f>
        <v>8</v>
      </c>
      <c r="J152">
        <f>IF(data1!J152=9999.9,"",data1!J152)</f>
        <v>979.3</v>
      </c>
      <c r="K152">
        <f>data1!K152</f>
        <v>8</v>
      </c>
      <c r="L152" s="2">
        <f>IF(data1!L152=999.9,"",data1!L152*1.609344)</f>
        <v>10.299801600000002</v>
      </c>
      <c r="M152">
        <f>data1!M152</f>
        <v>15</v>
      </c>
      <c r="N152" s="2">
        <f>IF(data1!N152=999.9,"",data1!N152*0.51444444444)</f>
        <v>2.983777777752</v>
      </c>
      <c r="O152">
        <f>data1!O152</f>
        <v>15</v>
      </c>
      <c r="P152" s="2">
        <f>IF(data1!P152=999.9,"",data1!P152*1852/3600)</f>
        <v>4.9901111111111103</v>
      </c>
      <c r="Q152" s="2" t="str">
        <f>IF(data1!Q152=999.9,"",data1!Q152*1852/3600)</f>
        <v/>
      </c>
      <c r="R152" s="2">
        <f>IF(data1!R152=9999.9,"",(VALUE(MID(data1!R152,1,LEN(data1!R152)-IF(RIGHT(data1!R152,1)="*",1,0)))-32)/1.8)</f>
        <v>24.222222222222218</v>
      </c>
      <c r="S152" s="2">
        <f>IF(data1!S152=9999.9,"",(VALUE(MID(data1!S152,1,LEN(data1!S152)-IF(RIGHT(data1!S152,1)="*",1,0)))-32)/1.8)</f>
        <v>13.277777777777777</v>
      </c>
      <c r="T152" s="2">
        <f>IF(data1!T152=99.99,"",IF(LEFT(data1!T152,LEN(data1!T152)-1)="0.00","",VALUE(MID(data1!T152,1,LEN(data1!T152)-1))*25.4))</f>
        <v>0.254</v>
      </c>
      <c r="U152" s="3" t="str">
        <f>IF(data1!U152=999.9,"",data1!U152*25.4)</f>
        <v/>
      </c>
      <c r="V152" t="str">
        <f>MID(data1!V152+1000000,2,6)</f>
        <v>000000</v>
      </c>
      <c r="W152" t="str">
        <f>IF(RIGHT(data1!R152,1)="*",1,"")</f>
        <v/>
      </c>
      <c r="X152" t="str">
        <f>IF(RIGHT(data1!S152,1)="*",1,"")</f>
        <v/>
      </c>
      <c r="Y152" t="str">
        <f>IF(data1!T152=99.99,"",RIGHT(data1!T152,1))</f>
        <v>E</v>
      </c>
      <c r="Z152">
        <v>14</v>
      </c>
    </row>
    <row r="153" spans="1:26" x14ac:dyDescent="0.2">
      <c r="A153">
        <f>data1!A153</f>
        <v>340090</v>
      </c>
      <c r="B153" t="str">
        <f>IF(data1!B153=99999,"",data1!B153)</f>
        <v/>
      </c>
      <c r="C153" s="1">
        <f>DATE(MID(data1!C153,1,4),MID(data1!C153,5,2),MID(data1!C153,7,2))</f>
        <v>41060</v>
      </c>
      <c r="D153" s="2">
        <f>IF(data1!D153=9999.9,"",(data1!D153-32)/1.8)</f>
        <v>14.000000000000002</v>
      </c>
      <c r="E153">
        <f>data1!E153</f>
        <v>15</v>
      </c>
      <c r="F153" s="2">
        <f>IF(data1!F153=9999.9,"",(data1!F153-32)/1.8)</f>
        <v>5.6111111111111116</v>
      </c>
      <c r="G153">
        <f>data1!G153</f>
        <v>15</v>
      </c>
      <c r="H153">
        <f>IF(data1!H153=9999.9,"",data1!H153)</f>
        <v>1012.1</v>
      </c>
      <c r="I153">
        <f>data1!I153</f>
        <v>8</v>
      </c>
      <c r="J153">
        <f>IF(data1!J153=9999.9,"",data1!J153)</f>
        <v>982.7</v>
      </c>
      <c r="K153">
        <f>data1!K153</f>
        <v>8</v>
      </c>
      <c r="L153" s="2">
        <f>IF(data1!L153=999.9,"",data1!L153*1.609344)</f>
        <v>10.621670399999999</v>
      </c>
      <c r="M153">
        <f>data1!M153</f>
        <v>15</v>
      </c>
      <c r="N153" s="2">
        <f>IF(data1!N153=999.9,"",data1!N153*0.51444444444)</f>
        <v>3.9097777777439999</v>
      </c>
      <c r="O153">
        <f>data1!O153</f>
        <v>15</v>
      </c>
      <c r="P153" s="2">
        <f>IF(data1!P153=999.9,"",data1!P153*1852/3600)</f>
        <v>6.9964444444444442</v>
      </c>
      <c r="Q153" s="2" t="str">
        <f>IF(data1!Q153=999.9,"",data1!Q153*1852/3600)</f>
        <v/>
      </c>
      <c r="R153" s="2">
        <f>IF(data1!R153=9999.9,"",(VALUE(MID(data1!R153,1,LEN(data1!R153)-IF(RIGHT(data1!R153,1)="*",1,0)))-32)/1.8)</f>
        <v>17</v>
      </c>
      <c r="S153" s="2">
        <f>IF(data1!S153=9999.9,"",(VALUE(MID(data1!S153,1,LEN(data1!S153)-IF(RIGHT(data1!S153,1)="*",1,0)))-32)/1.8)</f>
        <v>11.111111111111111</v>
      </c>
      <c r="T153" s="2" t="str">
        <f>IF(data1!T153=99.99,"",IF(LEFT(data1!T153,LEN(data1!T153)-1)="0.00","",VALUE(MID(data1!T153,1,LEN(data1!T153)-1))*25.4))</f>
        <v/>
      </c>
      <c r="U153" s="3" t="str">
        <f>IF(data1!U153=999.9,"",data1!U153*25.4)</f>
        <v/>
      </c>
      <c r="V153" t="str">
        <f>MID(data1!V153+1000000,2,6)</f>
        <v>000000</v>
      </c>
      <c r="W153">
        <f>IF(RIGHT(data1!R153,1)="*",1,"")</f>
        <v>1</v>
      </c>
      <c r="X153">
        <f>IF(RIGHT(data1!S153,1)="*",1,"")</f>
        <v>1</v>
      </c>
      <c r="Y153" t="str">
        <f>IF(data1!T153=99.99,"",RIGHT(data1!T153,1))</f>
        <v>I</v>
      </c>
      <c r="Z153">
        <v>14</v>
      </c>
    </row>
    <row r="154" spans="1:26" x14ac:dyDescent="0.2">
      <c r="A154">
        <f>data1!A154</f>
        <v>340090</v>
      </c>
      <c r="B154" t="str">
        <f>IF(data1!B154=99999,"",data1!B154)</f>
        <v/>
      </c>
      <c r="C154" s="1">
        <f>DATE(MID(data1!C154,1,4),MID(data1!C154,5,2),MID(data1!C154,7,2))</f>
        <v>41061</v>
      </c>
      <c r="D154" s="2">
        <f>IF(data1!D154=9999.9,"",(data1!D154-32)/1.8)</f>
        <v>14.722222222222221</v>
      </c>
      <c r="E154">
        <f>data1!E154</f>
        <v>15</v>
      </c>
      <c r="F154" s="2">
        <f>IF(data1!F154=9999.9,"",(data1!F154-32)/1.8)</f>
        <v>3.6111111111111112</v>
      </c>
      <c r="G154">
        <f>data1!G154</f>
        <v>15</v>
      </c>
      <c r="H154">
        <f>IF(data1!H154=9999.9,"",data1!H154)</f>
        <v>1015.1</v>
      </c>
      <c r="I154">
        <f>data1!I154</f>
        <v>8</v>
      </c>
      <c r="J154">
        <f>IF(data1!J154=9999.9,"",data1!J154)</f>
        <v>985.7</v>
      </c>
      <c r="K154">
        <f>data1!K154</f>
        <v>8</v>
      </c>
      <c r="L154" s="2">
        <f>IF(data1!L154=999.9,"",data1!L154*1.609344)</f>
        <v>10.621670399999999</v>
      </c>
      <c r="M154">
        <f>data1!M154</f>
        <v>15</v>
      </c>
      <c r="N154" s="2">
        <f>IF(data1!N154=999.9,"",data1!N154*0.51444444444)</f>
        <v>1.3889999999880003</v>
      </c>
      <c r="O154">
        <f>data1!O154</f>
        <v>15</v>
      </c>
      <c r="P154" s="2">
        <f>IF(data1!P154=999.9,"",data1!P154*1852/3600)</f>
        <v>2.9837777777777781</v>
      </c>
      <c r="Q154" s="2" t="str">
        <f>IF(data1!Q154=999.9,"",data1!Q154*1852/3600)</f>
        <v/>
      </c>
      <c r="R154" s="2">
        <f>IF(data1!R154=9999.9,"",(VALUE(MID(data1!R154,1,LEN(data1!R154)-IF(RIGHT(data1!R154,1)="*",1,0)))-32)/1.8)</f>
        <v>18.722222222222225</v>
      </c>
      <c r="S154" s="2">
        <f>IF(data1!S154=9999.9,"",(VALUE(MID(data1!S154,1,LEN(data1!S154)-IF(RIGHT(data1!S154,1)="*",1,0)))-32)/1.8)</f>
        <v>5.9999999999999982</v>
      </c>
      <c r="T154" s="2" t="str">
        <f>IF(data1!T154=99.99,"",IF(LEFT(data1!T154,LEN(data1!T154)-1)="0.00","",VALUE(MID(data1!T154,1,LEN(data1!T154)-1))*25.4))</f>
        <v/>
      </c>
      <c r="U154" s="3" t="str">
        <f>IF(data1!U154=999.9,"",data1!U154*25.4)</f>
        <v/>
      </c>
      <c r="V154" t="str">
        <f>MID(data1!V154+1000000,2,6)</f>
        <v>000000</v>
      </c>
      <c r="W154" t="str">
        <f>IF(RIGHT(data1!R154,1)="*",1,"")</f>
        <v/>
      </c>
      <c r="X154" t="str">
        <f>IF(RIGHT(data1!S154,1)="*",1,"")</f>
        <v/>
      </c>
      <c r="Y154" t="str">
        <f>IF(data1!T154=99.99,"",RIGHT(data1!T154,1))</f>
        <v>I</v>
      </c>
      <c r="Z154">
        <v>14</v>
      </c>
    </row>
    <row r="155" spans="1:26" x14ac:dyDescent="0.2">
      <c r="A155">
        <f>data1!A155</f>
        <v>340090</v>
      </c>
      <c r="B155" t="str">
        <f>IF(data1!B155=99999,"",data1!B155)</f>
        <v/>
      </c>
      <c r="C155" s="1">
        <f>DATE(MID(data1!C155,1,4),MID(data1!C155,5,2),MID(data1!C155,7,2))</f>
        <v>41062</v>
      </c>
      <c r="D155" s="2">
        <f>IF(data1!D155=9999.9,"",(data1!D155-32)/1.8)</f>
        <v>12.388888888888888</v>
      </c>
      <c r="E155">
        <f>data1!E155</f>
        <v>8</v>
      </c>
      <c r="F155" s="2">
        <f>IF(data1!F155=9999.9,"",(data1!F155-32)/1.8)</f>
        <v>6.8888888888888875</v>
      </c>
      <c r="G155">
        <f>data1!G155</f>
        <v>7</v>
      </c>
      <c r="H155">
        <f>IF(data1!H155=9999.9,"",data1!H155)</f>
        <v>1009.8</v>
      </c>
      <c r="I155">
        <f>data1!I155</f>
        <v>8</v>
      </c>
      <c r="J155">
        <f>IF(data1!J155=9999.9,"",data1!J155)</f>
        <v>980.4</v>
      </c>
      <c r="K155">
        <f>data1!K155</f>
        <v>8</v>
      </c>
      <c r="L155" s="2">
        <f>IF(data1!L155=999.9,"",data1!L155*1.609344)</f>
        <v>9.1732608000000013</v>
      </c>
      <c r="M155">
        <f>data1!M155</f>
        <v>8</v>
      </c>
      <c r="N155" s="2">
        <f>IF(data1!N155=999.9,"",data1!N155*0.51444444444)</f>
        <v>3.1381111110840001</v>
      </c>
      <c r="O155">
        <f>data1!O155</f>
        <v>8</v>
      </c>
      <c r="P155" s="2">
        <f>IF(data1!P155=999.9,"",data1!P155*1852/3600)</f>
        <v>4.9901111111111103</v>
      </c>
      <c r="Q155" s="2" t="str">
        <f>IF(data1!Q155=999.9,"",data1!Q155*1852/3600)</f>
        <v/>
      </c>
      <c r="R155" s="2">
        <f>IF(data1!R155=9999.9,"",(VALUE(MID(data1!R155,1,LEN(data1!R155)-IF(RIGHT(data1!R155,1)="*",1,0)))-32)/1.8)</f>
        <v>16.888888888888889</v>
      </c>
      <c r="S155" s="2">
        <f>IF(data1!S155=9999.9,"",(VALUE(MID(data1!S155,1,LEN(data1!S155)-IF(RIGHT(data1!S155,1)="*",1,0)))-32)/1.8)</f>
        <v>9.7222222222222214</v>
      </c>
      <c r="T155" s="2">
        <f>IF(data1!T155=99.99,"",IF(LEFT(data1!T155,LEN(data1!T155)-1)="0.00","",VALUE(MID(data1!T155,1,LEN(data1!T155)-1))*25.4))</f>
        <v>5.08</v>
      </c>
      <c r="U155" s="3" t="str">
        <f>IF(data1!U155=999.9,"",data1!U155*25.4)</f>
        <v/>
      </c>
      <c r="V155" t="str">
        <f>MID(data1!V155+1000000,2,6)</f>
        <v>010000</v>
      </c>
      <c r="W155" t="str">
        <f>IF(RIGHT(data1!R155,1)="*",1,"")</f>
        <v/>
      </c>
      <c r="X155" t="str">
        <f>IF(RIGHT(data1!S155,1)="*",1,"")</f>
        <v/>
      </c>
      <c r="Y155" t="str">
        <f>IF(data1!T155=99.99,"",RIGHT(data1!T155,1))</f>
        <v>E</v>
      </c>
      <c r="Z155">
        <v>14</v>
      </c>
    </row>
    <row r="156" spans="1:26" x14ac:dyDescent="0.2">
      <c r="A156">
        <f>data1!A156</f>
        <v>340090</v>
      </c>
      <c r="B156" t="str">
        <f>IF(data1!B156=99999,"",data1!B156)</f>
        <v/>
      </c>
      <c r="C156" s="1">
        <f>DATE(MID(data1!C156,1,4),MID(data1!C156,5,2),MID(data1!C156,7,2))</f>
        <v>41063</v>
      </c>
      <c r="D156" s="2">
        <f>IF(data1!D156=9999.9,"",(data1!D156-32)/1.8)</f>
        <v>12.055555555555557</v>
      </c>
      <c r="E156">
        <f>data1!E156</f>
        <v>8</v>
      </c>
      <c r="F156" s="2">
        <f>IF(data1!F156=9999.9,"",(data1!F156-32)/1.8)</f>
        <v>2.0000000000000009</v>
      </c>
      <c r="G156">
        <f>data1!G156</f>
        <v>8</v>
      </c>
      <c r="H156">
        <f>IF(data1!H156=9999.9,"",data1!H156)</f>
        <v>1012.5</v>
      </c>
      <c r="I156">
        <f>data1!I156</f>
        <v>8</v>
      </c>
      <c r="J156">
        <f>IF(data1!J156=9999.9,"",data1!J156)</f>
        <v>983</v>
      </c>
      <c r="K156">
        <f>data1!K156</f>
        <v>8</v>
      </c>
      <c r="L156" s="2">
        <f>IF(data1!L156=999.9,"",data1!L156*1.609344)</f>
        <v>9.9779328000000014</v>
      </c>
      <c r="M156">
        <f>data1!M156</f>
        <v>8</v>
      </c>
      <c r="N156" s="2">
        <f>IF(data1!N156=999.9,"",data1!N156*0.51444444444)</f>
        <v>2.7265555555320002</v>
      </c>
      <c r="O156">
        <f>data1!O156</f>
        <v>8</v>
      </c>
      <c r="P156" s="2">
        <f>IF(data1!P156=999.9,"",data1!P156*1852/3600)</f>
        <v>4.9901111111111103</v>
      </c>
      <c r="Q156" s="2" t="str">
        <f>IF(data1!Q156=999.9,"",data1!Q156*1852/3600)</f>
        <v/>
      </c>
      <c r="R156" s="2">
        <f>IF(data1!R156=9999.9,"",(VALUE(MID(data1!R156,1,LEN(data1!R156)-IF(RIGHT(data1!R156,1)="*",1,0)))-32)/1.8)</f>
        <v>15.999999999999998</v>
      </c>
      <c r="S156" s="2">
        <f>IF(data1!S156=9999.9,"",(VALUE(MID(data1!S156,1,LEN(data1!S156)-IF(RIGHT(data1!S156,1)="*",1,0)))-32)/1.8)</f>
        <v>7.1111111111111089</v>
      </c>
      <c r="T156" s="2" t="str">
        <f>IF(data1!T156=99.99,"",IF(LEFT(data1!T156,LEN(data1!T156)-1)="0.00","",VALUE(MID(data1!T156,1,LEN(data1!T156)-1))*25.4))</f>
        <v/>
      </c>
      <c r="U156" s="3" t="str">
        <f>IF(data1!U156=999.9,"",data1!U156*25.4)</f>
        <v/>
      </c>
      <c r="V156" t="str">
        <f>MID(data1!V156+1000000,2,6)</f>
        <v>010000</v>
      </c>
      <c r="W156" t="str">
        <f>IF(RIGHT(data1!R156,1)="*",1,"")</f>
        <v/>
      </c>
      <c r="X156" t="str">
        <f>IF(RIGHT(data1!S156,1)="*",1,"")</f>
        <v/>
      </c>
      <c r="Y156" t="str">
        <f>IF(data1!T156=99.99,"",RIGHT(data1!T156,1))</f>
        <v/>
      </c>
      <c r="Z156">
        <v>14</v>
      </c>
    </row>
    <row r="157" spans="1:26" x14ac:dyDescent="0.2">
      <c r="A157">
        <f>data1!A157</f>
        <v>340090</v>
      </c>
      <c r="B157" t="str">
        <f>IF(data1!B157=99999,"",data1!B157)</f>
        <v/>
      </c>
      <c r="C157" s="1">
        <f>DATE(MID(data1!C157,1,4),MID(data1!C157,5,2),MID(data1!C157,7,2))</f>
        <v>41064</v>
      </c>
      <c r="D157" s="2">
        <f>IF(data1!D157=9999.9,"",(data1!D157-32)/1.8)</f>
        <v>11.055555555555555</v>
      </c>
      <c r="E157">
        <f>data1!E157</f>
        <v>14</v>
      </c>
      <c r="F157" s="2">
        <f>IF(data1!F157=9999.9,"",(data1!F157-32)/1.8)</f>
        <v>8.1111111111111125</v>
      </c>
      <c r="G157">
        <f>data1!G157</f>
        <v>13</v>
      </c>
      <c r="H157">
        <f>IF(data1!H157=9999.9,"",data1!H157)</f>
        <v>1012.6</v>
      </c>
      <c r="I157">
        <f>data1!I157</f>
        <v>8</v>
      </c>
      <c r="J157">
        <f>IF(data1!J157=9999.9,"",data1!J157)</f>
        <v>982.9</v>
      </c>
      <c r="K157">
        <f>data1!K157</f>
        <v>8</v>
      </c>
      <c r="L157" s="2">
        <f>IF(data1!L157=999.9,"",data1!L157*1.609344)</f>
        <v>8.8513920000000006</v>
      </c>
      <c r="M157">
        <f>data1!M157</f>
        <v>14</v>
      </c>
      <c r="N157" s="2">
        <f>IF(data1!N157=999.9,"",data1!N157*0.51444444444)</f>
        <v>1.8519999999840002</v>
      </c>
      <c r="O157">
        <f>data1!O157</f>
        <v>14</v>
      </c>
      <c r="P157" s="2">
        <f>IF(data1!P157=999.9,"",data1!P157*1852/3600)</f>
        <v>4.012666666666667</v>
      </c>
      <c r="Q157" s="2" t="str">
        <f>IF(data1!Q157=999.9,"",data1!Q157*1852/3600)</f>
        <v/>
      </c>
      <c r="R157" s="2">
        <f>IF(data1!R157=9999.9,"",(VALUE(MID(data1!R157,1,LEN(data1!R157)-IF(RIGHT(data1!R157,1)="*",1,0)))-32)/1.8)</f>
        <v>13.499999999999998</v>
      </c>
      <c r="S157" s="2">
        <f>IF(data1!S157=9999.9,"",(VALUE(MID(data1!S157,1,LEN(data1!S157)-IF(RIGHT(data1!S157,1)="*",1,0)))-32)/1.8)</f>
        <v>7.9999999999999991</v>
      </c>
      <c r="T157" s="2">
        <f>IF(data1!T157=99.99,"",IF(LEFT(data1!T157,LEN(data1!T157)-1)="0.00","",VALUE(MID(data1!T157,1,LEN(data1!T157)-1))*25.4))</f>
        <v>1.016</v>
      </c>
      <c r="U157" s="3" t="str">
        <f>IF(data1!U157=999.9,"",data1!U157*25.4)</f>
        <v/>
      </c>
      <c r="V157" t="str">
        <f>MID(data1!V157+1000000,2,6)</f>
        <v>010000</v>
      </c>
      <c r="W157" t="str">
        <f>IF(RIGHT(data1!R157,1)="*",1,"")</f>
        <v/>
      </c>
      <c r="X157" t="str">
        <f>IF(RIGHT(data1!S157,1)="*",1,"")</f>
        <v/>
      </c>
      <c r="Y157" t="str">
        <f>IF(data1!T157=99.99,"",RIGHT(data1!T157,1))</f>
        <v>F</v>
      </c>
      <c r="Z157">
        <v>14</v>
      </c>
    </row>
    <row r="158" spans="1:26" x14ac:dyDescent="0.2">
      <c r="A158">
        <f>data1!A158</f>
        <v>340090</v>
      </c>
      <c r="B158" t="str">
        <f>IF(data1!B158=99999,"",data1!B158)</f>
        <v/>
      </c>
      <c r="C158" s="1">
        <f>DATE(MID(data1!C158,1,4),MID(data1!C158,5,2),MID(data1!C158,7,2))</f>
        <v>41065</v>
      </c>
      <c r="D158" s="2">
        <f>IF(data1!D158=9999.9,"",(data1!D158-32)/1.8)</f>
        <v>16.444444444444446</v>
      </c>
      <c r="E158">
        <f>data1!E158</f>
        <v>15</v>
      </c>
      <c r="F158" s="2">
        <f>IF(data1!F158=9999.9,"",(data1!F158-32)/1.8)</f>
        <v>13.388888888888889</v>
      </c>
      <c r="G158">
        <f>data1!G158</f>
        <v>15</v>
      </c>
      <c r="H158">
        <f>IF(data1!H158=9999.9,"",data1!H158)</f>
        <v>1010.8</v>
      </c>
      <c r="I158">
        <f>data1!I158</f>
        <v>8</v>
      </c>
      <c r="J158">
        <f>IF(data1!J158=9999.9,"",data1!J158)</f>
        <v>981.8</v>
      </c>
      <c r="K158">
        <f>data1!K158</f>
        <v>8</v>
      </c>
      <c r="L158" s="2">
        <f>IF(data1!L158=999.9,"",data1!L158*1.609344)</f>
        <v>6.9201791999999998</v>
      </c>
      <c r="M158">
        <f>data1!M158</f>
        <v>15</v>
      </c>
      <c r="N158" s="2">
        <f>IF(data1!N158=999.9,"",data1!N158*0.51444444444)</f>
        <v>2.7265555555320002</v>
      </c>
      <c r="O158">
        <f>data1!O158</f>
        <v>15</v>
      </c>
      <c r="P158" s="2">
        <f>IF(data1!P158=999.9,"",data1!P158*1852/3600)</f>
        <v>4.9901111111111103</v>
      </c>
      <c r="Q158" s="2" t="str">
        <f>IF(data1!Q158=999.9,"",data1!Q158*1852/3600)</f>
        <v/>
      </c>
      <c r="R158" s="2">
        <f>IF(data1!R158=9999.9,"",(VALUE(MID(data1!R158,1,LEN(data1!R158)-IF(RIGHT(data1!R158,1)="*",1,0)))-32)/1.8)</f>
        <v>21.111111111111111</v>
      </c>
      <c r="S158" s="2">
        <f>IF(data1!S158=9999.9,"",(VALUE(MID(data1!S158,1,LEN(data1!S158)-IF(RIGHT(data1!S158,1)="*",1,0)))-32)/1.8)</f>
        <v>9.2222222222222232</v>
      </c>
      <c r="T158" s="2">
        <f>IF(data1!T158=99.99,"",IF(LEFT(data1!T158,LEN(data1!T158)-1)="0.00","",VALUE(MID(data1!T158,1,LEN(data1!T158)-1))*25.4))</f>
        <v>3.0479999999999996</v>
      </c>
      <c r="U158" s="3" t="str">
        <f>IF(data1!U158=999.9,"",data1!U158*25.4)</f>
        <v/>
      </c>
      <c r="V158" t="str">
        <f>MID(data1!V158+1000000,2,6)</f>
        <v>010000</v>
      </c>
      <c r="W158" t="str">
        <f>IF(RIGHT(data1!R158,1)="*",1,"")</f>
        <v/>
      </c>
      <c r="X158" t="str">
        <f>IF(RIGHT(data1!S158,1)="*",1,"")</f>
        <v/>
      </c>
      <c r="Y158" t="str">
        <f>IF(data1!T158=99.99,"",RIGHT(data1!T158,1))</f>
        <v>E</v>
      </c>
      <c r="Z158">
        <v>14</v>
      </c>
    </row>
    <row r="159" spans="1:26" x14ac:dyDescent="0.2">
      <c r="A159">
        <f>data1!A159</f>
        <v>340090</v>
      </c>
      <c r="B159" t="str">
        <f>IF(data1!B159=99999,"",data1!B159)</f>
        <v/>
      </c>
      <c r="C159" s="1">
        <f>DATE(MID(data1!C159,1,4),MID(data1!C159,5,2),MID(data1!C159,7,2))</f>
        <v>41066</v>
      </c>
      <c r="D159" s="2">
        <f>IF(data1!D159=9999.9,"",(data1!D159-32)/1.8)</f>
        <v>21.277777777777775</v>
      </c>
      <c r="E159">
        <f>data1!E159</f>
        <v>15</v>
      </c>
      <c r="F159" s="2">
        <f>IF(data1!F159=9999.9,"",(data1!F159-32)/1.8)</f>
        <v>15.111111111111112</v>
      </c>
      <c r="G159">
        <f>data1!G159</f>
        <v>15</v>
      </c>
      <c r="H159">
        <f>IF(data1!H159=9999.9,"",data1!H159)</f>
        <v>1005.9</v>
      </c>
      <c r="I159">
        <f>data1!I159</f>
        <v>8</v>
      </c>
      <c r="J159">
        <f>IF(data1!J159=9999.9,"",data1!J159)</f>
        <v>977.4</v>
      </c>
      <c r="K159">
        <f>data1!K159</f>
        <v>8</v>
      </c>
      <c r="L159" s="2">
        <f>IF(data1!L159=999.9,"",data1!L159*1.609344)</f>
        <v>8.3685888000000013</v>
      </c>
      <c r="M159">
        <f>data1!M159</f>
        <v>15</v>
      </c>
      <c r="N159" s="2">
        <f>IF(data1!N159=999.9,"",data1!N159*0.51444444444)</f>
        <v>2.983777777752</v>
      </c>
      <c r="O159">
        <f>data1!O159</f>
        <v>15</v>
      </c>
      <c r="P159" s="2">
        <f>IF(data1!P159=999.9,"",data1!P159*1852/3600)</f>
        <v>6.0189999999999992</v>
      </c>
      <c r="Q159" s="2" t="str">
        <f>IF(data1!Q159=999.9,"",data1!Q159*1852/3600)</f>
        <v/>
      </c>
      <c r="R159" s="2">
        <f>IF(data1!R159=9999.9,"",(VALUE(MID(data1!R159,1,LEN(data1!R159)-IF(RIGHT(data1!R159,1)="*",1,0)))-32)/1.8)</f>
        <v>28.277777777777779</v>
      </c>
      <c r="S159" s="2">
        <f>IF(data1!S159=9999.9,"",(VALUE(MID(data1!S159,1,LEN(data1!S159)-IF(RIGHT(data1!S159,1)="*",1,0)))-32)/1.8)</f>
        <v>14.611111111111109</v>
      </c>
      <c r="T159" s="2">
        <f>IF(data1!T159=99.99,"",IF(LEFT(data1!T159,LEN(data1!T159)-1)="0.00","",VALUE(MID(data1!T159,1,LEN(data1!T159)-1))*25.4))</f>
        <v>0.50800000000000001</v>
      </c>
      <c r="U159" s="3" t="str">
        <f>IF(data1!U159=999.9,"",data1!U159*25.4)</f>
        <v/>
      </c>
      <c r="V159" t="str">
        <f>MID(data1!V159+1000000,2,6)</f>
        <v>100010</v>
      </c>
      <c r="W159" t="str">
        <f>IF(RIGHT(data1!R159,1)="*",1,"")</f>
        <v/>
      </c>
      <c r="X159" t="str">
        <f>IF(RIGHT(data1!S159,1)="*",1,"")</f>
        <v/>
      </c>
      <c r="Y159" t="str">
        <f>IF(data1!T159=99.99,"",RIGHT(data1!T159,1))</f>
        <v>E</v>
      </c>
      <c r="Z159">
        <v>14</v>
      </c>
    </row>
    <row r="160" spans="1:26" x14ac:dyDescent="0.2">
      <c r="A160">
        <f>data1!A160</f>
        <v>340090</v>
      </c>
      <c r="B160" t="str">
        <f>IF(data1!B160=99999,"",data1!B160)</f>
        <v/>
      </c>
      <c r="C160" s="1">
        <f>DATE(MID(data1!C160,1,4),MID(data1!C160,5,2),MID(data1!C160,7,2))</f>
        <v>41067</v>
      </c>
      <c r="D160" s="2">
        <f>IF(data1!D160=9999.9,"",(data1!D160-32)/1.8)</f>
        <v>20.277777777777779</v>
      </c>
      <c r="E160">
        <f>data1!E160</f>
        <v>15</v>
      </c>
      <c r="F160" s="2">
        <f>IF(data1!F160=9999.9,"",(data1!F160-32)/1.8)</f>
        <v>15.611111111111111</v>
      </c>
      <c r="G160">
        <f>data1!G160</f>
        <v>15</v>
      </c>
      <c r="H160">
        <f>IF(data1!H160=9999.9,"",data1!H160)</f>
        <v>1002.5</v>
      </c>
      <c r="I160">
        <f>data1!I160</f>
        <v>8</v>
      </c>
      <c r="J160">
        <f>IF(data1!J160=9999.9,"",data1!J160)</f>
        <v>974</v>
      </c>
      <c r="K160">
        <f>data1!K160</f>
        <v>8</v>
      </c>
      <c r="L160" s="2">
        <f>IF(data1!L160=999.9,"",data1!L160*1.609344)</f>
        <v>10.299801600000002</v>
      </c>
      <c r="M160">
        <f>data1!M160</f>
        <v>15</v>
      </c>
      <c r="N160" s="2">
        <f>IF(data1!N160=999.9,"",data1!N160*0.51444444444)</f>
        <v>1.8005555555400001</v>
      </c>
      <c r="O160">
        <f>data1!O160</f>
        <v>15</v>
      </c>
      <c r="P160" s="2">
        <f>IF(data1!P160=999.9,"",data1!P160*1852/3600)</f>
        <v>4.012666666666667</v>
      </c>
      <c r="Q160" s="2" t="str">
        <f>IF(data1!Q160=999.9,"",data1!Q160*1852/3600)</f>
        <v/>
      </c>
      <c r="R160" s="2">
        <f>IF(data1!R160=9999.9,"",(VALUE(MID(data1!R160,1,LEN(data1!R160)-IF(RIGHT(data1!R160,1)="*",1,0)))-32)/1.8)</f>
        <v>26.999999999999996</v>
      </c>
      <c r="S160" s="2">
        <f>IF(data1!S160=9999.9,"",(VALUE(MID(data1!S160,1,LEN(data1!S160)-IF(RIGHT(data1!S160,1)="*",1,0)))-32)/1.8)</f>
        <v>14.388888888888888</v>
      </c>
      <c r="T160" s="2">
        <f>IF(data1!T160=99.99,"",IF(LEFT(data1!T160,LEN(data1!T160)-1)="0.00","",VALUE(MID(data1!T160,1,LEN(data1!T160)-1))*25.4))</f>
        <v>29.971999999999998</v>
      </c>
      <c r="U160" s="3" t="str">
        <f>IF(data1!U160=999.9,"",data1!U160*25.4)</f>
        <v/>
      </c>
      <c r="V160" t="str">
        <f>MID(data1!V160+1000000,2,6)</f>
        <v>010010</v>
      </c>
      <c r="W160">
        <f>IF(RIGHT(data1!R160,1)="*",1,"")</f>
        <v>1</v>
      </c>
      <c r="X160">
        <f>IF(RIGHT(data1!S160,1)="*",1,"")</f>
        <v>1</v>
      </c>
      <c r="Y160" t="str">
        <f>IF(data1!T160=99.99,"",RIGHT(data1!T160,1))</f>
        <v>E</v>
      </c>
      <c r="Z160">
        <v>14</v>
      </c>
    </row>
    <row r="161" spans="1:26" x14ac:dyDescent="0.2">
      <c r="A161">
        <f>data1!A161</f>
        <v>340090</v>
      </c>
      <c r="B161" t="str">
        <f>IF(data1!B161=99999,"",data1!B161)</f>
        <v/>
      </c>
      <c r="C161" s="1">
        <f>DATE(MID(data1!C161,1,4),MID(data1!C161,5,2),MID(data1!C161,7,2))</f>
        <v>41068</v>
      </c>
      <c r="D161" s="2">
        <f>IF(data1!D161=9999.9,"",(data1!D161-32)/1.8)</f>
        <v>15.444444444444443</v>
      </c>
      <c r="E161">
        <f>data1!E161</f>
        <v>15</v>
      </c>
      <c r="F161" s="2">
        <f>IF(data1!F161=9999.9,"",(data1!F161-32)/1.8)</f>
        <v>9.7222222222222214</v>
      </c>
      <c r="G161">
        <f>data1!G161</f>
        <v>15</v>
      </c>
      <c r="H161">
        <f>IF(data1!H161=9999.9,"",data1!H161)</f>
        <v>1006.9</v>
      </c>
      <c r="I161">
        <f>data1!I161</f>
        <v>8</v>
      </c>
      <c r="J161">
        <f>IF(data1!J161=9999.9,"",data1!J161)</f>
        <v>977.8</v>
      </c>
      <c r="K161">
        <f>data1!K161</f>
        <v>8</v>
      </c>
      <c r="L161" s="2">
        <f>IF(data1!L161=999.9,"",data1!L161*1.609344)</f>
        <v>10.299801600000002</v>
      </c>
      <c r="M161">
        <f>data1!M161</f>
        <v>15</v>
      </c>
      <c r="N161" s="2">
        <f>IF(data1!N161=999.9,"",data1!N161*0.51444444444)</f>
        <v>5.4531111110640005</v>
      </c>
      <c r="O161">
        <f>data1!O161</f>
        <v>15</v>
      </c>
      <c r="P161" s="2">
        <f>IF(data1!P161=999.9,"",data1!P161*1852/3600)</f>
        <v>9.0027777777777782</v>
      </c>
      <c r="Q161" s="2">
        <f>IF(data1!Q161=999.9,"",data1!Q161*1852/3600)</f>
        <v>13.992888888888888</v>
      </c>
      <c r="R161" s="2">
        <f>IF(data1!R161=9999.9,"",(VALUE(MID(data1!R161,1,LEN(data1!R161)-IF(RIGHT(data1!R161,1)="*",1,0)))-32)/1.8)</f>
        <v>18.388888888888886</v>
      </c>
      <c r="S161" s="2">
        <f>IF(data1!S161=9999.9,"",(VALUE(MID(data1!S161,1,LEN(data1!S161)-IF(RIGHT(data1!S161,1)="*",1,0)))-32)/1.8)</f>
        <v>12.222222222222221</v>
      </c>
      <c r="T161" s="2">
        <f>IF(data1!T161=99.99,"",IF(LEFT(data1!T161,LEN(data1!T161)-1)="0.00","",VALUE(MID(data1!T161,1,LEN(data1!T161)-1))*25.4))</f>
        <v>2.032</v>
      </c>
      <c r="U161" s="3" t="str">
        <f>IF(data1!U161=999.9,"",data1!U161*25.4)</f>
        <v/>
      </c>
      <c r="V161" t="str">
        <f>MID(data1!V161+1000000,2,6)</f>
        <v>010000</v>
      </c>
      <c r="W161" t="str">
        <f>IF(RIGHT(data1!R161,1)="*",1,"")</f>
        <v/>
      </c>
      <c r="X161" t="str">
        <f>IF(RIGHT(data1!S161,1)="*",1,"")</f>
        <v/>
      </c>
      <c r="Y161" t="str">
        <f>IF(data1!T161=99.99,"",RIGHT(data1!T161,1))</f>
        <v>F</v>
      </c>
      <c r="Z161">
        <v>14</v>
      </c>
    </row>
    <row r="162" spans="1:26" x14ac:dyDescent="0.2">
      <c r="A162">
        <f>data1!A162</f>
        <v>340090</v>
      </c>
      <c r="B162" t="str">
        <f>IF(data1!B162=99999,"",data1!B162)</f>
        <v/>
      </c>
      <c r="C162" s="1">
        <f>DATE(MID(data1!C162,1,4),MID(data1!C162,5,2),MID(data1!C162,7,2))</f>
        <v>41069</v>
      </c>
      <c r="D162" s="2">
        <f>IF(data1!D162=9999.9,"",(data1!D162-32)/1.8)</f>
        <v>19.611111111111111</v>
      </c>
      <c r="E162">
        <f>data1!E162</f>
        <v>13</v>
      </c>
      <c r="F162" s="2">
        <f>IF(data1!F162=9999.9,"",(data1!F162-32)/1.8)</f>
        <v>10</v>
      </c>
      <c r="G162">
        <f>data1!G162</f>
        <v>13</v>
      </c>
      <c r="H162">
        <f>IF(data1!H162=9999.9,"",data1!H162)</f>
        <v>1014.4</v>
      </c>
      <c r="I162">
        <f>data1!I162</f>
        <v>8</v>
      </c>
      <c r="J162">
        <f>IF(data1!J162=9999.9,"",data1!J162)</f>
        <v>985.6</v>
      </c>
      <c r="K162">
        <f>data1!K162</f>
        <v>8</v>
      </c>
      <c r="L162" s="2">
        <f>IF(data1!L162=999.9,"",data1!L162*1.609344)</f>
        <v>10.299801600000002</v>
      </c>
      <c r="M162">
        <f>data1!M162</f>
        <v>13</v>
      </c>
      <c r="N162" s="2">
        <f>IF(data1!N162=999.9,"",data1!N162*0.51444444444)</f>
        <v>3.2409999999720003</v>
      </c>
      <c r="O162">
        <f>data1!O162</f>
        <v>13</v>
      </c>
      <c r="P162" s="2">
        <f>IF(data1!P162=999.9,"",data1!P162*1852/3600)</f>
        <v>6.0189999999999992</v>
      </c>
      <c r="Q162" s="2" t="str">
        <f>IF(data1!Q162=999.9,"",data1!Q162*1852/3600)</f>
        <v/>
      </c>
      <c r="R162" s="2">
        <f>IF(data1!R162=9999.9,"",(VALUE(MID(data1!R162,1,LEN(data1!R162)-IF(RIGHT(data1!R162,1)="*",1,0)))-32)/1.8)</f>
        <v>24.499999999999996</v>
      </c>
      <c r="S162" s="2">
        <f>IF(data1!S162=9999.9,"",(VALUE(MID(data1!S162,1,LEN(data1!S162)-IF(RIGHT(data1!S162,1)="*",1,0)))-32)/1.8)</f>
        <v>10.72222222222222</v>
      </c>
      <c r="T162" s="2">
        <f>IF(data1!T162=99.99,"",IF(LEFT(data1!T162,LEN(data1!T162)-1)="0.00","",VALUE(MID(data1!T162,1,LEN(data1!T162)-1))*25.4))</f>
        <v>1.016</v>
      </c>
      <c r="U162" s="3" t="str">
        <f>IF(data1!U162=999.9,"",data1!U162*25.4)</f>
        <v/>
      </c>
      <c r="V162" t="str">
        <f>MID(data1!V162+1000000,2,6)</f>
        <v>000000</v>
      </c>
      <c r="W162" t="str">
        <f>IF(RIGHT(data1!R162,1)="*",1,"")</f>
        <v/>
      </c>
      <c r="X162" t="str">
        <f>IF(RIGHT(data1!S162,1)="*",1,"")</f>
        <v/>
      </c>
      <c r="Y162" t="str">
        <f>IF(data1!T162=99.99,"",RIGHT(data1!T162,1))</f>
        <v>E</v>
      </c>
      <c r="Z162">
        <v>14</v>
      </c>
    </row>
    <row r="163" spans="1:26" x14ac:dyDescent="0.2">
      <c r="A163">
        <f>data1!A163</f>
        <v>340090</v>
      </c>
      <c r="B163" t="str">
        <f>IF(data1!B163=99999,"",data1!B163)</f>
        <v/>
      </c>
      <c r="C163" s="1">
        <f>DATE(MID(data1!C163,1,4),MID(data1!C163,5,2),MID(data1!C163,7,2))</f>
        <v>41070</v>
      </c>
      <c r="D163" s="2">
        <f>IF(data1!D163=9999.9,"",(data1!D163-32)/1.8)</f>
        <v>20.833333333333332</v>
      </c>
      <c r="E163">
        <f>data1!E163</f>
        <v>8</v>
      </c>
      <c r="F163" s="2">
        <f>IF(data1!F163=9999.9,"",(data1!F163-32)/1.8)</f>
        <v>16.777777777777779</v>
      </c>
      <c r="G163">
        <f>data1!G163</f>
        <v>8</v>
      </c>
      <c r="H163">
        <f>IF(data1!H163=9999.9,"",data1!H163)</f>
        <v>1012.5</v>
      </c>
      <c r="I163">
        <f>data1!I163</f>
        <v>8</v>
      </c>
      <c r="J163">
        <f>IF(data1!J163=9999.9,"",data1!J163)</f>
        <v>984</v>
      </c>
      <c r="K163">
        <f>data1!K163</f>
        <v>8</v>
      </c>
      <c r="L163" s="2">
        <f>IF(data1!L163=999.9,"",data1!L163*1.609344)</f>
        <v>6.9201791999999998</v>
      </c>
      <c r="M163">
        <f>data1!M163</f>
        <v>8</v>
      </c>
      <c r="N163" s="2">
        <f>IF(data1!N163=999.9,"",data1!N163*0.51444444444)</f>
        <v>2.5207777777560003</v>
      </c>
      <c r="O163">
        <f>data1!O163</f>
        <v>8</v>
      </c>
      <c r="P163" s="2">
        <f>IF(data1!P163=999.9,"",data1!P163*1852/3600)</f>
        <v>4.012666666666667</v>
      </c>
      <c r="Q163" s="2" t="str">
        <f>IF(data1!Q163=999.9,"",data1!Q163*1852/3600)</f>
        <v/>
      </c>
      <c r="R163" s="2">
        <f>IF(data1!R163=9999.9,"",(VALUE(MID(data1!R163,1,LEN(data1!R163)-IF(RIGHT(data1!R163,1)="*",1,0)))-32)/1.8)</f>
        <v>27.888888888888889</v>
      </c>
      <c r="S163" s="2">
        <f>IF(data1!S163=9999.9,"",(VALUE(MID(data1!S163,1,LEN(data1!S163)-IF(RIGHT(data1!S163,1)="*",1,0)))-32)/1.8)</f>
        <v>17.222222222222221</v>
      </c>
      <c r="T163" s="2">
        <f>IF(data1!T163=99.99,"",IF(LEFT(data1!T163,LEN(data1!T163)-1)="0.00","",VALUE(MID(data1!T163,1,LEN(data1!T163)-1))*25.4))</f>
        <v>37.083999999999996</v>
      </c>
      <c r="U163" s="3" t="str">
        <f>IF(data1!U163=999.9,"",data1!U163*25.4)</f>
        <v/>
      </c>
      <c r="V163" t="str">
        <f>MID(data1!V163+1000000,2,6)</f>
        <v>010010</v>
      </c>
      <c r="W163" t="str">
        <f>IF(RIGHT(data1!R163,1)="*",1,"")</f>
        <v/>
      </c>
      <c r="X163" t="str">
        <f>IF(RIGHT(data1!S163,1)="*",1,"")</f>
        <v/>
      </c>
      <c r="Y163" t="str">
        <f>IF(data1!T163=99.99,"",RIGHT(data1!T163,1))</f>
        <v>F</v>
      </c>
      <c r="Z163">
        <v>14</v>
      </c>
    </row>
    <row r="164" spans="1:26" x14ac:dyDescent="0.2">
      <c r="A164">
        <f>data1!A164</f>
        <v>340090</v>
      </c>
      <c r="B164" t="str">
        <f>IF(data1!B164=99999,"",data1!B164)</f>
        <v/>
      </c>
      <c r="C164" s="1">
        <f>DATE(MID(data1!C164,1,4),MID(data1!C164,5,2),MID(data1!C164,7,2))</f>
        <v>41071</v>
      </c>
      <c r="D164" s="2">
        <f>IF(data1!D164=9999.9,"",(data1!D164-32)/1.8)</f>
        <v>22.444444444444446</v>
      </c>
      <c r="E164">
        <f>data1!E164</f>
        <v>8</v>
      </c>
      <c r="F164" s="2">
        <f>IF(data1!F164=9999.9,"",(data1!F164-32)/1.8)</f>
        <v>16.944444444444443</v>
      </c>
      <c r="G164">
        <f>data1!G164</f>
        <v>8</v>
      </c>
      <c r="H164">
        <f>IF(data1!H164=9999.9,"",data1!H164)</f>
        <v>1010</v>
      </c>
      <c r="I164">
        <f>data1!I164</f>
        <v>8</v>
      </c>
      <c r="J164">
        <f>IF(data1!J164=9999.9,"",data1!J164)</f>
        <v>981.6</v>
      </c>
      <c r="K164">
        <f>data1!K164</f>
        <v>8</v>
      </c>
      <c r="L164" s="2">
        <f>IF(data1!L164=999.9,"",data1!L164*1.609344)</f>
        <v>6.5983103999999999</v>
      </c>
      <c r="M164">
        <f>data1!M164</f>
        <v>8</v>
      </c>
      <c r="N164" s="2">
        <f>IF(data1!N164=999.9,"",data1!N164*0.51444444444)</f>
        <v>1.6462222222080003</v>
      </c>
      <c r="O164">
        <f>data1!O164</f>
        <v>8</v>
      </c>
      <c r="P164" s="2">
        <f>IF(data1!P164=999.9,"",data1!P164*1852/3600)</f>
        <v>4.012666666666667</v>
      </c>
      <c r="Q164" s="2" t="str">
        <f>IF(data1!Q164=999.9,"",data1!Q164*1852/3600)</f>
        <v/>
      </c>
      <c r="R164" s="2">
        <f>IF(data1!R164=9999.9,"",(VALUE(MID(data1!R164,1,LEN(data1!R164)-IF(RIGHT(data1!R164,1)="*",1,0)))-32)/1.8)</f>
        <v>29.111111111111114</v>
      </c>
      <c r="S164" s="2">
        <f>IF(data1!S164=9999.9,"",(VALUE(MID(data1!S164,1,LEN(data1!S164)-IF(RIGHT(data1!S164,1)="*",1,0)))-32)/1.8)</f>
        <v>15.777777777777777</v>
      </c>
      <c r="T164" s="2">
        <f>IF(data1!T164=99.99,"",IF(LEFT(data1!T164,LEN(data1!T164)-1)="0.00","",VALUE(MID(data1!T164,1,LEN(data1!T164)-1))*25.4))</f>
        <v>3.0479999999999996</v>
      </c>
      <c r="U164" s="3" t="str">
        <f>IF(data1!U164=999.9,"",data1!U164*25.4)</f>
        <v/>
      </c>
      <c r="V164" t="str">
        <f>MID(data1!V164+1000000,2,6)</f>
        <v>100000</v>
      </c>
      <c r="W164" t="str">
        <f>IF(RIGHT(data1!R164,1)="*",1,"")</f>
        <v/>
      </c>
      <c r="X164" t="str">
        <f>IF(RIGHT(data1!S164,1)="*",1,"")</f>
        <v/>
      </c>
      <c r="Y164" t="str">
        <f>IF(data1!T164=99.99,"",RIGHT(data1!T164,1))</f>
        <v>E</v>
      </c>
      <c r="Z164">
        <v>14</v>
      </c>
    </row>
    <row r="165" spans="1:26" x14ac:dyDescent="0.2">
      <c r="A165">
        <f>data1!A165</f>
        <v>340090</v>
      </c>
      <c r="B165" t="str">
        <f>IF(data1!B165=99999,"",data1!B165)</f>
        <v/>
      </c>
      <c r="C165" s="1">
        <f>DATE(MID(data1!C165,1,4),MID(data1!C165,5,2),MID(data1!C165,7,2))</f>
        <v>41072</v>
      </c>
      <c r="D165" s="2">
        <f>IF(data1!D165=9999.9,"",(data1!D165-32)/1.8)</f>
        <v>22.388888888888886</v>
      </c>
      <c r="E165">
        <f>data1!E165</f>
        <v>8</v>
      </c>
      <c r="F165" s="2">
        <f>IF(data1!F165=9999.9,"",(data1!F165-32)/1.8)</f>
        <v>16.5</v>
      </c>
      <c r="G165">
        <f>data1!G165</f>
        <v>8</v>
      </c>
      <c r="H165">
        <f>IF(data1!H165=9999.9,"",data1!H165)</f>
        <v>1005.9</v>
      </c>
      <c r="I165">
        <f>data1!I165</f>
        <v>8</v>
      </c>
      <c r="J165">
        <f>IF(data1!J165=9999.9,"",data1!J165)</f>
        <v>977.7</v>
      </c>
      <c r="K165">
        <f>data1!K165</f>
        <v>8</v>
      </c>
      <c r="L165" s="2">
        <f>IF(data1!L165=999.9,"",data1!L165*1.609344)</f>
        <v>9.9779328000000014</v>
      </c>
      <c r="M165">
        <f>data1!M165</f>
        <v>8</v>
      </c>
      <c r="N165" s="2">
        <f>IF(data1!N165=999.9,"",data1!N165*0.51444444444)</f>
        <v>2.109222222204</v>
      </c>
      <c r="O165">
        <f>data1!O165</f>
        <v>8</v>
      </c>
      <c r="P165" s="2">
        <f>IF(data1!P165=999.9,"",data1!P165*1852/3600)</f>
        <v>4.012666666666667</v>
      </c>
      <c r="Q165" s="2" t="str">
        <f>IF(data1!Q165=999.9,"",data1!Q165*1852/3600)</f>
        <v/>
      </c>
      <c r="R165" s="2">
        <f>IF(data1!R165=9999.9,"",(VALUE(MID(data1!R165,1,LEN(data1!R165)-IF(RIGHT(data1!R165,1)="*",1,0)))-32)/1.8)</f>
        <v>28.277777777777779</v>
      </c>
      <c r="S165" s="2">
        <f>IF(data1!S165=9999.9,"",(VALUE(MID(data1!S165,1,LEN(data1!S165)-IF(RIGHT(data1!S165,1)="*",1,0)))-32)/1.8)</f>
        <v>19.888888888888886</v>
      </c>
      <c r="T165" s="2">
        <f>IF(data1!T165=99.99,"",IF(LEFT(data1!T165,LEN(data1!T165)-1)="0.00","",VALUE(MID(data1!T165,1,LEN(data1!T165)-1))*25.4))</f>
        <v>17.018000000000001</v>
      </c>
      <c r="U165" s="3" t="str">
        <f>IF(data1!U165=999.9,"",data1!U165*25.4)</f>
        <v/>
      </c>
      <c r="V165" t="str">
        <f>MID(data1!V165+1000000,2,6)</f>
        <v>010010</v>
      </c>
      <c r="W165" t="str">
        <f>IF(RIGHT(data1!R165,1)="*",1,"")</f>
        <v/>
      </c>
      <c r="X165">
        <f>IF(RIGHT(data1!S165,1)="*",1,"")</f>
        <v>1</v>
      </c>
      <c r="Y165" t="str">
        <f>IF(data1!T165=99.99,"",RIGHT(data1!T165,1))</f>
        <v>E</v>
      </c>
      <c r="Z165">
        <v>14</v>
      </c>
    </row>
    <row r="166" spans="1:26" x14ac:dyDescent="0.2">
      <c r="A166">
        <f>data1!A166</f>
        <v>340090</v>
      </c>
      <c r="B166" t="str">
        <f>IF(data1!B166=99999,"",data1!B166)</f>
        <v/>
      </c>
      <c r="C166" s="1">
        <f>DATE(MID(data1!C166,1,4),MID(data1!C166,5,2),MID(data1!C166,7,2))</f>
        <v>41073</v>
      </c>
      <c r="D166" s="2">
        <f>IF(data1!D166=9999.9,"",(data1!D166-32)/1.8)</f>
        <v>25.388888888888889</v>
      </c>
      <c r="E166">
        <f>data1!E166</f>
        <v>15</v>
      </c>
      <c r="F166" s="2">
        <f>IF(data1!F166=9999.9,"",(data1!F166-32)/1.8)</f>
        <v>17.277777777777779</v>
      </c>
      <c r="G166">
        <f>data1!G166</f>
        <v>15</v>
      </c>
      <c r="H166">
        <f>IF(data1!H166=9999.9,"",data1!H166)</f>
        <v>1006.1</v>
      </c>
      <c r="I166">
        <f>data1!I166</f>
        <v>8</v>
      </c>
      <c r="J166">
        <f>IF(data1!J166=9999.9,"",data1!J166)</f>
        <v>978</v>
      </c>
      <c r="K166">
        <f>data1!K166</f>
        <v>8</v>
      </c>
      <c r="L166" s="2">
        <f>IF(data1!L166=999.9,"",data1!L166*1.609344)</f>
        <v>10.299801600000002</v>
      </c>
      <c r="M166">
        <f>data1!M166</f>
        <v>15</v>
      </c>
      <c r="N166" s="2">
        <f>IF(data1!N166=999.9,"",data1!N166*0.51444444444)</f>
        <v>3.7554444444120003</v>
      </c>
      <c r="O166">
        <f>data1!O166</f>
        <v>15</v>
      </c>
      <c r="P166" s="2">
        <f>IF(data1!P166=999.9,"",data1!P166*1852/3600)</f>
        <v>7.9738888888888892</v>
      </c>
      <c r="Q166" s="2">
        <f>IF(data1!Q166=999.9,"",data1!Q166*1852/3600)</f>
        <v>13.015444444444444</v>
      </c>
      <c r="R166" s="2">
        <f>IF(data1!R166=9999.9,"",(VALUE(MID(data1!R166,1,LEN(data1!R166)-IF(RIGHT(data1!R166,1)="*",1,0)))-32)/1.8)</f>
        <v>30.999999999999996</v>
      </c>
      <c r="S166" s="2">
        <f>IF(data1!S166=9999.9,"",(VALUE(MID(data1!S166,1,LEN(data1!S166)-IF(RIGHT(data1!S166,1)="*",1,0)))-32)/1.8)</f>
        <v>16.888888888888889</v>
      </c>
      <c r="T166" s="2" t="str">
        <f>IF(data1!T166=99.99,"",IF(LEFT(data1!T166,LEN(data1!T166)-1)="0.00","",VALUE(MID(data1!T166,1,LEN(data1!T166)-1))*25.4))</f>
        <v/>
      </c>
      <c r="U166" s="3" t="str">
        <f>IF(data1!U166=999.9,"",data1!U166*25.4)</f>
        <v/>
      </c>
      <c r="V166" t="str">
        <f>MID(data1!V166+1000000,2,6)</f>
        <v>000000</v>
      </c>
      <c r="W166">
        <f>IF(RIGHT(data1!R166,1)="*",1,"")</f>
        <v>1</v>
      </c>
      <c r="X166" t="str">
        <f>IF(RIGHT(data1!S166,1)="*",1,"")</f>
        <v/>
      </c>
      <c r="Y166" t="str">
        <f>IF(data1!T166=99.99,"",RIGHT(data1!T166,1))</f>
        <v>I</v>
      </c>
      <c r="Z166">
        <v>14</v>
      </c>
    </row>
    <row r="167" spans="1:26" x14ac:dyDescent="0.2">
      <c r="A167">
        <f>data1!A167</f>
        <v>340090</v>
      </c>
      <c r="B167" t="str">
        <f>IF(data1!B167=99999,"",data1!B167)</f>
        <v/>
      </c>
      <c r="C167" s="1">
        <f>DATE(MID(data1!C167,1,4),MID(data1!C167,5,2),MID(data1!C167,7,2))</f>
        <v>41074</v>
      </c>
      <c r="D167" s="2">
        <f>IF(data1!D167=9999.9,"",(data1!D167-32)/1.8)</f>
        <v>23.499999999999996</v>
      </c>
      <c r="E167">
        <f>data1!E167</f>
        <v>15</v>
      </c>
      <c r="F167" s="2">
        <f>IF(data1!F167=9999.9,"",(data1!F167-32)/1.8)</f>
        <v>15.444444444444443</v>
      </c>
      <c r="G167">
        <f>data1!G167</f>
        <v>15</v>
      </c>
      <c r="H167">
        <f>IF(data1!H167=9999.9,"",data1!H167)</f>
        <v>1012.3</v>
      </c>
      <c r="I167">
        <f>data1!I167</f>
        <v>8</v>
      </c>
      <c r="J167">
        <f>IF(data1!J167=9999.9,"",data1!J167)</f>
        <v>983.9</v>
      </c>
      <c r="K167">
        <f>data1!K167</f>
        <v>8</v>
      </c>
      <c r="L167" s="2">
        <f>IF(data1!L167=999.9,"",data1!L167*1.609344)</f>
        <v>10.1388672</v>
      </c>
      <c r="M167">
        <f>data1!M167</f>
        <v>15</v>
      </c>
      <c r="N167" s="2">
        <f>IF(data1!N167=999.9,"",data1!N167*0.51444444444)</f>
        <v>1.5947777777640002</v>
      </c>
      <c r="O167">
        <f>data1!O167</f>
        <v>15</v>
      </c>
      <c r="P167" s="2">
        <f>IF(data1!P167=999.9,"",data1!P167*1852/3600)</f>
        <v>4.012666666666667</v>
      </c>
      <c r="Q167" s="2" t="str">
        <f>IF(data1!Q167=999.9,"",data1!Q167*1852/3600)</f>
        <v/>
      </c>
      <c r="R167" s="2">
        <f>IF(data1!R167=9999.9,"",(VALUE(MID(data1!R167,1,LEN(data1!R167)-IF(RIGHT(data1!R167,1)="*",1,0)))-32)/1.8)</f>
        <v>27.111111111111107</v>
      </c>
      <c r="S167" s="2">
        <f>IF(data1!S167=9999.9,"",(VALUE(MID(data1!S167,1,LEN(data1!S167)-IF(RIGHT(data1!S167,1)="*",1,0)))-32)/1.8)</f>
        <v>18.388888888888886</v>
      </c>
      <c r="T167" s="2">
        <f>IF(data1!T167=99.99,"",IF(LEFT(data1!T167,LEN(data1!T167)-1)="0.00","",VALUE(MID(data1!T167,1,LEN(data1!T167)-1))*25.4))</f>
        <v>3.0479999999999996</v>
      </c>
      <c r="U167" s="3" t="str">
        <f>IF(data1!U167=999.9,"",data1!U167*25.4)</f>
        <v/>
      </c>
      <c r="V167" t="str">
        <f>MID(data1!V167+1000000,2,6)</f>
        <v>010010</v>
      </c>
      <c r="W167" t="str">
        <f>IF(RIGHT(data1!R167,1)="*",1,"")</f>
        <v/>
      </c>
      <c r="X167" t="str">
        <f>IF(RIGHT(data1!S167,1)="*",1,"")</f>
        <v/>
      </c>
      <c r="Y167" t="str">
        <f>IF(data1!T167=99.99,"",RIGHT(data1!T167,1))</f>
        <v>F</v>
      </c>
      <c r="Z167">
        <v>14</v>
      </c>
    </row>
    <row r="168" spans="1:26" x14ac:dyDescent="0.2">
      <c r="A168">
        <f>data1!A168</f>
        <v>340090</v>
      </c>
      <c r="B168" t="str">
        <f>IF(data1!B168=99999,"",data1!B168)</f>
        <v/>
      </c>
      <c r="C168" s="1">
        <f>DATE(MID(data1!C168,1,4),MID(data1!C168,5,2),MID(data1!C168,7,2))</f>
        <v>41075</v>
      </c>
      <c r="D168" s="2">
        <f>IF(data1!D168=9999.9,"",(data1!D168-32)/1.8)</f>
        <v>22.833333333333329</v>
      </c>
      <c r="E168">
        <f>data1!E168</f>
        <v>15</v>
      </c>
      <c r="F168" s="2">
        <f>IF(data1!F168=9999.9,"",(data1!F168-32)/1.8)</f>
        <v>16.666666666666668</v>
      </c>
      <c r="G168">
        <f>data1!G168</f>
        <v>15</v>
      </c>
      <c r="H168">
        <f>IF(data1!H168=9999.9,"",data1!H168)</f>
        <v>1012.2</v>
      </c>
      <c r="I168">
        <f>data1!I168</f>
        <v>8</v>
      </c>
      <c r="J168">
        <f>IF(data1!J168=9999.9,"",data1!J168)</f>
        <v>983.8</v>
      </c>
      <c r="K168">
        <f>data1!K168</f>
        <v>8</v>
      </c>
      <c r="L168" s="2">
        <f>IF(data1!L168=999.9,"",data1!L168*1.609344)</f>
        <v>10.460736000000001</v>
      </c>
      <c r="M168">
        <f>data1!M168</f>
        <v>15</v>
      </c>
      <c r="N168" s="2">
        <f>IF(data1!N168=999.9,"",data1!N168*0.51444444444)</f>
        <v>0.87455555554800013</v>
      </c>
      <c r="O168">
        <f>data1!O168</f>
        <v>15</v>
      </c>
      <c r="P168" s="2">
        <f>IF(data1!P168=999.9,"",data1!P168*1852/3600)</f>
        <v>2.0063333333333335</v>
      </c>
      <c r="Q168" s="2" t="str">
        <f>IF(data1!Q168=999.9,"",data1!Q168*1852/3600)</f>
        <v/>
      </c>
      <c r="R168" s="2">
        <f>IF(data1!R168=9999.9,"",(VALUE(MID(data1!R168,1,LEN(data1!R168)-IF(RIGHT(data1!R168,1)="*",1,0)))-32)/1.8)</f>
        <v>28.000000000000004</v>
      </c>
      <c r="S168" s="2">
        <f>IF(data1!S168=9999.9,"",(VALUE(MID(data1!S168,1,LEN(data1!S168)-IF(RIGHT(data1!S168,1)="*",1,0)))-32)/1.8)</f>
        <v>17.222222222222221</v>
      </c>
      <c r="T168" s="2">
        <f>IF(data1!T168=99.99,"",IF(LEFT(data1!T168,LEN(data1!T168)-1)="0.00","",VALUE(MID(data1!T168,1,LEN(data1!T168)-1))*25.4))</f>
        <v>8.1280000000000001</v>
      </c>
      <c r="U168" s="3" t="str">
        <f>IF(data1!U168=999.9,"",data1!U168*25.4)</f>
        <v/>
      </c>
      <c r="V168" t="str">
        <f>MID(data1!V168+1000000,2,6)</f>
        <v>000010</v>
      </c>
      <c r="W168">
        <f>IF(RIGHT(data1!R168,1)="*",1,"")</f>
        <v>1</v>
      </c>
      <c r="X168" t="str">
        <f>IF(RIGHT(data1!S168,1)="*",1,"")</f>
        <v/>
      </c>
      <c r="Y168" t="str">
        <f>IF(data1!T168=99.99,"",RIGHT(data1!T168,1))</f>
        <v>F</v>
      </c>
      <c r="Z168">
        <v>14</v>
      </c>
    </row>
    <row r="169" spans="1:26" x14ac:dyDescent="0.2">
      <c r="A169">
        <f>data1!A169</f>
        <v>340090</v>
      </c>
      <c r="B169" t="str">
        <f>IF(data1!B169=99999,"",data1!B169)</f>
        <v/>
      </c>
      <c r="C169" s="1">
        <f>DATE(MID(data1!C169,1,4),MID(data1!C169,5,2),MID(data1!C169,7,2))</f>
        <v>41076</v>
      </c>
      <c r="D169" s="2">
        <f>IF(data1!D169=9999.9,"",(data1!D169-32)/1.8)</f>
        <v>18.333333333333332</v>
      </c>
      <c r="E169">
        <f>data1!E169</f>
        <v>8</v>
      </c>
      <c r="F169" s="2">
        <f>IF(data1!F169=9999.9,"",(data1!F169-32)/1.8)</f>
        <v>13.777777777777775</v>
      </c>
      <c r="G169">
        <f>data1!G169</f>
        <v>8</v>
      </c>
      <c r="H169">
        <f>IF(data1!H169=9999.9,"",data1!H169)</f>
        <v>1011.7</v>
      </c>
      <c r="I169">
        <f>data1!I169</f>
        <v>8</v>
      </c>
      <c r="J169">
        <f>IF(data1!J169=9999.9,"",data1!J169)</f>
        <v>983</v>
      </c>
      <c r="K169">
        <f>data1!K169</f>
        <v>8</v>
      </c>
      <c r="L169" s="2">
        <f>IF(data1!L169=999.9,"",data1!L169*1.609344)</f>
        <v>9.9779328000000014</v>
      </c>
      <c r="M169">
        <f>data1!M169</f>
        <v>8</v>
      </c>
      <c r="N169" s="2">
        <f>IF(data1!N169=999.9,"",data1!N169*0.51444444444)</f>
        <v>2.983777777752</v>
      </c>
      <c r="O169">
        <f>data1!O169</f>
        <v>8</v>
      </c>
      <c r="P169" s="2">
        <f>IF(data1!P169=999.9,"",data1!P169*1852/3600)</f>
        <v>4.9901111111111103</v>
      </c>
      <c r="Q169" s="2" t="str">
        <f>IF(data1!Q169=999.9,"",data1!Q169*1852/3600)</f>
        <v/>
      </c>
      <c r="R169" s="2">
        <f>IF(data1!R169=9999.9,"",(VALUE(MID(data1!R169,1,LEN(data1!R169)-IF(RIGHT(data1!R169,1)="*",1,0)))-32)/1.8)</f>
        <v>21.277777777777775</v>
      </c>
      <c r="S169" s="2">
        <f>IF(data1!S169=9999.9,"",(VALUE(MID(data1!S169,1,LEN(data1!S169)-IF(RIGHT(data1!S169,1)="*",1,0)))-32)/1.8)</f>
        <v>14.5</v>
      </c>
      <c r="T169" s="2" t="str">
        <f>IF(data1!T169=99.99,"",IF(LEFT(data1!T169,LEN(data1!T169)-1)="0.00","",VALUE(MID(data1!T169,1,LEN(data1!T169)-1))*25.4))</f>
        <v/>
      </c>
      <c r="U169" s="3" t="str">
        <f>IF(data1!U169=999.9,"",data1!U169*25.4)</f>
        <v/>
      </c>
      <c r="V169" t="str">
        <f>MID(data1!V169+1000000,2,6)</f>
        <v>000000</v>
      </c>
      <c r="W169" t="str">
        <f>IF(RIGHT(data1!R169,1)="*",1,"")</f>
        <v/>
      </c>
      <c r="X169" t="str">
        <f>IF(RIGHT(data1!S169,1)="*",1,"")</f>
        <v/>
      </c>
      <c r="Y169" t="str">
        <f>IF(data1!T169=99.99,"",RIGHT(data1!T169,1))</f>
        <v>E</v>
      </c>
      <c r="Z169">
        <v>14</v>
      </c>
    </row>
    <row r="170" spans="1:26" x14ac:dyDescent="0.2">
      <c r="A170">
        <f>data1!A170</f>
        <v>340090</v>
      </c>
      <c r="B170" t="str">
        <f>IF(data1!B170=99999,"",data1!B170)</f>
        <v/>
      </c>
      <c r="C170" s="1">
        <f>DATE(MID(data1!C170,1,4),MID(data1!C170,5,2),MID(data1!C170,7,2))</f>
        <v>41077</v>
      </c>
      <c r="D170" s="2">
        <f>IF(data1!D170=9999.9,"",(data1!D170-32)/1.8)</f>
        <v>19.944444444444446</v>
      </c>
      <c r="E170">
        <f>data1!E170</f>
        <v>8</v>
      </c>
      <c r="F170" s="2">
        <f>IF(data1!F170=9999.9,"",(data1!F170-32)/1.8)</f>
        <v>13.944444444444445</v>
      </c>
      <c r="G170">
        <f>data1!G170</f>
        <v>8</v>
      </c>
      <c r="H170">
        <f>IF(data1!H170=9999.9,"",data1!H170)</f>
        <v>1016.3</v>
      </c>
      <c r="I170">
        <f>data1!I170</f>
        <v>8</v>
      </c>
      <c r="J170">
        <f>IF(data1!J170=9999.9,"",data1!J170)</f>
        <v>987.6</v>
      </c>
      <c r="K170">
        <f>data1!K170</f>
        <v>8</v>
      </c>
      <c r="L170" s="2">
        <f>IF(data1!L170=999.9,"",data1!L170*1.609344)</f>
        <v>9.1732608000000013</v>
      </c>
      <c r="M170">
        <f>data1!M170</f>
        <v>8</v>
      </c>
      <c r="N170" s="2">
        <f>IF(data1!N170=999.9,"",data1!N170*0.51444444444)</f>
        <v>2.8808888888639999</v>
      </c>
      <c r="O170">
        <f>data1!O170</f>
        <v>8</v>
      </c>
      <c r="P170" s="2">
        <f>IF(data1!P170=999.9,"",data1!P170*1852/3600)</f>
        <v>4.9901111111111103</v>
      </c>
      <c r="Q170" s="2" t="str">
        <f>IF(data1!Q170=999.9,"",data1!Q170*1852/3600)</f>
        <v/>
      </c>
      <c r="R170" s="2">
        <f>IF(data1!R170=9999.9,"",(VALUE(MID(data1!R170,1,LEN(data1!R170)-IF(RIGHT(data1!R170,1)="*",1,0)))-32)/1.8)</f>
        <v>24.499999999999996</v>
      </c>
      <c r="S170" s="2">
        <f>IF(data1!S170=9999.9,"",(VALUE(MID(data1!S170,1,LEN(data1!S170)-IF(RIGHT(data1!S170,1)="*",1,0)))-32)/1.8)</f>
        <v>15</v>
      </c>
      <c r="T170" s="2" t="str">
        <f>IF(data1!T170=99.99,"",IF(LEFT(data1!T170,LEN(data1!T170)-1)="0.00","",VALUE(MID(data1!T170,1,LEN(data1!T170)-1))*25.4))</f>
        <v/>
      </c>
      <c r="U170" s="3" t="str">
        <f>IF(data1!U170=999.9,"",data1!U170*25.4)</f>
        <v/>
      </c>
      <c r="V170" t="str">
        <f>MID(data1!V170+1000000,2,6)</f>
        <v>000000</v>
      </c>
      <c r="W170" t="str">
        <f>IF(RIGHT(data1!R170,1)="*",1,"")</f>
        <v/>
      </c>
      <c r="X170" t="str">
        <f>IF(RIGHT(data1!S170,1)="*",1,"")</f>
        <v/>
      </c>
      <c r="Y170" t="str">
        <f>IF(data1!T170=99.99,"",RIGHT(data1!T170,1))</f>
        <v>I</v>
      </c>
      <c r="Z170">
        <v>14</v>
      </c>
    </row>
    <row r="171" spans="1:26" x14ac:dyDescent="0.2">
      <c r="A171">
        <f>data1!A171</f>
        <v>340090</v>
      </c>
      <c r="B171" t="str">
        <f>IF(data1!B171=99999,"",data1!B171)</f>
        <v/>
      </c>
      <c r="C171" s="1">
        <f>DATE(MID(data1!C171,1,4),MID(data1!C171,5,2),MID(data1!C171,7,2))</f>
        <v>41078</v>
      </c>
      <c r="D171" s="2">
        <f>IF(data1!D171=9999.9,"",(data1!D171-32)/1.8)</f>
        <v>22.277777777777775</v>
      </c>
      <c r="E171">
        <f>data1!E171</f>
        <v>13</v>
      </c>
      <c r="F171" s="2">
        <f>IF(data1!F171=9999.9,"",(data1!F171-32)/1.8)</f>
        <v>13.499999999999998</v>
      </c>
      <c r="G171">
        <f>data1!G171</f>
        <v>13</v>
      </c>
      <c r="H171">
        <f>IF(data1!H171=9999.9,"",data1!H171)</f>
        <v>1019.4</v>
      </c>
      <c r="I171">
        <f>data1!I171</f>
        <v>8</v>
      </c>
      <c r="J171">
        <f>IF(data1!J171=9999.9,"",data1!J171)</f>
        <v>990.7</v>
      </c>
      <c r="K171">
        <f>data1!K171</f>
        <v>8</v>
      </c>
      <c r="L171" s="2">
        <f>IF(data1!L171=999.9,"",data1!L171*1.609344)</f>
        <v>9.9779328000000014</v>
      </c>
      <c r="M171">
        <f>data1!M171</f>
        <v>13</v>
      </c>
      <c r="N171" s="2">
        <f>IF(data1!N171=999.9,"",data1!N171*0.51444444444)</f>
        <v>2.6751111110880004</v>
      </c>
      <c r="O171">
        <f>data1!O171</f>
        <v>13</v>
      </c>
      <c r="P171" s="2">
        <f>IF(data1!P171=999.9,"",data1!P171*1852/3600)</f>
        <v>6.0189999999999992</v>
      </c>
      <c r="Q171" s="2" t="str">
        <f>IF(data1!Q171=999.9,"",data1!Q171*1852/3600)</f>
        <v/>
      </c>
      <c r="R171" s="2">
        <f>IF(data1!R171=9999.9,"",(VALUE(MID(data1!R171,1,LEN(data1!R171)-IF(RIGHT(data1!R171,1)="*",1,0)))-32)/1.8)</f>
        <v>25.999999999999996</v>
      </c>
      <c r="S171" s="2">
        <f>IF(data1!S171=9999.9,"",(VALUE(MID(data1!S171,1,LEN(data1!S171)-IF(RIGHT(data1!S171,1)="*",1,0)))-32)/1.8)</f>
        <v>16.5</v>
      </c>
      <c r="T171" s="2" t="str">
        <f>IF(data1!T171=99.99,"",IF(LEFT(data1!T171,LEN(data1!T171)-1)="0.00","",VALUE(MID(data1!T171,1,LEN(data1!T171)-1))*25.4))</f>
        <v/>
      </c>
      <c r="U171" s="3" t="str">
        <f>IF(data1!U171=999.9,"",data1!U171*25.4)</f>
        <v/>
      </c>
      <c r="V171" t="str">
        <f>MID(data1!V171+1000000,2,6)</f>
        <v>000000</v>
      </c>
      <c r="W171">
        <f>IF(RIGHT(data1!R171,1)="*",1,"")</f>
        <v>1</v>
      </c>
      <c r="X171" t="str">
        <f>IF(RIGHT(data1!S171,1)="*",1,"")</f>
        <v/>
      </c>
      <c r="Y171" t="str">
        <f>IF(data1!T171=99.99,"",RIGHT(data1!T171,1))</f>
        <v>I</v>
      </c>
      <c r="Z171">
        <v>14</v>
      </c>
    </row>
    <row r="172" spans="1:26" x14ac:dyDescent="0.2">
      <c r="A172">
        <f>data1!A172</f>
        <v>340090</v>
      </c>
      <c r="B172" t="str">
        <f>IF(data1!B172=99999,"",data1!B172)</f>
        <v/>
      </c>
      <c r="C172" s="1">
        <f>DATE(MID(data1!C172,1,4),MID(data1!C172,5,2),MID(data1!C172,7,2))</f>
        <v>41079</v>
      </c>
      <c r="D172" s="2">
        <f>IF(data1!D172=9999.9,"",(data1!D172-32)/1.8)</f>
        <v>21.166666666666664</v>
      </c>
      <c r="E172">
        <f>data1!E172</f>
        <v>15</v>
      </c>
      <c r="F172" s="2">
        <f>IF(data1!F172=9999.9,"",(data1!F172-32)/1.8)</f>
        <v>11.611111111111111</v>
      </c>
      <c r="G172">
        <f>data1!G172</f>
        <v>15</v>
      </c>
      <c r="H172">
        <f>IF(data1!H172=9999.9,"",data1!H172)</f>
        <v>1019.4</v>
      </c>
      <c r="I172">
        <f>data1!I172</f>
        <v>8</v>
      </c>
      <c r="J172">
        <f>IF(data1!J172=9999.9,"",data1!J172)</f>
        <v>990.6</v>
      </c>
      <c r="K172">
        <f>data1!K172</f>
        <v>8</v>
      </c>
      <c r="L172" s="2">
        <f>IF(data1!L172=999.9,"",data1!L172*1.609344)</f>
        <v>10.460736000000001</v>
      </c>
      <c r="M172">
        <f>data1!M172</f>
        <v>15</v>
      </c>
      <c r="N172" s="2">
        <f>IF(data1!N172=999.9,"",data1!N172*0.51444444444)</f>
        <v>1.8005555555400001</v>
      </c>
      <c r="O172">
        <f>data1!O172</f>
        <v>15</v>
      </c>
      <c r="P172" s="2">
        <f>IF(data1!P172=999.9,"",data1!P172*1852/3600)</f>
        <v>4.012666666666667</v>
      </c>
      <c r="Q172" s="2" t="str">
        <f>IF(data1!Q172=999.9,"",data1!Q172*1852/3600)</f>
        <v/>
      </c>
      <c r="R172" s="2">
        <f>IF(data1!R172=9999.9,"",(VALUE(MID(data1!R172,1,LEN(data1!R172)-IF(RIGHT(data1!R172,1)="*",1,0)))-32)/1.8)</f>
        <v>25.222222222222225</v>
      </c>
      <c r="S172" s="2">
        <f>IF(data1!S172=9999.9,"",(VALUE(MID(data1!S172,1,LEN(data1!S172)-IF(RIGHT(data1!S172,1)="*",1,0)))-32)/1.8)</f>
        <v>13.722222222222223</v>
      </c>
      <c r="T172" s="2" t="str">
        <f>IF(data1!T172=99.99,"",IF(LEFT(data1!T172,LEN(data1!T172)-1)="0.00","",VALUE(MID(data1!T172,1,LEN(data1!T172)-1))*25.4))</f>
        <v/>
      </c>
      <c r="U172" s="3" t="str">
        <f>IF(data1!U172=999.9,"",data1!U172*25.4)</f>
        <v/>
      </c>
      <c r="V172" t="str">
        <f>MID(data1!V172+1000000,2,6)</f>
        <v>000000</v>
      </c>
      <c r="W172" t="str">
        <f>IF(RIGHT(data1!R172,1)="*",1,"")</f>
        <v/>
      </c>
      <c r="X172" t="str">
        <f>IF(RIGHT(data1!S172,1)="*",1,"")</f>
        <v/>
      </c>
      <c r="Y172" t="str">
        <f>IF(data1!T172=99.99,"",RIGHT(data1!T172,1))</f>
        <v>I</v>
      </c>
      <c r="Z172">
        <v>14</v>
      </c>
    </row>
    <row r="173" spans="1:26" x14ac:dyDescent="0.2">
      <c r="A173">
        <f>data1!A173</f>
        <v>340090</v>
      </c>
      <c r="B173" t="str">
        <f>IF(data1!B173=99999,"",data1!B173)</f>
        <v/>
      </c>
      <c r="C173" s="1">
        <f>DATE(MID(data1!C173,1,4),MID(data1!C173,5,2),MID(data1!C173,7,2))</f>
        <v>41080</v>
      </c>
      <c r="D173" s="2">
        <f>IF(data1!D173=9999.9,"",(data1!D173-32)/1.8)</f>
        <v>22.777777777777779</v>
      </c>
      <c r="E173">
        <f>data1!E173</f>
        <v>15</v>
      </c>
      <c r="F173" s="2">
        <f>IF(data1!F173=9999.9,"",(data1!F173-32)/1.8)</f>
        <v>15.388888888888889</v>
      </c>
      <c r="G173">
        <f>data1!G173</f>
        <v>15</v>
      </c>
      <c r="H173">
        <f>IF(data1!H173=9999.9,"",data1!H173)</f>
        <v>1014</v>
      </c>
      <c r="I173">
        <f>data1!I173</f>
        <v>8</v>
      </c>
      <c r="J173">
        <f>IF(data1!J173=9999.9,"",data1!J173)</f>
        <v>985.5</v>
      </c>
      <c r="K173">
        <f>data1!K173</f>
        <v>8</v>
      </c>
      <c r="L173" s="2">
        <f>IF(data1!L173=999.9,"",data1!L173*1.609344)</f>
        <v>10.782604800000001</v>
      </c>
      <c r="M173">
        <f>data1!M173</f>
        <v>15</v>
      </c>
      <c r="N173" s="2">
        <f>IF(data1!N173=999.9,"",data1!N173*0.51444444444)</f>
        <v>3.1381111110840001</v>
      </c>
      <c r="O173">
        <f>data1!O173</f>
        <v>15</v>
      </c>
      <c r="P173" s="2">
        <f>IF(data1!P173=999.9,"",data1!P173*1852/3600)</f>
        <v>6.9964444444444442</v>
      </c>
      <c r="Q173" s="2" t="str">
        <f>IF(data1!Q173=999.9,"",data1!Q173*1852/3600)</f>
        <v/>
      </c>
      <c r="R173" s="2">
        <f>IF(data1!R173=9999.9,"",(VALUE(MID(data1!R173,1,LEN(data1!R173)-IF(RIGHT(data1!R173,1)="*",1,0)))-32)/1.8)</f>
        <v>28.000000000000004</v>
      </c>
      <c r="S173" s="2">
        <f>IF(data1!S173=9999.9,"",(VALUE(MID(data1!S173,1,LEN(data1!S173)-IF(RIGHT(data1!S173,1)="*",1,0)))-32)/1.8)</f>
        <v>17.888888888888889</v>
      </c>
      <c r="T173" s="2" t="str">
        <f>IF(data1!T173=99.99,"",IF(LEFT(data1!T173,LEN(data1!T173)-1)="0.00","",VALUE(MID(data1!T173,1,LEN(data1!T173)-1))*25.4))</f>
        <v/>
      </c>
      <c r="U173" s="3" t="str">
        <f>IF(data1!U173=999.9,"",data1!U173*25.4)</f>
        <v/>
      </c>
      <c r="V173" t="str">
        <f>MID(data1!V173+1000000,2,6)</f>
        <v>000000</v>
      </c>
      <c r="W173">
        <f>IF(RIGHT(data1!R173,1)="*",1,"")</f>
        <v>1</v>
      </c>
      <c r="X173" t="str">
        <f>IF(RIGHT(data1!S173,1)="*",1,"")</f>
        <v/>
      </c>
      <c r="Y173" t="str">
        <f>IF(data1!T173=99.99,"",RIGHT(data1!T173,1))</f>
        <v>E</v>
      </c>
      <c r="Z173">
        <v>14</v>
      </c>
    </row>
    <row r="174" spans="1:26" x14ac:dyDescent="0.2">
      <c r="A174">
        <f>data1!A174</f>
        <v>340090</v>
      </c>
      <c r="B174" t="str">
        <f>IF(data1!B174=99999,"",data1!B174)</f>
        <v/>
      </c>
      <c r="C174" s="1">
        <f>DATE(MID(data1!C174,1,4),MID(data1!C174,5,2),MID(data1!C174,7,2))</f>
        <v>41081</v>
      </c>
      <c r="D174" s="2">
        <f>IF(data1!D174=9999.9,"",(data1!D174-32)/1.8)</f>
        <v>20.999999999999996</v>
      </c>
      <c r="E174">
        <f>data1!E174</f>
        <v>14</v>
      </c>
      <c r="F174" s="2">
        <f>IF(data1!F174=9999.9,"",(data1!F174-32)/1.8)</f>
        <v>11.611111111111111</v>
      </c>
      <c r="G174">
        <f>data1!G174</f>
        <v>14</v>
      </c>
      <c r="H174">
        <f>IF(data1!H174=9999.9,"",data1!H174)</f>
        <v>1014.8</v>
      </c>
      <c r="I174">
        <f>data1!I174</f>
        <v>7</v>
      </c>
      <c r="J174">
        <f>IF(data1!J174=9999.9,"",data1!J174)</f>
        <v>986.2</v>
      </c>
      <c r="K174">
        <f>data1!K174</f>
        <v>7</v>
      </c>
      <c r="L174" s="2">
        <f>IF(data1!L174=999.9,"",data1!L174*1.609344)</f>
        <v>9.9779328000000014</v>
      </c>
      <c r="M174">
        <f>data1!M174</f>
        <v>14</v>
      </c>
      <c r="N174" s="2">
        <f>IF(data1!N174=999.9,"",data1!N174*0.51444444444)</f>
        <v>2.5207777777560003</v>
      </c>
      <c r="O174">
        <f>data1!O174</f>
        <v>14</v>
      </c>
      <c r="P174" s="2">
        <f>IF(data1!P174=999.9,"",data1!P174*1852/3600)</f>
        <v>4.9901111111111103</v>
      </c>
      <c r="Q174" s="2" t="str">
        <f>IF(data1!Q174=999.9,"",data1!Q174*1852/3600)</f>
        <v/>
      </c>
      <c r="R174" s="2">
        <f>IF(data1!R174=9999.9,"",(VALUE(MID(data1!R174,1,LEN(data1!R174)-IF(RIGHT(data1!R174,1)="*",1,0)))-32)/1.8)</f>
        <v>24.611111111111107</v>
      </c>
      <c r="S174" s="2">
        <f>IF(data1!S174=9999.9,"",(VALUE(MID(data1!S174,1,LEN(data1!S174)-IF(RIGHT(data1!S174,1)="*",1,0)))-32)/1.8)</f>
        <v>14.777777777777779</v>
      </c>
      <c r="T174" s="2" t="str">
        <f>IF(data1!T174=99.99,"",IF(LEFT(data1!T174,LEN(data1!T174)-1)="0.00","",VALUE(MID(data1!T174,1,LEN(data1!T174)-1))*25.4))</f>
        <v/>
      </c>
      <c r="U174" s="3" t="str">
        <f>IF(data1!U174=999.9,"",data1!U174*25.4)</f>
        <v/>
      </c>
      <c r="V174" t="str">
        <f>MID(data1!V174+1000000,2,6)</f>
        <v>000000</v>
      </c>
      <c r="W174" t="str">
        <f>IF(RIGHT(data1!R174,1)="*",1,"")</f>
        <v/>
      </c>
      <c r="X174" t="str">
        <f>IF(RIGHT(data1!S174,1)="*",1,"")</f>
        <v/>
      </c>
      <c r="Y174" t="str">
        <f>IF(data1!T174=99.99,"",RIGHT(data1!T174,1))</f>
        <v>I</v>
      </c>
      <c r="Z174">
        <v>14</v>
      </c>
    </row>
    <row r="175" spans="1:26" x14ac:dyDescent="0.2">
      <c r="A175">
        <f>data1!A175</f>
        <v>340090</v>
      </c>
      <c r="B175" t="str">
        <f>IF(data1!B175=99999,"",data1!B175)</f>
        <v/>
      </c>
      <c r="C175" s="1">
        <f>DATE(MID(data1!C175,1,4),MID(data1!C175,5,2),MID(data1!C175,7,2))</f>
        <v>41082</v>
      </c>
      <c r="D175" s="2">
        <f>IF(data1!D175=9999.9,"",(data1!D175-32)/1.8)</f>
        <v>21.444444444444439</v>
      </c>
      <c r="E175">
        <f>data1!E175</f>
        <v>14</v>
      </c>
      <c r="F175" s="2">
        <f>IF(data1!F175=9999.9,"",(data1!F175-32)/1.8)</f>
        <v>11.500000000000002</v>
      </c>
      <c r="G175">
        <f>data1!G175</f>
        <v>14</v>
      </c>
      <c r="H175">
        <f>IF(data1!H175=9999.9,"",data1!H175)</f>
        <v>1016.2</v>
      </c>
      <c r="I175">
        <f>data1!I175</f>
        <v>8</v>
      </c>
      <c r="J175">
        <f>IF(data1!J175=9999.9,"",data1!J175)</f>
        <v>987.5</v>
      </c>
      <c r="K175">
        <f>data1!K175</f>
        <v>8</v>
      </c>
      <c r="L175" s="2">
        <f>IF(data1!L175=999.9,"",data1!L175*1.609344)</f>
        <v>9.9779328000000014</v>
      </c>
      <c r="M175">
        <f>data1!M175</f>
        <v>14</v>
      </c>
      <c r="N175" s="2">
        <f>IF(data1!N175=999.9,"",data1!N175*0.51444444444)</f>
        <v>1.6976666666519999</v>
      </c>
      <c r="O175">
        <f>data1!O175</f>
        <v>14</v>
      </c>
      <c r="P175" s="2">
        <f>IF(data1!P175=999.9,"",data1!P175*1852/3600)</f>
        <v>4.012666666666667</v>
      </c>
      <c r="Q175" s="2" t="str">
        <f>IF(data1!Q175=999.9,"",data1!Q175*1852/3600)</f>
        <v/>
      </c>
      <c r="R175" s="2">
        <f>IF(data1!R175=9999.9,"",(VALUE(MID(data1!R175,1,LEN(data1!R175)-IF(RIGHT(data1!R175,1)="*",1,0)))-32)/1.8)</f>
        <v>25</v>
      </c>
      <c r="S175" s="2">
        <f>IF(data1!S175=9999.9,"",(VALUE(MID(data1!S175,1,LEN(data1!S175)-IF(RIGHT(data1!S175,1)="*",1,0)))-32)/1.8)</f>
        <v>16.888888888888889</v>
      </c>
      <c r="T175" s="2" t="str">
        <f>IF(data1!T175=99.99,"",IF(LEFT(data1!T175,LEN(data1!T175)-1)="0.00","",VALUE(MID(data1!T175,1,LEN(data1!T175)-1))*25.4))</f>
        <v/>
      </c>
      <c r="U175" s="3" t="str">
        <f>IF(data1!U175=999.9,"",data1!U175*25.4)</f>
        <v/>
      </c>
      <c r="V175" t="str">
        <f>MID(data1!V175+1000000,2,6)</f>
        <v>000000</v>
      </c>
      <c r="W175">
        <f>IF(RIGHT(data1!R175,1)="*",1,"")</f>
        <v>1</v>
      </c>
      <c r="X175" t="str">
        <f>IF(RIGHT(data1!S175,1)="*",1,"")</f>
        <v/>
      </c>
      <c r="Y175" t="str">
        <f>IF(data1!T175=99.99,"",RIGHT(data1!T175,1))</f>
        <v>I</v>
      </c>
      <c r="Z175">
        <v>14</v>
      </c>
    </row>
    <row r="176" spans="1:26" x14ac:dyDescent="0.2">
      <c r="A176">
        <f>data1!A176</f>
        <v>340090</v>
      </c>
      <c r="B176" t="str">
        <f>IF(data1!B176=99999,"",data1!B176)</f>
        <v/>
      </c>
      <c r="C176" s="1">
        <f>DATE(MID(data1!C176,1,4),MID(data1!C176,5,2),MID(data1!C176,7,2))</f>
        <v>41083</v>
      </c>
      <c r="D176" s="2">
        <f>IF(data1!D176=9999.9,"",(data1!D176-32)/1.8)</f>
        <v>21.055555555555557</v>
      </c>
      <c r="E176">
        <f>data1!E176</f>
        <v>8</v>
      </c>
      <c r="F176" s="2">
        <f>IF(data1!F176=9999.9,"",(data1!F176-32)/1.8)</f>
        <v>13.777777777777775</v>
      </c>
      <c r="G176">
        <f>data1!G176</f>
        <v>8</v>
      </c>
      <c r="H176">
        <f>IF(data1!H176=9999.9,"",data1!H176)</f>
        <v>1015.8</v>
      </c>
      <c r="I176">
        <f>data1!I176</f>
        <v>8</v>
      </c>
      <c r="J176">
        <f>IF(data1!J176=9999.9,"",data1!J176)</f>
        <v>987.2</v>
      </c>
      <c r="K176">
        <f>data1!K176</f>
        <v>8</v>
      </c>
      <c r="L176" s="2">
        <f>IF(data1!L176=999.9,"",data1!L176*1.609344)</f>
        <v>9.9779328000000014</v>
      </c>
      <c r="M176">
        <f>data1!M176</f>
        <v>8</v>
      </c>
      <c r="N176" s="2">
        <f>IF(data1!N176=999.9,"",data1!N176*0.51444444444)</f>
        <v>2.109222222204</v>
      </c>
      <c r="O176">
        <f>data1!O176</f>
        <v>8</v>
      </c>
      <c r="P176" s="2">
        <f>IF(data1!P176=999.9,"",data1!P176*1852/3600)</f>
        <v>4.012666666666667</v>
      </c>
      <c r="Q176" s="2" t="str">
        <f>IF(data1!Q176=999.9,"",data1!Q176*1852/3600)</f>
        <v/>
      </c>
      <c r="R176" s="2">
        <f>IF(data1!R176=9999.9,"",(VALUE(MID(data1!R176,1,LEN(data1!R176)-IF(RIGHT(data1!R176,1)="*",1,0)))-32)/1.8)</f>
        <v>25.611111111111107</v>
      </c>
      <c r="S176" s="2">
        <f>IF(data1!S176=9999.9,"",(VALUE(MID(data1!S176,1,LEN(data1!S176)-IF(RIGHT(data1!S176,1)="*",1,0)))-32)/1.8)</f>
        <v>17.388888888888886</v>
      </c>
      <c r="T176" s="2">
        <f>IF(data1!T176=99.99,"",IF(LEFT(data1!T176,LEN(data1!T176)-1)="0.00","",VALUE(MID(data1!T176,1,LEN(data1!T176)-1))*25.4))</f>
        <v>1.016</v>
      </c>
      <c r="U176" s="3" t="str">
        <f>IF(data1!U176=999.9,"",data1!U176*25.4)</f>
        <v/>
      </c>
      <c r="V176" t="str">
        <f>MID(data1!V176+1000000,2,6)</f>
        <v>000000</v>
      </c>
      <c r="W176" t="str">
        <f>IF(RIGHT(data1!R176,1)="*",1,"")</f>
        <v/>
      </c>
      <c r="X176" t="str">
        <f>IF(RIGHT(data1!S176,1)="*",1,"")</f>
        <v/>
      </c>
      <c r="Y176" t="str">
        <f>IF(data1!T176=99.99,"",RIGHT(data1!T176,1))</f>
        <v>E</v>
      </c>
      <c r="Z176">
        <v>14</v>
      </c>
    </row>
    <row r="177" spans="1:26" x14ac:dyDescent="0.2">
      <c r="A177">
        <f>data1!A177</f>
        <v>340090</v>
      </c>
      <c r="B177" t="str">
        <f>IF(data1!B177=99999,"",data1!B177)</f>
        <v/>
      </c>
      <c r="C177" s="1">
        <f>DATE(MID(data1!C177,1,4),MID(data1!C177,5,2),MID(data1!C177,7,2))</f>
        <v>41084</v>
      </c>
      <c r="D177" s="2">
        <f>IF(data1!D177=9999.9,"",(data1!D177-32)/1.8)</f>
        <v>19.055555555555554</v>
      </c>
      <c r="E177">
        <f>data1!E177</f>
        <v>8</v>
      </c>
      <c r="F177" s="2">
        <f>IF(data1!F177=9999.9,"",(data1!F177-32)/1.8)</f>
        <v>12</v>
      </c>
      <c r="G177">
        <f>data1!G177</f>
        <v>8</v>
      </c>
      <c r="H177">
        <f>IF(data1!H177=9999.9,"",data1!H177)</f>
        <v>1016.3</v>
      </c>
      <c r="I177">
        <f>data1!I177</f>
        <v>8</v>
      </c>
      <c r="J177">
        <f>IF(data1!J177=9999.9,"",data1!J177)</f>
        <v>987.4</v>
      </c>
      <c r="K177">
        <f>data1!K177</f>
        <v>8</v>
      </c>
      <c r="L177" s="2">
        <f>IF(data1!L177=999.9,"",data1!L177*1.609344)</f>
        <v>9.9779328000000014</v>
      </c>
      <c r="M177">
        <f>data1!M177</f>
        <v>8</v>
      </c>
      <c r="N177" s="2">
        <f>IF(data1!N177=999.9,"",data1!N177*0.51444444444)</f>
        <v>2.2635555555360005</v>
      </c>
      <c r="O177">
        <f>data1!O177</f>
        <v>8</v>
      </c>
      <c r="P177" s="2">
        <f>IF(data1!P177=999.9,"",data1!P177*1852/3600)</f>
        <v>2.9837777777777781</v>
      </c>
      <c r="Q177" s="2" t="str">
        <f>IF(data1!Q177=999.9,"",data1!Q177*1852/3600)</f>
        <v/>
      </c>
      <c r="R177" s="2">
        <f>IF(data1!R177=9999.9,"",(VALUE(MID(data1!R177,1,LEN(data1!R177)-IF(RIGHT(data1!R177,1)="*",1,0)))-32)/1.8)</f>
        <v>23.222222222222221</v>
      </c>
      <c r="S177" s="2">
        <f>IF(data1!S177=9999.9,"",(VALUE(MID(data1!S177,1,LEN(data1!S177)-IF(RIGHT(data1!S177,1)="*",1,0)))-32)/1.8)</f>
        <v>16.277777777777775</v>
      </c>
      <c r="T177" s="2" t="str">
        <f>IF(data1!T177=99.99,"",IF(LEFT(data1!T177,LEN(data1!T177)-1)="0.00","",VALUE(MID(data1!T177,1,LEN(data1!T177)-1))*25.4))</f>
        <v/>
      </c>
      <c r="U177" s="3" t="str">
        <f>IF(data1!U177=999.9,"",data1!U177*25.4)</f>
        <v/>
      </c>
      <c r="V177" t="str">
        <f>MID(data1!V177+1000000,2,6)</f>
        <v>000000</v>
      </c>
      <c r="W177" t="str">
        <f>IF(RIGHT(data1!R177,1)="*",1,"")</f>
        <v/>
      </c>
      <c r="X177">
        <f>IF(RIGHT(data1!S177,1)="*",1,"")</f>
        <v>1</v>
      </c>
      <c r="Y177" t="str">
        <f>IF(data1!T177=99.99,"",RIGHT(data1!T177,1))</f>
        <v>I</v>
      </c>
      <c r="Z177">
        <v>14</v>
      </c>
    </row>
    <row r="178" spans="1:26" x14ac:dyDescent="0.2">
      <c r="A178">
        <f>data1!A178</f>
        <v>340090</v>
      </c>
      <c r="B178" t="str">
        <f>IF(data1!B178=99999,"",data1!B178)</f>
        <v/>
      </c>
      <c r="C178" s="1">
        <f>DATE(MID(data1!C178,1,4),MID(data1!C178,5,2),MID(data1!C178,7,2))</f>
        <v>41085</v>
      </c>
      <c r="D178" s="2">
        <f>IF(data1!D178=9999.9,"",(data1!D178-32)/1.8)</f>
        <v>20.833333333333332</v>
      </c>
      <c r="E178">
        <f>data1!E178</f>
        <v>15</v>
      </c>
      <c r="F178" s="2">
        <f>IF(data1!F178=9999.9,"",(data1!F178-32)/1.8)</f>
        <v>9.9444444444444429</v>
      </c>
      <c r="G178">
        <f>data1!G178</f>
        <v>15</v>
      </c>
      <c r="H178">
        <f>IF(data1!H178=9999.9,"",data1!H178)</f>
        <v>1015.2</v>
      </c>
      <c r="I178">
        <f>data1!I178</f>
        <v>8</v>
      </c>
      <c r="J178">
        <f>IF(data1!J178=9999.9,"",data1!J178)</f>
        <v>986.5</v>
      </c>
      <c r="K178">
        <f>data1!K178</f>
        <v>8</v>
      </c>
      <c r="L178" s="2">
        <f>IF(data1!L178=999.9,"",data1!L178*1.609344)</f>
        <v>10.621670399999999</v>
      </c>
      <c r="M178">
        <f>data1!M178</f>
        <v>15</v>
      </c>
      <c r="N178" s="2">
        <f>IF(data1!N178=999.9,"",data1!N178*0.51444444444)</f>
        <v>2.5207777777560003</v>
      </c>
      <c r="O178">
        <f>data1!O178</f>
        <v>15</v>
      </c>
      <c r="P178" s="2">
        <f>IF(data1!P178=999.9,"",data1!P178*1852/3600)</f>
        <v>4.9901111111111103</v>
      </c>
      <c r="Q178" s="2" t="str">
        <f>IF(data1!Q178=999.9,"",data1!Q178*1852/3600)</f>
        <v/>
      </c>
      <c r="R178" s="2">
        <f>IF(data1!R178=9999.9,"",(VALUE(MID(data1!R178,1,LEN(data1!R178)-IF(RIGHT(data1!R178,1)="*",1,0)))-32)/1.8)</f>
        <v>25.999999999999996</v>
      </c>
      <c r="S178" s="2">
        <f>IF(data1!S178=9999.9,"",(VALUE(MID(data1!S178,1,LEN(data1!S178)-IF(RIGHT(data1!S178,1)="*",1,0)))-32)/1.8)</f>
        <v>12.5</v>
      </c>
      <c r="T178" s="2" t="str">
        <f>IF(data1!T178=99.99,"",IF(LEFT(data1!T178,LEN(data1!T178)-1)="0.00","",VALUE(MID(data1!T178,1,LEN(data1!T178)-1))*25.4))</f>
        <v/>
      </c>
      <c r="U178" s="3" t="str">
        <f>IF(data1!U178=999.9,"",data1!U178*25.4)</f>
        <v/>
      </c>
      <c r="V178" t="str">
        <f>MID(data1!V178+1000000,2,6)</f>
        <v>000000</v>
      </c>
      <c r="W178">
        <f>IF(RIGHT(data1!R178,1)="*",1,"")</f>
        <v>1</v>
      </c>
      <c r="X178" t="str">
        <f>IF(RIGHT(data1!S178,1)="*",1,"")</f>
        <v/>
      </c>
      <c r="Y178" t="str">
        <f>IF(data1!T178=99.99,"",RIGHT(data1!T178,1))</f>
        <v>I</v>
      </c>
      <c r="Z178">
        <v>14</v>
      </c>
    </row>
    <row r="179" spans="1:26" x14ac:dyDescent="0.2">
      <c r="A179">
        <f>data1!A179</f>
        <v>340090</v>
      </c>
      <c r="B179" t="str">
        <f>IF(data1!B179=99999,"",data1!B179)</f>
        <v/>
      </c>
      <c r="C179" s="1">
        <f>DATE(MID(data1!C179,1,4),MID(data1!C179,5,2),MID(data1!C179,7,2))</f>
        <v>41086</v>
      </c>
      <c r="D179" s="2">
        <f>IF(data1!D179=9999.9,"",(data1!D179-32)/1.8)</f>
        <v>21.5</v>
      </c>
      <c r="E179">
        <f>data1!E179</f>
        <v>14</v>
      </c>
      <c r="F179" s="2">
        <f>IF(data1!F179=9999.9,"",(data1!F179-32)/1.8)</f>
        <v>12</v>
      </c>
      <c r="G179">
        <f>data1!G179</f>
        <v>14</v>
      </c>
      <c r="H179">
        <f>IF(data1!H179=9999.9,"",data1!H179)</f>
        <v>1008.3</v>
      </c>
      <c r="I179">
        <f>data1!I179</f>
        <v>8</v>
      </c>
      <c r="J179">
        <f>IF(data1!J179=9999.9,"",data1!J179)</f>
        <v>979.7</v>
      </c>
      <c r="K179">
        <f>data1!K179</f>
        <v>8</v>
      </c>
      <c r="L179" s="2">
        <f>IF(data1!L179=999.9,"",data1!L179*1.609344)</f>
        <v>10.299801600000002</v>
      </c>
      <c r="M179">
        <f>data1!M179</f>
        <v>14</v>
      </c>
      <c r="N179" s="2">
        <f>IF(data1!N179=999.9,"",data1!N179*0.51444444444)</f>
        <v>3.5496666666360004</v>
      </c>
      <c r="O179">
        <f>data1!O179</f>
        <v>14</v>
      </c>
      <c r="P179" s="2">
        <f>IF(data1!P179=999.9,"",data1!P179*1852/3600)</f>
        <v>6.0189999999999992</v>
      </c>
      <c r="Q179" s="2" t="str">
        <f>IF(data1!Q179=999.9,"",data1!Q179*1852/3600)</f>
        <v/>
      </c>
      <c r="R179" s="2">
        <f>IF(data1!R179=9999.9,"",(VALUE(MID(data1!R179,1,LEN(data1!R179)-IF(RIGHT(data1!R179,1)="*",1,0)))-32)/1.8)</f>
        <v>28.000000000000004</v>
      </c>
      <c r="S179" s="2">
        <f>IF(data1!S179=9999.9,"",(VALUE(MID(data1!S179,1,LEN(data1!S179)-IF(RIGHT(data1!S179,1)="*",1,0)))-32)/1.8)</f>
        <v>13.777777777777775</v>
      </c>
      <c r="T179" s="2">
        <f>IF(data1!T179=99.99,"",IF(LEFT(data1!T179,LEN(data1!T179)-1)="0.00","",VALUE(MID(data1!T179,1,LEN(data1!T179)-1))*25.4))</f>
        <v>4.0640000000000001</v>
      </c>
      <c r="U179" s="3" t="str">
        <f>IF(data1!U179=999.9,"",data1!U179*25.4)</f>
        <v/>
      </c>
      <c r="V179" t="str">
        <f>MID(data1!V179+1000000,2,6)</f>
        <v>010010</v>
      </c>
      <c r="W179">
        <f>IF(RIGHT(data1!R179,1)="*",1,"")</f>
        <v>1</v>
      </c>
      <c r="X179">
        <f>IF(RIGHT(data1!S179,1)="*",1,"")</f>
        <v>1</v>
      </c>
      <c r="Y179" t="str">
        <f>IF(data1!T179=99.99,"",RIGHT(data1!T179,1))</f>
        <v>E</v>
      </c>
      <c r="Z179">
        <v>14</v>
      </c>
    </row>
    <row r="180" spans="1:26" x14ac:dyDescent="0.2">
      <c r="A180">
        <f>data1!A180</f>
        <v>340090</v>
      </c>
      <c r="B180" t="str">
        <f>IF(data1!B180=99999,"",data1!B180)</f>
        <v/>
      </c>
      <c r="C180" s="1">
        <f>DATE(MID(data1!C180,1,4),MID(data1!C180,5,2),MID(data1!C180,7,2))</f>
        <v>41087</v>
      </c>
      <c r="D180" s="2">
        <f>IF(data1!D180=9999.9,"",(data1!D180-32)/1.8)</f>
        <v>16.777777777777779</v>
      </c>
      <c r="E180">
        <f>data1!E180</f>
        <v>15</v>
      </c>
      <c r="F180" s="2">
        <f>IF(data1!F180=9999.9,"",(data1!F180-32)/1.8)</f>
        <v>9.8888888888888875</v>
      </c>
      <c r="G180">
        <f>data1!G180</f>
        <v>15</v>
      </c>
      <c r="H180">
        <f>IF(data1!H180=9999.9,"",data1!H180)</f>
        <v>1010.4</v>
      </c>
      <c r="I180">
        <f>data1!I180</f>
        <v>8</v>
      </c>
      <c r="J180">
        <f>IF(data1!J180=9999.9,"",data1!J180)</f>
        <v>981.4</v>
      </c>
      <c r="K180">
        <f>data1!K180</f>
        <v>8</v>
      </c>
      <c r="L180" s="2">
        <f>IF(data1!L180=999.9,"",data1!L180*1.609344)</f>
        <v>10.460736000000001</v>
      </c>
      <c r="M180">
        <f>data1!M180</f>
        <v>15</v>
      </c>
      <c r="N180" s="2">
        <f>IF(data1!N180=999.9,"",data1!N180*0.51444444444)</f>
        <v>3.8583333333000001</v>
      </c>
      <c r="O180">
        <f>data1!O180</f>
        <v>15</v>
      </c>
      <c r="P180" s="2">
        <f>IF(data1!P180=999.9,"",data1!P180*1852/3600)</f>
        <v>6.9964444444444442</v>
      </c>
      <c r="Q180" s="2" t="str">
        <f>IF(data1!Q180=999.9,"",data1!Q180*1852/3600)</f>
        <v/>
      </c>
      <c r="R180" s="2">
        <f>IF(data1!R180=9999.9,"",(VALUE(MID(data1!R180,1,LEN(data1!R180)-IF(RIGHT(data1!R180,1)="*",1,0)))-32)/1.8)</f>
        <v>20</v>
      </c>
      <c r="S180" s="2">
        <f>IF(data1!S180=9999.9,"",(VALUE(MID(data1!S180,1,LEN(data1!S180)-IF(RIGHT(data1!S180,1)="*",1,0)))-32)/1.8)</f>
        <v>12.222222222222221</v>
      </c>
      <c r="T180" s="2" t="str">
        <f>IF(data1!T180=99.99,"",IF(LEFT(data1!T180,LEN(data1!T180)-1)="0.00","",VALUE(MID(data1!T180,1,LEN(data1!T180)-1))*25.4))</f>
        <v/>
      </c>
      <c r="U180" s="3" t="str">
        <f>IF(data1!U180=999.9,"",data1!U180*25.4)</f>
        <v/>
      </c>
      <c r="V180" t="str">
        <f>MID(data1!V180+1000000,2,6)</f>
        <v>000000</v>
      </c>
      <c r="W180">
        <f>IF(RIGHT(data1!R180,1)="*",1,"")</f>
        <v>1</v>
      </c>
      <c r="X180" t="str">
        <f>IF(RIGHT(data1!S180,1)="*",1,"")</f>
        <v/>
      </c>
      <c r="Y180" t="str">
        <f>IF(data1!T180=99.99,"",RIGHT(data1!T180,1))</f>
        <v>I</v>
      </c>
      <c r="Z180">
        <v>14</v>
      </c>
    </row>
    <row r="181" spans="1:26" x14ac:dyDescent="0.2">
      <c r="A181">
        <f>data1!A181</f>
        <v>340090</v>
      </c>
      <c r="B181" t="str">
        <f>IF(data1!B181=99999,"",data1!B181)</f>
        <v/>
      </c>
      <c r="C181" s="1">
        <f>DATE(MID(data1!C181,1,4),MID(data1!C181,5,2),MID(data1!C181,7,2))</f>
        <v>41088</v>
      </c>
      <c r="D181" s="2">
        <f>IF(data1!D181=9999.9,"",(data1!D181-32)/1.8)</f>
        <v>15.333333333333334</v>
      </c>
      <c r="E181">
        <f>data1!E181</f>
        <v>13</v>
      </c>
      <c r="F181" s="2">
        <f>IF(data1!F181=9999.9,"",(data1!F181-32)/1.8)</f>
        <v>11.611111111111111</v>
      </c>
      <c r="G181">
        <f>data1!G181</f>
        <v>13</v>
      </c>
      <c r="H181">
        <f>IF(data1!H181=9999.9,"",data1!H181)</f>
        <v>1011.5</v>
      </c>
      <c r="I181">
        <f>data1!I181</f>
        <v>8</v>
      </c>
      <c r="J181">
        <f>IF(data1!J181=9999.9,"",data1!J181)</f>
        <v>982.3</v>
      </c>
      <c r="K181">
        <f>data1!K181</f>
        <v>8</v>
      </c>
      <c r="L181" s="2">
        <f>IF(data1!L181=999.9,"",data1!L181*1.609344)</f>
        <v>10.621670399999999</v>
      </c>
      <c r="M181">
        <f>data1!M181</f>
        <v>13</v>
      </c>
      <c r="N181" s="2">
        <f>IF(data1!N181=999.9,"",data1!N181*0.51444444444)</f>
        <v>1.5947777777640002</v>
      </c>
      <c r="O181">
        <f>data1!O181</f>
        <v>13</v>
      </c>
      <c r="P181" s="2">
        <f>IF(data1!P181=999.9,"",data1!P181*1852/3600)</f>
        <v>4.9901111111111103</v>
      </c>
      <c r="Q181" s="2" t="str">
        <f>IF(data1!Q181=999.9,"",data1!Q181*1852/3600)</f>
        <v/>
      </c>
      <c r="R181" s="2">
        <f>IF(data1!R181=9999.9,"",(VALUE(MID(data1!R181,1,LEN(data1!R181)-IF(RIGHT(data1!R181,1)="*",1,0)))-32)/1.8)</f>
        <v>19</v>
      </c>
      <c r="S181" s="2">
        <f>IF(data1!S181=9999.9,"",(VALUE(MID(data1!S181,1,LEN(data1!S181)-IF(RIGHT(data1!S181,1)="*",1,0)))-32)/1.8)</f>
        <v>10.777777777777777</v>
      </c>
      <c r="T181" s="2">
        <f>IF(data1!T181=99.99,"",IF(LEFT(data1!T181,LEN(data1!T181)-1)="0.00","",VALUE(MID(data1!T181,1,LEN(data1!T181)-1))*25.4))</f>
        <v>6.0959999999999992</v>
      </c>
      <c r="U181" s="3" t="str">
        <f>IF(data1!U181=999.9,"",data1!U181*25.4)</f>
        <v/>
      </c>
      <c r="V181" t="str">
        <f>MID(data1!V181+1000000,2,6)</f>
        <v>010010</v>
      </c>
      <c r="W181" t="str">
        <f>IF(RIGHT(data1!R181,1)="*",1,"")</f>
        <v/>
      </c>
      <c r="X181" t="str">
        <f>IF(RIGHT(data1!S181,1)="*",1,"")</f>
        <v/>
      </c>
      <c r="Y181" t="str">
        <f>IF(data1!T181=99.99,"",RIGHT(data1!T181,1))</f>
        <v>E</v>
      </c>
      <c r="Z181">
        <v>14</v>
      </c>
    </row>
    <row r="182" spans="1:26" x14ac:dyDescent="0.2">
      <c r="A182">
        <f>data1!A182</f>
        <v>340090</v>
      </c>
      <c r="B182" t="str">
        <f>IF(data1!B182=99999,"",data1!B182)</f>
        <v/>
      </c>
      <c r="C182" s="1">
        <f>DATE(MID(data1!C182,1,4),MID(data1!C182,5,2),MID(data1!C182,7,2))</f>
        <v>41089</v>
      </c>
      <c r="D182" s="2">
        <f>IF(data1!D182=9999.9,"",(data1!D182-32)/1.8)</f>
        <v>16.222222222222225</v>
      </c>
      <c r="E182">
        <f>data1!E182</f>
        <v>15</v>
      </c>
      <c r="F182" s="2">
        <f>IF(data1!F182=9999.9,"",(data1!F182-32)/1.8)</f>
        <v>10.222222222222221</v>
      </c>
      <c r="G182">
        <f>data1!G182</f>
        <v>15</v>
      </c>
      <c r="H182">
        <f>IF(data1!H182=9999.9,"",data1!H182)</f>
        <v>1014</v>
      </c>
      <c r="I182">
        <f>data1!I182</f>
        <v>8</v>
      </c>
      <c r="J182">
        <f>IF(data1!J182=9999.9,"",data1!J182)</f>
        <v>984.8</v>
      </c>
      <c r="K182">
        <f>data1!K182</f>
        <v>8</v>
      </c>
      <c r="L182" s="2">
        <f>IF(data1!L182=999.9,"",data1!L182*1.609344)</f>
        <v>9.9779328000000014</v>
      </c>
      <c r="M182">
        <f>data1!M182</f>
        <v>15</v>
      </c>
      <c r="N182" s="2">
        <f>IF(data1!N182=999.9,"",data1!N182*0.51444444444)</f>
        <v>3.6011111110800003</v>
      </c>
      <c r="O182">
        <f>data1!O182</f>
        <v>15</v>
      </c>
      <c r="P182" s="2">
        <f>IF(data1!P182=999.9,"",data1!P182*1852/3600)</f>
        <v>6.9964444444444442</v>
      </c>
      <c r="Q182" s="2" t="str">
        <f>IF(data1!Q182=999.9,"",data1!Q182*1852/3600)</f>
        <v/>
      </c>
      <c r="R182" s="2">
        <f>IF(data1!R182=9999.9,"",(VALUE(MID(data1!R182,1,LEN(data1!R182)-IF(RIGHT(data1!R182,1)="*",1,0)))-32)/1.8)</f>
        <v>21.999999999999996</v>
      </c>
      <c r="S182" s="2">
        <f>IF(data1!S182=9999.9,"",(VALUE(MID(data1!S182,1,LEN(data1!S182)-IF(RIGHT(data1!S182,1)="*",1,0)))-32)/1.8)</f>
        <v>9.1111111111111107</v>
      </c>
      <c r="T182" s="2" t="str">
        <f>IF(data1!T182=99.99,"",IF(LEFT(data1!T182,LEN(data1!T182)-1)="0.00","",VALUE(MID(data1!T182,1,LEN(data1!T182)-1))*25.4))</f>
        <v/>
      </c>
      <c r="U182" s="3" t="str">
        <f>IF(data1!U182=999.9,"",data1!U182*25.4)</f>
        <v/>
      </c>
      <c r="V182" t="str">
        <f>MID(data1!V182+1000000,2,6)</f>
        <v>000000</v>
      </c>
      <c r="W182">
        <f>IF(RIGHT(data1!R182,1)="*",1,"")</f>
        <v>1</v>
      </c>
      <c r="X182" t="str">
        <f>IF(RIGHT(data1!S182,1)="*",1,"")</f>
        <v/>
      </c>
      <c r="Y182" t="str">
        <f>IF(data1!T182=99.99,"",RIGHT(data1!T182,1))</f>
        <v>I</v>
      </c>
      <c r="Z182">
        <v>14</v>
      </c>
    </row>
    <row r="183" spans="1:26" x14ac:dyDescent="0.2">
      <c r="A183">
        <f>data1!A183</f>
        <v>340090</v>
      </c>
      <c r="B183" t="str">
        <f>IF(data1!B183=99999,"",data1!B183)</f>
        <v/>
      </c>
      <c r="C183" s="1">
        <f>DATE(MID(data1!C183,1,4),MID(data1!C183,5,2),MID(data1!C183,7,2))</f>
        <v>41090</v>
      </c>
      <c r="D183" s="2">
        <f>IF(data1!D183=9999.9,"",(data1!D183-32)/1.8)</f>
        <v>16.722222222222221</v>
      </c>
      <c r="E183">
        <f>data1!E183</f>
        <v>8</v>
      </c>
      <c r="F183" s="2">
        <f>IF(data1!F183=9999.9,"",(data1!F183-32)/1.8)</f>
        <v>9.8333333333333339</v>
      </c>
      <c r="G183">
        <f>data1!G183</f>
        <v>8</v>
      </c>
      <c r="H183">
        <f>IF(data1!H183=9999.9,"",data1!H183)</f>
        <v>1017.2</v>
      </c>
      <c r="I183">
        <f>data1!I183</f>
        <v>8</v>
      </c>
      <c r="J183">
        <f>IF(data1!J183=9999.9,"",data1!J183)</f>
        <v>988.2</v>
      </c>
      <c r="K183">
        <f>data1!K183</f>
        <v>8</v>
      </c>
      <c r="L183" s="2">
        <f>IF(data1!L183=999.9,"",data1!L183*1.609344)</f>
        <v>9.9779328000000014</v>
      </c>
      <c r="M183">
        <f>data1!M183</f>
        <v>8</v>
      </c>
      <c r="N183" s="2">
        <f>IF(data1!N183=999.9,"",data1!N183*0.51444444444)</f>
        <v>1.749111111096</v>
      </c>
      <c r="O183">
        <f>data1!O183</f>
        <v>8</v>
      </c>
      <c r="P183" s="2">
        <f>IF(data1!P183=999.9,"",data1!P183*1852/3600)</f>
        <v>2.9837777777777781</v>
      </c>
      <c r="Q183" s="2" t="str">
        <f>IF(data1!Q183=999.9,"",data1!Q183*1852/3600)</f>
        <v/>
      </c>
      <c r="R183" s="2">
        <f>IF(data1!R183=9999.9,"",(VALUE(MID(data1!R183,1,LEN(data1!R183)-IF(RIGHT(data1!R183,1)="*",1,0)))-32)/1.8)</f>
        <v>21.611111111111114</v>
      </c>
      <c r="S183" s="2">
        <f>IF(data1!S183=9999.9,"",(VALUE(MID(data1!S183,1,LEN(data1!S183)-IF(RIGHT(data1!S183,1)="*",1,0)))-32)/1.8)</f>
        <v>10.499999999999998</v>
      </c>
      <c r="T183" s="2">
        <f>IF(data1!T183=99.99,"",IF(LEFT(data1!T183,LEN(data1!T183)-1)="0.00","",VALUE(MID(data1!T183,1,LEN(data1!T183)-1))*25.4))</f>
        <v>1.016</v>
      </c>
      <c r="U183" s="3" t="str">
        <f>IF(data1!U183=999.9,"",data1!U183*25.4)</f>
        <v/>
      </c>
      <c r="V183" t="str">
        <f>MID(data1!V183+1000000,2,6)</f>
        <v>010000</v>
      </c>
      <c r="W183" t="str">
        <f>IF(RIGHT(data1!R183,1)="*",1,"")</f>
        <v/>
      </c>
      <c r="X183" t="str">
        <f>IF(RIGHT(data1!S183,1)="*",1,"")</f>
        <v/>
      </c>
      <c r="Y183" t="str">
        <f>IF(data1!T183=99.99,"",RIGHT(data1!T183,1))</f>
        <v>E</v>
      </c>
      <c r="Z183">
        <v>14</v>
      </c>
    </row>
    <row r="184" spans="1:26" x14ac:dyDescent="0.2">
      <c r="A184">
        <f>data1!A184</f>
        <v>340090</v>
      </c>
      <c r="B184" t="str">
        <f>IF(data1!B184=99999,"",data1!B184)</f>
        <v/>
      </c>
      <c r="C184" s="1">
        <f>DATE(MID(data1!C184,1,4),MID(data1!C184,5,2),MID(data1!C184,7,2))</f>
        <v>41091</v>
      </c>
      <c r="D184" s="2">
        <f>IF(data1!D184=9999.9,"",(data1!D184-32)/1.8)</f>
        <v>19.166666666666668</v>
      </c>
      <c r="E184">
        <f>data1!E184</f>
        <v>8</v>
      </c>
      <c r="F184" s="2">
        <f>IF(data1!F184=9999.9,"",(data1!F184-32)/1.8)</f>
        <v>8.8888888888888893</v>
      </c>
      <c r="G184">
        <f>data1!G184</f>
        <v>8</v>
      </c>
      <c r="H184">
        <f>IF(data1!H184=9999.9,"",data1!H184)</f>
        <v>1020.7</v>
      </c>
      <c r="I184">
        <f>data1!I184</f>
        <v>8</v>
      </c>
      <c r="J184">
        <f>IF(data1!J184=9999.9,"",data1!J184)</f>
        <v>991.7</v>
      </c>
      <c r="K184">
        <f>data1!K184</f>
        <v>8</v>
      </c>
      <c r="L184" s="2">
        <f>IF(data1!L184=999.9,"",data1!L184*1.609344)</f>
        <v>9.9779328000000014</v>
      </c>
      <c r="M184">
        <f>data1!M184</f>
        <v>8</v>
      </c>
      <c r="N184" s="2">
        <f>IF(data1!N184=999.9,"",data1!N184*0.51444444444)</f>
        <v>0.87455555554800013</v>
      </c>
      <c r="O184">
        <f>data1!O184</f>
        <v>8</v>
      </c>
      <c r="P184" s="2">
        <f>IF(data1!P184=999.9,"",data1!P184*1852/3600)</f>
        <v>2.0063333333333335</v>
      </c>
      <c r="Q184" s="2" t="str">
        <f>IF(data1!Q184=999.9,"",data1!Q184*1852/3600)</f>
        <v/>
      </c>
      <c r="R184" s="2">
        <f>IF(data1!R184=9999.9,"",(VALUE(MID(data1!R184,1,LEN(data1!R184)-IF(RIGHT(data1!R184,1)="*",1,0)))-32)/1.8)</f>
        <v>23.611111111111111</v>
      </c>
      <c r="S184" s="2">
        <f>IF(data1!S184=9999.9,"",(VALUE(MID(data1!S184,1,LEN(data1!S184)-IF(RIGHT(data1!S184,1)="*",1,0)))-32)/1.8)</f>
        <v>13.388888888888889</v>
      </c>
      <c r="T184" s="2" t="str">
        <f>IF(data1!T184=99.99,"",IF(LEFT(data1!T184,LEN(data1!T184)-1)="0.00","",VALUE(MID(data1!T184,1,LEN(data1!T184)-1))*25.4))</f>
        <v/>
      </c>
      <c r="U184" s="3" t="str">
        <f>IF(data1!U184=999.9,"",data1!U184*25.4)</f>
        <v/>
      </c>
      <c r="V184" t="str">
        <f>MID(data1!V184+1000000,2,6)</f>
        <v>000000</v>
      </c>
      <c r="W184" t="str">
        <f>IF(RIGHT(data1!R184,1)="*",1,"")</f>
        <v/>
      </c>
      <c r="X184" t="str">
        <f>IF(RIGHT(data1!S184,1)="*",1,"")</f>
        <v/>
      </c>
      <c r="Y184" t="str">
        <f>IF(data1!T184=99.99,"",RIGHT(data1!T184,1))</f>
        <v>I</v>
      </c>
      <c r="Z184">
        <v>14</v>
      </c>
    </row>
    <row r="185" spans="1:26" x14ac:dyDescent="0.2">
      <c r="A185">
        <f>data1!A185</f>
        <v>340090</v>
      </c>
      <c r="B185" t="str">
        <f>IF(data1!B185=99999,"",data1!B185)</f>
        <v/>
      </c>
      <c r="C185" s="1">
        <f>DATE(MID(data1!C185,1,4),MID(data1!C185,5,2),MID(data1!C185,7,2))</f>
        <v>41092</v>
      </c>
      <c r="D185" s="2">
        <f>IF(data1!D185=9999.9,"",(data1!D185-32)/1.8)</f>
        <v>22.333333333333336</v>
      </c>
      <c r="E185">
        <f>data1!E185</f>
        <v>15</v>
      </c>
      <c r="F185" s="2">
        <f>IF(data1!F185=9999.9,"",(data1!F185-32)/1.8)</f>
        <v>11.722222222222223</v>
      </c>
      <c r="G185">
        <f>data1!G185</f>
        <v>15</v>
      </c>
      <c r="H185">
        <f>IF(data1!H185=9999.9,"",data1!H185)</f>
        <v>1020.8</v>
      </c>
      <c r="I185">
        <f>data1!I185</f>
        <v>8</v>
      </c>
      <c r="J185">
        <f>IF(data1!J185=9999.9,"",data1!J185)</f>
        <v>992.1</v>
      </c>
      <c r="K185">
        <f>data1!K185</f>
        <v>8</v>
      </c>
      <c r="L185" s="2">
        <f>IF(data1!L185=999.9,"",data1!L185*1.609344)</f>
        <v>9.9779328000000014</v>
      </c>
      <c r="M185">
        <f>data1!M185</f>
        <v>15</v>
      </c>
      <c r="N185" s="2">
        <f>IF(data1!N185=999.9,"",data1!N185*0.51444444444)</f>
        <v>2.0577777777600001</v>
      </c>
      <c r="O185">
        <f>data1!O185</f>
        <v>15</v>
      </c>
      <c r="P185" s="2">
        <f>IF(data1!P185=999.9,"",data1!P185*1852/3600)</f>
        <v>4.9901111111111103</v>
      </c>
      <c r="Q185" s="2" t="str">
        <f>IF(data1!Q185=999.9,"",data1!Q185*1852/3600)</f>
        <v/>
      </c>
      <c r="R185" s="2">
        <f>IF(data1!R185=9999.9,"",(VALUE(MID(data1!R185,1,LEN(data1!R185)-IF(RIGHT(data1!R185,1)="*",1,0)))-32)/1.8)</f>
        <v>28.000000000000004</v>
      </c>
      <c r="S185" s="2">
        <f>IF(data1!S185=9999.9,"",(VALUE(MID(data1!S185,1,LEN(data1!S185)-IF(RIGHT(data1!S185,1)="*",1,0)))-32)/1.8)</f>
        <v>15</v>
      </c>
      <c r="T185" s="2" t="str">
        <f>IF(data1!T185=99.99,"",IF(LEFT(data1!T185,LEN(data1!T185)-1)="0.00","",VALUE(MID(data1!T185,1,LEN(data1!T185)-1))*25.4))</f>
        <v/>
      </c>
      <c r="U185" s="3" t="str">
        <f>IF(data1!U185=999.9,"",data1!U185*25.4)</f>
        <v/>
      </c>
      <c r="V185" t="str">
        <f>MID(data1!V185+1000000,2,6)</f>
        <v>000000</v>
      </c>
      <c r="W185">
        <f>IF(RIGHT(data1!R185,1)="*",1,"")</f>
        <v>1</v>
      </c>
      <c r="X185">
        <f>IF(RIGHT(data1!S185,1)="*",1,"")</f>
        <v>1</v>
      </c>
      <c r="Y185" t="str">
        <f>IF(data1!T185=99.99,"",RIGHT(data1!T185,1))</f>
        <v>I</v>
      </c>
      <c r="Z185">
        <v>14</v>
      </c>
    </row>
    <row r="186" spans="1:26" x14ac:dyDescent="0.2">
      <c r="A186">
        <f>data1!A186</f>
        <v>340090</v>
      </c>
      <c r="B186" t="str">
        <f>IF(data1!B186=99999,"",data1!B186)</f>
        <v/>
      </c>
      <c r="C186" s="1">
        <f>DATE(MID(data1!C186,1,4),MID(data1!C186,5,2),MID(data1!C186,7,2))</f>
        <v>41093</v>
      </c>
      <c r="D186" s="2">
        <f>IF(data1!D186=9999.9,"",(data1!D186-32)/1.8)</f>
        <v>24.499999999999996</v>
      </c>
      <c r="E186">
        <f>data1!E186</f>
        <v>15</v>
      </c>
      <c r="F186" s="2">
        <f>IF(data1!F186=9999.9,"",(data1!F186-32)/1.8)</f>
        <v>15.944444444444446</v>
      </c>
      <c r="G186">
        <f>data1!G186</f>
        <v>15</v>
      </c>
      <c r="H186">
        <f>IF(data1!H186=9999.9,"",data1!H186)</f>
        <v>1014.1</v>
      </c>
      <c r="I186">
        <f>data1!I186</f>
        <v>8</v>
      </c>
      <c r="J186">
        <f>IF(data1!J186=9999.9,"",data1!J186)</f>
        <v>985.8</v>
      </c>
      <c r="K186">
        <f>data1!K186</f>
        <v>8</v>
      </c>
      <c r="L186" s="2">
        <f>IF(data1!L186=999.9,"",data1!L186*1.609344)</f>
        <v>10.299801600000002</v>
      </c>
      <c r="M186">
        <f>data1!M186</f>
        <v>15</v>
      </c>
      <c r="N186" s="2">
        <f>IF(data1!N186=999.9,"",data1!N186*0.51444444444)</f>
        <v>2.2635555555360005</v>
      </c>
      <c r="O186">
        <f>data1!O186</f>
        <v>15</v>
      </c>
      <c r="P186" s="2">
        <f>IF(data1!P186=999.9,"",data1!P186*1852/3600)</f>
        <v>4.9901111111111103</v>
      </c>
      <c r="Q186" s="2" t="str">
        <f>IF(data1!Q186=999.9,"",data1!Q186*1852/3600)</f>
        <v/>
      </c>
      <c r="R186" s="2">
        <f>IF(data1!R186=9999.9,"",(VALUE(MID(data1!R186,1,LEN(data1!R186)-IF(RIGHT(data1!R186,1)="*",1,0)))-32)/1.8)</f>
        <v>29</v>
      </c>
      <c r="S186" s="2">
        <f>IF(data1!S186=9999.9,"",(VALUE(MID(data1!S186,1,LEN(data1!S186)-IF(RIGHT(data1!S186,1)="*",1,0)))-32)/1.8)</f>
        <v>19.499999999999996</v>
      </c>
      <c r="T186" s="2" t="str">
        <f>IF(data1!T186=99.99,"",IF(LEFT(data1!T186,LEN(data1!T186)-1)="0.00","",VALUE(MID(data1!T186,1,LEN(data1!T186)-1))*25.4))</f>
        <v/>
      </c>
      <c r="U186" s="3" t="str">
        <f>IF(data1!U186=999.9,"",data1!U186*25.4)</f>
        <v/>
      </c>
      <c r="V186" t="str">
        <f>MID(data1!V186+1000000,2,6)</f>
        <v>000000</v>
      </c>
      <c r="W186">
        <f>IF(RIGHT(data1!R186,1)="*",1,"")</f>
        <v>1</v>
      </c>
      <c r="X186" t="str">
        <f>IF(RIGHT(data1!S186,1)="*",1,"")</f>
        <v/>
      </c>
      <c r="Y186" t="str">
        <f>IF(data1!T186=99.99,"",RIGHT(data1!T186,1))</f>
        <v>I</v>
      </c>
      <c r="Z186">
        <v>14</v>
      </c>
    </row>
    <row r="187" spans="1:26" x14ac:dyDescent="0.2">
      <c r="A187">
        <f>data1!A187</f>
        <v>340090</v>
      </c>
      <c r="B187" t="str">
        <f>IF(data1!B187=99999,"",data1!B187)</f>
        <v/>
      </c>
      <c r="C187" s="1">
        <f>DATE(MID(data1!C187,1,4),MID(data1!C187,5,2),MID(data1!C187,7,2))</f>
        <v>41094</v>
      </c>
      <c r="D187" s="2">
        <f>IF(data1!D187=9999.9,"",(data1!D187-32)/1.8)</f>
        <v>22.833333333333329</v>
      </c>
      <c r="E187">
        <f>data1!E187</f>
        <v>12</v>
      </c>
      <c r="F187" s="2">
        <f>IF(data1!F187=9999.9,"",(data1!F187-32)/1.8)</f>
        <v>17.722222222222221</v>
      </c>
      <c r="G187">
        <f>data1!G187</f>
        <v>12</v>
      </c>
      <c r="H187">
        <f>IF(data1!H187=9999.9,"",data1!H187)</f>
        <v>1012.3</v>
      </c>
      <c r="I187">
        <f>data1!I187</f>
        <v>8</v>
      </c>
      <c r="J187">
        <f>IF(data1!J187=9999.9,"",data1!J187)</f>
        <v>984</v>
      </c>
      <c r="K187">
        <f>data1!K187</f>
        <v>8</v>
      </c>
      <c r="L187" s="2">
        <f>IF(data1!L187=999.9,"",data1!L187*1.609344)</f>
        <v>10.1388672</v>
      </c>
      <c r="M187">
        <f>data1!M187</f>
        <v>12</v>
      </c>
      <c r="N187" s="2">
        <f>IF(data1!N187=999.9,"",data1!N187*0.51444444444)</f>
        <v>3.1895555555280004</v>
      </c>
      <c r="O187">
        <f>data1!O187</f>
        <v>12</v>
      </c>
      <c r="P187" s="2">
        <f>IF(data1!P187=999.9,"",data1!P187*1852/3600)</f>
        <v>6.9964444444444442</v>
      </c>
      <c r="Q187" s="2" t="str">
        <f>IF(data1!Q187=999.9,"",data1!Q187*1852/3600)</f>
        <v/>
      </c>
      <c r="R187" s="2">
        <f>IF(data1!R187=9999.9,"",(VALUE(MID(data1!R187,1,LEN(data1!R187)-IF(RIGHT(data1!R187,1)="*",1,0)))-32)/1.8)</f>
        <v>28.000000000000004</v>
      </c>
      <c r="S187" s="2">
        <f>IF(data1!S187=9999.9,"",(VALUE(MID(data1!S187,1,LEN(data1!S187)-IF(RIGHT(data1!S187,1)="*",1,0)))-32)/1.8)</f>
        <v>19.388888888888893</v>
      </c>
      <c r="T187" s="2" t="str">
        <f>IF(data1!T187=99.99,"",IF(LEFT(data1!T187,LEN(data1!T187)-1)="0.00","",VALUE(MID(data1!T187,1,LEN(data1!T187)-1))*25.4))</f>
        <v/>
      </c>
      <c r="U187" s="3" t="str">
        <f>IF(data1!U187=999.9,"",data1!U187*25.4)</f>
        <v/>
      </c>
      <c r="V187" t="str">
        <f>MID(data1!V187+1000000,2,6)</f>
        <v>010000</v>
      </c>
      <c r="W187">
        <f>IF(RIGHT(data1!R187,1)="*",1,"")</f>
        <v>1</v>
      </c>
      <c r="X187" t="str">
        <f>IF(RIGHT(data1!S187,1)="*",1,"")</f>
        <v/>
      </c>
      <c r="Y187" t="str">
        <f>IF(data1!T187=99.99,"",RIGHT(data1!T187,1))</f>
        <v>E</v>
      </c>
      <c r="Z187">
        <v>14</v>
      </c>
    </row>
    <row r="188" spans="1:26" x14ac:dyDescent="0.2">
      <c r="A188">
        <f>data1!A188</f>
        <v>340090</v>
      </c>
      <c r="B188" t="str">
        <f>IF(data1!B188=99999,"",data1!B188)</f>
        <v/>
      </c>
      <c r="C188" s="1">
        <f>DATE(MID(data1!C188,1,4),MID(data1!C188,5,2),MID(data1!C188,7,2))</f>
        <v>41095</v>
      </c>
      <c r="D188" s="2">
        <f>IF(data1!D188=9999.9,"",(data1!D188-32)/1.8)</f>
        <v>24.444444444444443</v>
      </c>
      <c r="E188">
        <f>data1!E188</f>
        <v>14</v>
      </c>
      <c r="F188" s="2">
        <f>IF(data1!F188=9999.9,"",(data1!F188-32)/1.8)</f>
        <v>15.388888888888889</v>
      </c>
      <c r="G188">
        <f>data1!G188</f>
        <v>14</v>
      </c>
      <c r="H188">
        <f>IF(data1!H188=9999.9,"",data1!H188)</f>
        <v>1015.2</v>
      </c>
      <c r="I188">
        <f>data1!I188</f>
        <v>8</v>
      </c>
      <c r="J188">
        <f>IF(data1!J188=9999.9,"",data1!J188)</f>
        <v>986.3</v>
      </c>
      <c r="K188">
        <f>data1!K188</f>
        <v>8</v>
      </c>
      <c r="L188" s="2">
        <f>IF(data1!L188=999.9,"",data1!L188*1.609344)</f>
        <v>10.299801600000002</v>
      </c>
      <c r="M188">
        <f>data1!M188</f>
        <v>14</v>
      </c>
      <c r="N188" s="2">
        <f>IF(data1!N188=999.9,"",data1!N188*0.51444444444)</f>
        <v>2.4178888888680001</v>
      </c>
      <c r="O188">
        <f>data1!O188</f>
        <v>14</v>
      </c>
      <c r="P188" s="2">
        <f>IF(data1!P188=999.9,"",data1!P188*1852/3600)</f>
        <v>6.0189999999999992</v>
      </c>
      <c r="Q188" s="2" t="str">
        <f>IF(data1!Q188=999.9,"",data1!Q188*1852/3600)</f>
        <v/>
      </c>
      <c r="R188" s="2">
        <f>IF(data1!R188=9999.9,"",(VALUE(MID(data1!R188,1,LEN(data1!R188)-IF(RIGHT(data1!R188,1)="*",1,0)))-32)/1.8)</f>
        <v>29.111111111111114</v>
      </c>
      <c r="S188" s="2">
        <f>IF(data1!S188=9999.9,"",(VALUE(MID(data1!S188,1,LEN(data1!S188)-IF(RIGHT(data1!S188,1)="*",1,0)))-32)/1.8)</f>
        <v>16.722222222222221</v>
      </c>
      <c r="T188" s="2" t="str">
        <f>IF(data1!T188=99.99,"",IF(LEFT(data1!T188,LEN(data1!T188)-1)="0.00","",VALUE(MID(data1!T188,1,LEN(data1!T188)-1))*25.4))</f>
        <v/>
      </c>
      <c r="U188" s="3" t="str">
        <f>IF(data1!U188=999.9,"",data1!U188*25.4)</f>
        <v/>
      </c>
      <c r="V188" t="str">
        <f>MID(data1!V188+1000000,2,6)</f>
        <v>000000</v>
      </c>
      <c r="W188" t="str">
        <f>IF(RIGHT(data1!R188,1)="*",1,"")</f>
        <v/>
      </c>
      <c r="X188" t="str">
        <f>IF(RIGHT(data1!S188,1)="*",1,"")</f>
        <v/>
      </c>
      <c r="Y188" t="str">
        <f>IF(data1!T188=99.99,"",RIGHT(data1!T188,1))</f>
        <v>I</v>
      </c>
      <c r="Z188">
        <v>14</v>
      </c>
    </row>
    <row r="189" spans="1:26" x14ac:dyDescent="0.2">
      <c r="A189">
        <f>data1!A189</f>
        <v>340090</v>
      </c>
      <c r="B189" t="str">
        <f>IF(data1!B189=99999,"",data1!B189)</f>
        <v/>
      </c>
      <c r="C189" s="1">
        <f>DATE(MID(data1!C189,1,4),MID(data1!C189,5,2),MID(data1!C189,7,2))</f>
        <v>41096</v>
      </c>
      <c r="D189" s="2">
        <f>IF(data1!D189=9999.9,"",(data1!D189-32)/1.8)</f>
        <v>26.5</v>
      </c>
      <c r="E189">
        <f>data1!E189</f>
        <v>15</v>
      </c>
      <c r="F189" s="2">
        <f>IF(data1!F189=9999.9,"",(data1!F189-32)/1.8)</f>
        <v>15.944444444444446</v>
      </c>
      <c r="G189">
        <f>data1!G189</f>
        <v>15</v>
      </c>
      <c r="H189">
        <f>IF(data1!H189=9999.9,"",data1!H189)</f>
        <v>1013.5</v>
      </c>
      <c r="I189">
        <f>data1!I189</f>
        <v>8</v>
      </c>
      <c r="J189">
        <f>IF(data1!J189=9999.9,"",data1!J189)</f>
        <v>985.4</v>
      </c>
      <c r="K189">
        <f>data1!K189</f>
        <v>8</v>
      </c>
      <c r="L189" s="2">
        <f>IF(data1!L189=999.9,"",data1!L189*1.609344)</f>
        <v>10.1388672</v>
      </c>
      <c r="M189">
        <f>data1!M189</f>
        <v>15</v>
      </c>
      <c r="N189" s="2">
        <f>IF(data1!N189=999.9,"",data1!N189*0.51444444444)</f>
        <v>3.2409999999720003</v>
      </c>
      <c r="O189">
        <f>data1!O189</f>
        <v>15</v>
      </c>
      <c r="P189" s="2">
        <f>IF(data1!P189=999.9,"",data1!P189*1852/3600)</f>
        <v>6.0189999999999992</v>
      </c>
      <c r="Q189" s="2">
        <f>IF(data1!Q189=999.9,"",data1!Q189*1852/3600)</f>
        <v>11.00911111111111</v>
      </c>
      <c r="R189" s="2">
        <f>IF(data1!R189=9999.9,"",(VALUE(MID(data1!R189,1,LEN(data1!R189)-IF(RIGHT(data1!R189,1)="*",1,0)))-32)/1.8)</f>
        <v>31.999999999999996</v>
      </c>
      <c r="S189" s="2">
        <f>IF(data1!S189=9999.9,"",(VALUE(MID(data1!S189,1,LEN(data1!S189)-IF(RIGHT(data1!S189,1)="*",1,0)))-32)/1.8)</f>
        <v>19</v>
      </c>
      <c r="T189" s="2" t="str">
        <f>IF(data1!T189=99.99,"",IF(LEFT(data1!T189,LEN(data1!T189)-1)="0.00","",VALUE(MID(data1!T189,1,LEN(data1!T189)-1))*25.4))</f>
        <v/>
      </c>
      <c r="U189" s="3" t="str">
        <f>IF(data1!U189=999.9,"",data1!U189*25.4)</f>
        <v/>
      </c>
      <c r="V189" t="str">
        <f>MID(data1!V189+1000000,2,6)</f>
        <v>000000</v>
      </c>
      <c r="W189">
        <f>IF(RIGHT(data1!R189,1)="*",1,"")</f>
        <v>1</v>
      </c>
      <c r="X189">
        <f>IF(RIGHT(data1!S189,1)="*",1,"")</f>
        <v>1</v>
      </c>
      <c r="Y189" t="str">
        <f>IF(data1!T189=99.99,"",RIGHT(data1!T189,1))</f>
        <v>I</v>
      </c>
      <c r="Z189">
        <v>14</v>
      </c>
    </row>
    <row r="190" spans="1:26" x14ac:dyDescent="0.2">
      <c r="A190">
        <f>data1!A190</f>
        <v>340090</v>
      </c>
      <c r="B190" t="str">
        <f>IF(data1!B190=99999,"",data1!B190)</f>
        <v/>
      </c>
      <c r="C190" s="1">
        <f>DATE(MID(data1!C190,1,4),MID(data1!C190,5,2),MID(data1!C190,7,2))</f>
        <v>41097</v>
      </c>
      <c r="D190" s="2">
        <f>IF(data1!D190=9999.9,"",(data1!D190-32)/1.8)</f>
        <v>24.888888888888886</v>
      </c>
      <c r="E190">
        <f>data1!E190</f>
        <v>8</v>
      </c>
      <c r="F190" s="2">
        <f>IF(data1!F190=9999.9,"",(data1!F190-32)/1.8)</f>
        <v>16.444444444444446</v>
      </c>
      <c r="G190">
        <f>data1!G190</f>
        <v>8</v>
      </c>
      <c r="H190">
        <f>IF(data1!H190=9999.9,"",data1!H190)</f>
        <v>1012.8</v>
      </c>
      <c r="I190">
        <f>data1!I190</f>
        <v>8</v>
      </c>
      <c r="J190">
        <f>IF(data1!J190=9999.9,"",data1!J190)</f>
        <v>984.6</v>
      </c>
      <c r="K190">
        <f>data1!K190</f>
        <v>8</v>
      </c>
      <c r="L190" s="2">
        <f>IF(data1!L190=999.9,"",data1!L190*1.609344)</f>
        <v>9.9779328000000014</v>
      </c>
      <c r="M190">
        <f>data1!M190</f>
        <v>8</v>
      </c>
      <c r="N190" s="2">
        <f>IF(data1!N190=999.9,"",data1!N190*0.51444444444)</f>
        <v>1.491888888876</v>
      </c>
      <c r="O190">
        <f>data1!O190</f>
        <v>8</v>
      </c>
      <c r="P190" s="2">
        <f>IF(data1!P190=999.9,"",data1!P190*1852/3600)</f>
        <v>2.9837777777777781</v>
      </c>
      <c r="Q190" s="2" t="str">
        <f>IF(data1!Q190=999.9,"",data1!Q190*1852/3600)</f>
        <v/>
      </c>
      <c r="R190" s="2">
        <f>IF(data1!R190=9999.9,"",(VALUE(MID(data1!R190,1,LEN(data1!R190)-IF(RIGHT(data1!R190,1)="*",1,0)))-32)/1.8)</f>
        <v>30.111111111111111</v>
      </c>
      <c r="S190" s="2">
        <f>IF(data1!S190=9999.9,"",(VALUE(MID(data1!S190,1,LEN(data1!S190)-IF(RIGHT(data1!S190,1)="*",1,0)))-32)/1.8)</f>
        <v>20.722222222222221</v>
      </c>
      <c r="T190" s="2" t="str">
        <f>IF(data1!T190=99.99,"",IF(LEFT(data1!T190,LEN(data1!T190)-1)="0.00","",VALUE(MID(data1!T190,1,LEN(data1!T190)-1))*25.4))</f>
        <v/>
      </c>
      <c r="U190" s="3" t="str">
        <f>IF(data1!U190=999.9,"",data1!U190*25.4)</f>
        <v/>
      </c>
      <c r="V190" t="str">
        <f>MID(data1!V190+1000000,2,6)</f>
        <v>000000</v>
      </c>
      <c r="W190" t="str">
        <f>IF(RIGHT(data1!R190,1)="*",1,"")</f>
        <v/>
      </c>
      <c r="X190" t="str">
        <f>IF(RIGHT(data1!S190,1)="*",1,"")</f>
        <v/>
      </c>
      <c r="Y190" t="str">
        <f>IF(data1!T190=99.99,"",RIGHT(data1!T190,1))</f>
        <v>I</v>
      </c>
      <c r="Z190">
        <v>14</v>
      </c>
    </row>
    <row r="191" spans="1:26" x14ac:dyDescent="0.2">
      <c r="A191">
        <f>data1!A191</f>
        <v>340090</v>
      </c>
      <c r="B191" t="str">
        <f>IF(data1!B191=99999,"",data1!B191)</f>
        <v/>
      </c>
      <c r="C191" s="1">
        <f>DATE(MID(data1!C191,1,4),MID(data1!C191,5,2),MID(data1!C191,7,2))</f>
        <v>41098</v>
      </c>
      <c r="D191" s="2">
        <f>IF(data1!D191=9999.9,"",(data1!D191-32)/1.8)</f>
        <v>23.333333333333332</v>
      </c>
      <c r="E191">
        <f>data1!E191</f>
        <v>8</v>
      </c>
      <c r="F191" s="2">
        <f>IF(data1!F191=9999.9,"",(data1!F191-32)/1.8)</f>
        <v>15.277777777777777</v>
      </c>
      <c r="G191">
        <f>data1!G191</f>
        <v>8</v>
      </c>
      <c r="H191">
        <f>IF(data1!H191=9999.9,"",data1!H191)</f>
        <v>1013.8</v>
      </c>
      <c r="I191">
        <f>data1!I191</f>
        <v>8</v>
      </c>
      <c r="J191">
        <f>IF(data1!J191=9999.9,"",data1!J191)</f>
        <v>985.3</v>
      </c>
      <c r="K191">
        <f>data1!K191</f>
        <v>8</v>
      </c>
      <c r="L191" s="2">
        <f>IF(data1!L191=999.9,"",data1!L191*1.609344)</f>
        <v>9.9779328000000014</v>
      </c>
      <c r="M191">
        <f>data1!M191</f>
        <v>8</v>
      </c>
      <c r="N191" s="2">
        <f>IF(data1!N191=999.9,"",data1!N191*0.51444444444)</f>
        <v>1.6462222222080003</v>
      </c>
      <c r="O191">
        <f>data1!O191</f>
        <v>8</v>
      </c>
      <c r="P191" s="2">
        <f>IF(data1!P191=999.9,"",data1!P191*1852/3600)</f>
        <v>2.9837777777777781</v>
      </c>
      <c r="Q191" s="2" t="str">
        <f>IF(data1!Q191=999.9,"",data1!Q191*1852/3600)</f>
        <v/>
      </c>
      <c r="R191" s="2">
        <f>IF(data1!R191=9999.9,"",(VALUE(MID(data1!R191,1,LEN(data1!R191)-IF(RIGHT(data1!R191,1)="*",1,0)))-32)/1.8)</f>
        <v>28.111111111111107</v>
      </c>
      <c r="S191" s="2">
        <f>IF(data1!S191=9999.9,"",(VALUE(MID(data1!S191,1,LEN(data1!S191)-IF(RIGHT(data1!S191,1)="*",1,0)))-32)/1.8)</f>
        <v>18.499999999999996</v>
      </c>
      <c r="T191" s="2" t="str">
        <f>IF(data1!T191=99.99,"",IF(LEFT(data1!T191,LEN(data1!T191)-1)="0.00","",VALUE(MID(data1!T191,1,LEN(data1!T191)-1))*25.4))</f>
        <v/>
      </c>
      <c r="U191" s="3" t="str">
        <f>IF(data1!U191=999.9,"",data1!U191*25.4)</f>
        <v/>
      </c>
      <c r="V191" t="str">
        <f>MID(data1!V191+1000000,2,6)</f>
        <v>000000</v>
      </c>
      <c r="W191" t="str">
        <f>IF(RIGHT(data1!R191,1)="*",1,"")</f>
        <v/>
      </c>
      <c r="X191" t="str">
        <f>IF(RIGHT(data1!S191,1)="*",1,"")</f>
        <v/>
      </c>
      <c r="Y191" t="str">
        <f>IF(data1!T191=99.99,"",RIGHT(data1!T191,1))</f>
        <v>I</v>
      </c>
      <c r="Z191">
        <v>14</v>
      </c>
    </row>
    <row r="192" spans="1:26" x14ac:dyDescent="0.2">
      <c r="A192">
        <f>data1!A192</f>
        <v>340090</v>
      </c>
      <c r="B192" t="str">
        <f>IF(data1!B192=99999,"",data1!B192)</f>
        <v/>
      </c>
      <c r="C192" s="1">
        <f>DATE(MID(data1!C192,1,4),MID(data1!C192,5,2),MID(data1!C192,7,2))</f>
        <v>41099</v>
      </c>
      <c r="D192" s="2">
        <f>IF(data1!D192=9999.9,"",(data1!D192-32)/1.8)</f>
        <v>25.666666666666668</v>
      </c>
      <c r="E192">
        <f>data1!E192</f>
        <v>15</v>
      </c>
      <c r="F192" s="2">
        <f>IF(data1!F192=9999.9,"",(data1!F192-32)/1.8)</f>
        <v>12.055555555555557</v>
      </c>
      <c r="G192">
        <f>data1!G192</f>
        <v>15</v>
      </c>
      <c r="H192">
        <f>IF(data1!H192=9999.9,"",data1!H192)</f>
        <v>1012.9</v>
      </c>
      <c r="I192">
        <f>data1!I192</f>
        <v>8</v>
      </c>
      <c r="J192">
        <f>IF(data1!J192=9999.9,"",data1!J192)</f>
        <v>984.7</v>
      </c>
      <c r="K192">
        <f>data1!K192</f>
        <v>8</v>
      </c>
      <c r="L192" s="2">
        <f>IF(data1!L192=999.9,"",data1!L192*1.609344)</f>
        <v>9.9779328000000014</v>
      </c>
      <c r="M192">
        <f>data1!M192</f>
        <v>15</v>
      </c>
      <c r="N192" s="2">
        <f>IF(data1!N192=999.9,"",data1!N192*0.51444444444)</f>
        <v>2.6236666666440001</v>
      </c>
      <c r="O192">
        <f>data1!O192</f>
        <v>15</v>
      </c>
      <c r="P192" s="2">
        <f>IF(data1!P192=999.9,"",data1!P192*1852/3600)</f>
        <v>4.012666666666667</v>
      </c>
      <c r="Q192" s="2" t="str">
        <f>IF(data1!Q192=999.9,"",data1!Q192*1852/3600)</f>
        <v/>
      </c>
      <c r="R192" s="2">
        <f>IF(data1!R192=9999.9,"",(VALUE(MID(data1!R192,1,LEN(data1!R192)-IF(RIGHT(data1!R192,1)="*",1,0)))-32)/1.8)</f>
        <v>30.999999999999996</v>
      </c>
      <c r="S192" s="2">
        <f>IF(data1!S192=9999.9,"",(VALUE(MID(data1!S192,1,LEN(data1!S192)-IF(RIGHT(data1!S192,1)="*",1,0)))-32)/1.8)</f>
        <v>18.000000000000004</v>
      </c>
      <c r="T192" s="2" t="str">
        <f>IF(data1!T192=99.99,"",IF(LEFT(data1!T192,LEN(data1!T192)-1)="0.00","",VALUE(MID(data1!T192,1,LEN(data1!T192)-1))*25.4))</f>
        <v/>
      </c>
      <c r="U192" s="3" t="str">
        <f>IF(data1!U192=999.9,"",data1!U192*25.4)</f>
        <v/>
      </c>
      <c r="V192" t="str">
        <f>MID(data1!V192+1000000,2,6)</f>
        <v>000000</v>
      </c>
      <c r="W192">
        <f>IF(RIGHT(data1!R192,1)="*",1,"")</f>
        <v>1</v>
      </c>
      <c r="X192" t="str">
        <f>IF(RIGHT(data1!S192,1)="*",1,"")</f>
        <v/>
      </c>
      <c r="Y192" t="str">
        <f>IF(data1!T192=99.99,"",RIGHT(data1!T192,1))</f>
        <v>I</v>
      </c>
      <c r="Z192">
        <v>14</v>
      </c>
    </row>
    <row r="193" spans="1:26" x14ac:dyDescent="0.2">
      <c r="A193">
        <f>data1!A193</f>
        <v>340090</v>
      </c>
      <c r="B193" t="str">
        <f>IF(data1!B193=99999,"",data1!B193)</f>
        <v/>
      </c>
      <c r="C193" s="1">
        <f>DATE(MID(data1!C193,1,4),MID(data1!C193,5,2),MID(data1!C193,7,2))</f>
        <v>41100</v>
      </c>
      <c r="D193" s="2">
        <f>IF(data1!D193=9999.9,"",(data1!D193-32)/1.8)</f>
        <v>27.222222222222221</v>
      </c>
      <c r="E193">
        <f>data1!E193</f>
        <v>15</v>
      </c>
      <c r="F193" s="2">
        <f>IF(data1!F193=9999.9,"",(data1!F193-32)/1.8)</f>
        <v>10.333333333333334</v>
      </c>
      <c r="G193">
        <f>data1!G193</f>
        <v>15</v>
      </c>
      <c r="H193">
        <f>IF(data1!H193=9999.9,"",data1!H193)</f>
        <v>1011.9</v>
      </c>
      <c r="I193">
        <f>data1!I193</f>
        <v>8</v>
      </c>
      <c r="J193">
        <f>IF(data1!J193=9999.9,"",data1!J193)</f>
        <v>983.8</v>
      </c>
      <c r="K193">
        <f>data1!K193</f>
        <v>8</v>
      </c>
      <c r="L193" s="2">
        <f>IF(data1!L193=999.9,"",data1!L193*1.609344)</f>
        <v>9.9779328000000014</v>
      </c>
      <c r="M193">
        <f>data1!M193</f>
        <v>15</v>
      </c>
      <c r="N193" s="2">
        <f>IF(data1!N193=999.9,"",data1!N193*0.51444444444)</f>
        <v>2.9323333333080002</v>
      </c>
      <c r="O193">
        <f>data1!O193</f>
        <v>15</v>
      </c>
      <c r="P193" s="2">
        <f>IF(data1!P193=999.9,"",data1!P193*1852/3600)</f>
        <v>4.9901111111111103</v>
      </c>
      <c r="Q193" s="2" t="str">
        <f>IF(data1!Q193=999.9,"",data1!Q193*1852/3600)</f>
        <v/>
      </c>
      <c r="R193" s="2">
        <f>IF(data1!R193=9999.9,"",(VALUE(MID(data1!R193,1,LEN(data1!R193)-IF(RIGHT(data1!R193,1)="*",1,0)))-32)/1.8)</f>
        <v>33</v>
      </c>
      <c r="S193" s="2">
        <f>IF(data1!S193=9999.9,"",(VALUE(MID(data1!S193,1,LEN(data1!S193)-IF(RIGHT(data1!S193,1)="*",1,0)))-32)/1.8)</f>
        <v>19.777777777777775</v>
      </c>
      <c r="T193" s="2" t="str">
        <f>IF(data1!T193=99.99,"",IF(LEFT(data1!T193,LEN(data1!T193)-1)="0.00","",VALUE(MID(data1!T193,1,LEN(data1!T193)-1))*25.4))</f>
        <v/>
      </c>
      <c r="U193" s="3" t="str">
        <f>IF(data1!U193=999.9,"",data1!U193*25.4)</f>
        <v/>
      </c>
      <c r="V193" t="str">
        <f>MID(data1!V193+1000000,2,6)</f>
        <v>000000</v>
      </c>
      <c r="W193">
        <f>IF(RIGHT(data1!R193,1)="*",1,"")</f>
        <v>1</v>
      </c>
      <c r="X193" t="str">
        <f>IF(RIGHT(data1!S193,1)="*",1,"")</f>
        <v/>
      </c>
      <c r="Y193" t="str">
        <f>IF(data1!T193=99.99,"",RIGHT(data1!T193,1))</f>
        <v>I</v>
      </c>
      <c r="Z193">
        <v>14</v>
      </c>
    </row>
    <row r="194" spans="1:26" x14ac:dyDescent="0.2">
      <c r="A194">
        <f>data1!A194</f>
        <v>340090</v>
      </c>
      <c r="B194" t="str">
        <f>IF(data1!B194=99999,"",data1!B194)</f>
        <v/>
      </c>
      <c r="C194" s="1">
        <f>DATE(MID(data1!C194,1,4),MID(data1!C194,5,2),MID(data1!C194,7,2))</f>
        <v>41101</v>
      </c>
      <c r="D194" s="2">
        <f>IF(data1!D194=9999.9,"",(data1!D194-32)/1.8)</f>
        <v>27.166666666666668</v>
      </c>
      <c r="E194">
        <f>data1!E194</f>
        <v>15</v>
      </c>
      <c r="F194" s="2">
        <f>IF(data1!F194=9999.9,"",(data1!F194-32)/1.8)</f>
        <v>11.666666666666666</v>
      </c>
      <c r="G194">
        <f>data1!G194</f>
        <v>15</v>
      </c>
      <c r="H194">
        <f>IF(data1!H194=9999.9,"",data1!H194)</f>
        <v>1011.5</v>
      </c>
      <c r="I194">
        <f>data1!I194</f>
        <v>8</v>
      </c>
      <c r="J194">
        <f>IF(data1!J194=9999.9,"",data1!J194)</f>
        <v>983.4</v>
      </c>
      <c r="K194">
        <f>data1!K194</f>
        <v>8</v>
      </c>
      <c r="L194" s="2">
        <f>IF(data1!L194=999.9,"",data1!L194*1.609344)</f>
        <v>10.299801600000002</v>
      </c>
      <c r="M194">
        <f>data1!M194</f>
        <v>15</v>
      </c>
      <c r="N194" s="2">
        <f>IF(data1!N194=999.9,"",data1!N194*0.51444444444)</f>
        <v>2.5207777777560003</v>
      </c>
      <c r="O194">
        <f>data1!O194</f>
        <v>15</v>
      </c>
      <c r="P194" s="2">
        <f>IF(data1!P194=999.9,"",data1!P194*1852/3600)</f>
        <v>4.9901111111111103</v>
      </c>
      <c r="Q194" s="2" t="str">
        <f>IF(data1!Q194=999.9,"",data1!Q194*1852/3600)</f>
        <v/>
      </c>
      <c r="R194" s="2">
        <f>IF(data1!R194=9999.9,"",(VALUE(MID(data1!R194,1,LEN(data1!R194)-IF(RIGHT(data1!R194,1)="*",1,0)))-32)/1.8)</f>
        <v>32.111111111111107</v>
      </c>
      <c r="S194" s="2">
        <f>IF(data1!S194=9999.9,"",(VALUE(MID(data1!S194,1,LEN(data1!S194)-IF(RIGHT(data1!S194,1)="*",1,0)))-32)/1.8)</f>
        <v>20.277777777777779</v>
      </c>
      <c r="T194" s="2" t="str">
        <f>IF(data1!T194=99.99,"",IF(LEFT(data1!T194,LEN(data1!T194)-1)="0.00","",VALUE(MID(data1!T194,1,LEN(data1!T194)-1))*25.4))</f>
        <v/>
      </c>
      <c r="U194" s="3" t="str">
        <f>IF(data1!U194=999.9,"",data1!U194*25.4)</f>
        <v/>
      </c>
      <c r="V194" t="str">
        <f>MID(data1!V194+1000000,2,6)</f>
        <v>000000</v>
      </c>
      <c r="W194" t="str">
        <f>IF(RIGHT(data1!R194,1)="*",1,"")</f>
        <v/>
      </c>
      <c r="X194" t="str">
        <f>IF(RIGHT(data1!S194,1)="*",1,"")</f>
        <v/>
      </c>
      <c r="Y194" t="str">
        <f>IF(data1!T194=99.99,"",RIGHT(data1!T194,1))</f>
        <v>I</v>
      </c>
      <c r="Z194">
        <v>14</v>
      </c>
    </row>
    <row r="195" spans="1:26" x14ac:dyDescent="0.2">
      <c r="A195">
        <f>data1!A195</f>
        <v>340090</v>
      </c>
      <c r="B195" t="str">
        <f>IF(data1!B195=99999,"",data1!B195)</f>
        <v/>
      </c>
      <c r="C195" s="1">
        <f>DATE(MID(data1!C195,1,4),MID(data1!C195,5,2),MID(data1!C195,7,2))</f>
        <v>41102</v>
      </c>
      <c r="D195" s="2">
        <f>IF(data1!D195=9999.9,"",(data1!D195-32)/1.8)</f>
        <v>24.111111111111114</v>
      </c>
      <c r="E195">
        <f>data1!E195</f>
        <v>15</v>
      </c>
      <c r="F195" s="2">
        <f>IF(data1!F195=9999.9,"",(data1!F195-32)/1.8)</f>
        <v>17.5</v>
      </c>
      <c r="G195">
        <f>data1!G195</f>
        <v>15</v>
      </c>
      <c r="H195">
        <f>IF(data1!H195=9999.9,"",data1!H195)</f>
        <v>1008.4</v>
      </c>
      <c r="I195">
        <f>data1!I195</f>
        <v>8</v>
      </c>
      <c r="J195">
        <f>IF(data1!J195=9999.9,"",data1!J195)</f>
        <v>980.1</v>
      </c>
      <c r="K195">
        <f>data1!K195</f>
        <v>8</v>
      </c>
      <c r="L195" s="2">
        <f>IF(data1!L195=999.9,"",data1!L195*1.609344)</f>
        <v>10.460736000000001</v>
      </c>
      <c r="M195">
        <f>data1!M195</f>
        <v>15</v>
      </c>
      <c r="N195" s="2">
        <f>IF(data1!N195=999.9,"",data1!N195*0.51444444444)</f>
        <v>2.6236666666440001</v>
      </c>
      <c r="O195">
        <f>data1!O195</f>
        <v>15</v>
      </c>
      <c r="P195" s="2">
        <f>IF(data1!P195=999.9,"",data1!P195*1852/3600)</f>
        <v>6.0189999999999992</v>
      </c>
      <c r="Q195" s="2" t="str">
        <f>IF(data1!Q195=999.9,"",data1!Q195*1852/3600)</f>
        <v/>
      </c>
      <c r="R195" s="2">
        <f>IF(data1!R195=9999.9,"",(VALUE(MID(data1!R195,1,LEN(data1!R195)-IF(RIGHT(data1!R195,1)="*",1,0)))-32)/1.8)</f>
        <v>29.111111111111114</v>
      </c>
      <c r="S195" s="2">
        <f>IF(data1!S195=9999.9,"",(VALUE(MID(data1!S195,1,LEN(data1!S195)-IF(RIGHT(data1!S195,1)="*",1,0)))-32)/1.8)</f>
        <v>18.499999999999996</v>
      </c>
      <c r="T195" s="2" t="str">
        <f>IF(data1!T195=99.99,"",IF(LEFT(data1!T195,LEN(data1!T195)-1)="0.00","",VALUE(MID(data1!T195,1,LEN(data1!T195)-1))*25.4))</f>
        <v/>
      </c>
      <c r="U195" s="3" t="str">
        <f>IF(data1!U195=999.9,"",data1!U195*25.4)</f>
        <v/>
      </c>
      <c r="V195" t="str">
        <f>MID(data1!V195+1000000,2,6)</f>
        <v>000010</v>
      </c>
      <c r="W195" t="str">
        <f>IF(RIGHT(data1!R195,1)="*",1,"")</f>
        <v/>
      </c>
      <c r="X195" t="str">
        <f>IF(RIGHT(data1!S195,1)="*",1,"")</f>
        <v/>
      </c>
      <c r="Y195" t="str">
        <f>IF(data1!T195=99.99,"",RIGHT(data1!T195,1))</f>
        <v>E</v>
      </c>
      <c r="Z195">
        <v>14</v>
      </c>
    </row>
    <row r="196" spans="1:26" x14ac:dyDescent="0.2">
      <c r="A196">
        <f>data1!A196</f>
        <v>340090</v>
      </c>
      <c r="B196" t="str">
        <f>IF(data1!B196=99999,"",data1!B196)</f>
        <v/>
      </c>
      <c r="C196" s="1">
        <f>DATE(MID(data1!C196,1,4),MID(data1!C196,5,2),MID(data1!C196,7,2))</f>
        <v>41103</v>
      </c>
      <c r="D196" s="2">
        <f>IF(data1!D196=9999.9,"",(data1!D196-32)/1.8)</f>
        <v>22.555555555555554</v>
      </c>
      <c r="E196">
        <f>data1!E196</f>
        <v>15</v>
      </c>
      <c r="F196" s="2">
        <f>IF(data1!F196=9999.9,"",(data1!F196-32)/1.8)</f>
        <v>17.666666666666664</v>
      </c>
      <c r="G196">
        <f>data1!G196</f>
        <v>15</v>
      </c>
      <c r="H196">
        <f>IF(data1!H196=9999.9,"",data1!H196)</f>
        <v>1009</v>
      </c>
      <c r="I196">
        <f>data1!I196</f>
        <v>8</v>
      </c>
      <c r="J196">
        <f>IF(data1!J196=9999.9,"",data1!J196)</f>
        <v>980.6</v>
      </c>
      <c r="K196">
        <f>data1!K196</f>
        <v>8</v>
      </c>
      <c r="L196" s="2">
        <f>IF(data1!L196=999.9,"",data1!L196*1.609344)</f>
        <v>9.4951296000000021</v>
      </c>
      <c r="M196">
        <f>data1!M196</f>
        <v>15</v>
      </c>
      <c r="N196" s="2">
        <f>IF(data1!N196=999.9,"",data1!N196*0.51444444444)</f>
        <v>2.0577777777600001</v>
      </c>
      <c r="O196">
        <f>data1!O196</f>
        <v>15</v>
      </c>
      <c r="P196" s="2">
        <f>IF(data1!P196=999.9,"",data1!P196*1852/3600)</f>
        <v>4.9901111111111103</v>
      </c>
      <c r="Q196" s="2" t="str">
        <f>IF(data1!Q196=999.9,"",data1!Q196*1852/3600)</f>
        <v/>
      </c>
      <c r="R196" s="2">
        <f>IF(data1!R196=9999.9,"",(VALUE(MID(data1!R196,1,LEN(data1!R196)-IF(RIGHT(data1!R196,1)="*",1,0)))-32)/1.8)</f>
        <v>29</v>
      </c>
      <c r="S196" s="2">
        <f>IF(data1!S196=9999.9,"",(VALUE(MID(data1!S196,1,LEN(data1!S196)-IF(RIGHT(data1!S196,1)="*",1,0)))-32)/1.8)</f>
        <v>17.888888888888889</v>
      </c>
      <c r="T196" s="2">
        <f>IF(data1!T196=99.99,"",IF(LEFT(data1!T196,LEN(data1!T196)-1)="0.00","",VALUE(MID(data1!T196,1,LEN(data1!T196)-1))*25.4))</f>
        <v>3.0479999999999996</v>
      </c>
      <c r="U196" s="3" t="str">
        <f>IF(data1!U196=999.9,"",data1!U196*25.4)</f>
        <v/>
      </c>
      <c r="V196" t="str">
        <f>MID(data1!V196+1000000,2,6)</f>
        <v>010010</v>
      </c>
      <c r="W196">
        <f>IF(RIGHT(data1!R196,1)="*",1,"")</f>
        <v>1</v>
      </c>
      <c r="X196" t="str">
        <f>IF(RIGHT(data1!S196,1)="*",1,"")</f>
        <v/>
      </c>
      <c r="Y196" t="str">
        <f>IF(data1!T196=99.99,"",RIGHT(data1!T196,1))</f>
        <v>E</v>
      </c>
      <c r="Z196">
        <v>14</v>
      </c>
    </row>
    <row r="197" spans="1:26" x14ac:dyDescent="0.2">
      <c r="A197">
        <f>data1!A197</f>
        <v>340090</v>
      </c>
      <c r="B197" t="str">
        <f>IF(data1!B197=99999,"",data1!B197)</f>
        <v/>
      </c>
      <c r="C197" s="1">
        <f>DATE(MID(data1!C197,1,4),MID(data1!C197,5,2),MID(data1!C197,7,2))</f>
        <v>41104</v>
      </c>
      <c r="D197" s="2">
        <f>IF(data1!D197=9999.9,"",(data1!D197-32)/1.8)</f>
        <v>20.611111111111107</v>
      </c>
      <c r="E197">
        <f>data1!E197</f>
        <v>8</v>
      </c>
      <c r="F197" s="2">
        <f>IF(data1!F197=9999.9,"",(data1!F197-32)/1.8)</f>
        <v>10.611111111111112</v>
      </c>
      <c r="G197">
        <f>data1!G197</f>
        <v>8</v>
      </c>
      <c r="H197">
        <f>IF(data1!H197=9999.9,"",data1!H197)</f>
        <v>1013.4</v>
      </c>
      <c r="I197">
        <f>data1!I197</f>
        <v>8</v>
      </c>
      <c r="J197">
        <f>IF(data1!J197=9999.9,"",data1!J197)</f>
        <v>984.8</v>
      </c>
      <c r="K197">
        <f>data1!K197</f>
        <v>8</v>
      </c>
      <c r="L197" s="2">
        <f>IF(data1!L197=999.9,"",data1!L197*1.609344)</f>
        <v>9.9779328000000014</v>
      </c>
      <c r="M197">
        <f>data1!M197</f>
        <v>8</v>
      </c>
      <c r="N197" s="2">
        <f>IF(data1!N197=999.9,"",data1!N197*0.51444444444)</f>
        <v>1.1317777777680003</v>
      </c>
      <c r="O197">
        <f>data1!O197</f>
        <v>8</v>
      </c>
      <c r="P197" s="2">
        <f>IF(data1!P197=999.9,"",data1!P197*1852/3600)</f>
        <v>2.0063333333333335</v>
      </c>
      <c r="Q197" s="2" t="str">
        <f>IF(data1!Q197=999.9,"",data1!Q197*1852/3600)</f>
        <v/>
      </c>
      <c r="R197" s="2">
        <f>IF(data1!R197=9999.9,"",(VALUE(MID(data1!R197,1,LEN(data1!R197)-IF(RIGHT(data1!R197,1)="*",1,0)))-32)/1.8)</f>
        <v>25.611111111111107</v>
      </c>
      <c r="S197" s="2">
        <f>IF(data1!S197=9999.9,"",(VALUE(MID(data1!S197,1,LEN(data1!S197)-IF(RIGHT(data1!S197,1)="*",1,0)))-32)/1.8)</f>
        <v>14.222222222222223</v>
      </c>
      <c r="T197" s="2" t="str">
        <f>IF(data1!T197=99.99,"",IF(LEFT(data1!T197,LEN(data1!T197)-1)="0.00","",VALUE(MID(data1!T197,1,LEN(data1!T197)-1))*25.4))</f>
        <v/>
      </c>
      <c r="U197" s="3" t="str">
        <f>IF(data1!U197=999.9,"",data1!U197*25.4)</f>
        <v/>
      </c>
      <c r="V197" t="str">
        <f>MID(data1!V197+1000000,2,6)</f>
        <v>000000</v>
      </c>
      <c r="W197" t="str">
        <f>IF(RIGHT(data1!R197,1)="*",1,"")</f>
        <v/>
      </c>
      <c r="X197" t="str">
        <f>IF(RIGHT(data1!S197,1)="*",1,"")</f>
        <v/>
      </c>
      <c r="Y197" t="str">
        <f>IF(data1!T197=99.99,"",RIGHT(data1!T197,1))</f>
        <v>I</v>
      </c>
      <c r="Z197">
        <v>14</v>
      </c>
    </row>
    <row r="198" spans="1:26" x14ac:dyDescent="0.2">
      <c r="A198">
        <f>data1!A198</f>
        <v>340090</v>
      </c>
      <c r="B198" t="str">
        <f>IF(data1!B198=99999,"",data1!B198)</f>
        <v/>
      </c>
      <c r="C198" s="1">
        <f>DATE(MID(data1!C198,1,4),MID(data1!C198,5,2),MID(data1!C198,7,2))</f>
        <v>41105</v>
      </c>
      <c r="D198" s="2">
        <f>IF(data1!D198=9999.9,"",(data1!D198-32)/1.8)</f>
        <v>23.222222222222221</v>
      </c>
      <c r="E198">
        <f>data1!E198</f>
        <v>8</v>
      </c>
      <c r="F198" s="2">
        <f>IF(data1!F198=9999.9,"",(data1!F198-32)/1.8)</f>
        <v>14.444444444444445</v>
      </c>
      <c r="G198">
        <f>data1!G198</f>
        <v>8</v>
      </c>
      <c r="H198">
        <f>IF(data1!H198=9999.9,"",data1!H198)</f>
        <v>1010.6</v>
      </c>
      <c r="I198">
        <f>data1!I198</f>
        <v>8</v>
      </c>
      <c r="J198">
        <f>IF(data1!J198=9999.9,"",data1!J198)</f>
        <v>982.3</v>
      </c>
      <c r="K198">
        <f>data1!K198</f>
        <v>8</v>
      </c>
      <c r="L198" s="2">
        <f>IF(data1!L198=999.9,"",data1!L198*1.609344)</f>
        <v>9.1732608000000013</v>
      </c>
      <c r="M198">
        <f>data1!M198</f>
        <v>8</v>
      </c>
      <c r="N198" s="2">
        <f>IF(data1!N198=999.9,"",data1!N198*0.51444444444)</f>
        <v>1.8519999999840002</v>
      </c>
      <c r="O198">
        <f>data1!O198</f>
        <v>8</v>
      </c>
      <c r="P198" s="2">
        <f>IF(data1!P198=999.9,"",data1!P198*1852/3600)</f>
        <v>2.9837777777777781</v>
      </c>
      <c r="Q198" s="2" t="str">
        <f>IF(data1!Q198=999.9,"",data1!Q198*1852/3600)</f>
        <v/>
      </c>
      <c r="R198" s="2">
        <f>IF(data1!R198=9999.9,"",(VALUE(MID(data1!R198,1,LEN(data1!R198)-IF(RIGHT(data1!R198,1)="*",1,0)))-32)/1.8)</f>
        <v>29.777777777777775</v>
      </c>
      <c r="S198" s="2">
        <f>IF(data1!S198=9999.9,"",(VALUE(MID(data1!S198,1,LEN(data1!S198)-IF(RIGHT(data1!S198,1)="*",1,0)))-32)/1.8)</f>
        <v>18.111111111111107</v>
      </c>
      <c r="T198" s="2">
        <f>IF(data1!T198=99.99,"",IF(LEFT(data1!T198,LEN(data1!T198)-1)="0.00","",VALUE(MID(data1!T198,1,LEN(data1!T198)-1))*25.4))</f>
        <v>7.1120000000000001</v>
      </c>
      <c r="U198" s="3" t="str">
        <f>IF(data1!U198=999.9,"",data1!U198*25.4)</f>
        <v/>
      </c>
      <c r="V198" t="str">
        <f>MID(data1!V198+1000000,2,6)</f>
        <v>010010</v>
      </c>
      <c r="W198" t="str">
        <f>IF(RIGHT(data1!R198,1)="*",1,"")</f>
        <v/>
      </c>
      <c r="X198" t="str">
        <f>IF(RIGHT(data1!S198,1)="*",1,"")</f>
        <v/>
      </c>
      <c r="Y198" t="str">
        <f>IF(data1!T198=99.99,"",RIGHT(data1!T198,1))</f>
        <v>E</v>
      </c>
      <c r="Z198">
        <v>14</v>
      </c>
    </row>
    <row r="199" spans="1:26" x14ac:dyDescent="0.2">
      <c r="A199">
        <f>data1!A199</f>
        <v>340090</v>
      </c>
      <c r="B199" t="str">
        <f>IF(data1!B199=99999,"",data1!B199)</f>
        <v/>
      </c>
      <c r="C199" s="1">
        <f>DATE(MID(data1!C199,1,4),MID(data1!C199,5,2),MID(data1!C199,7,2))</f>
        <v>41106</v>
      </c>
      <c r="D199" s="2">
        <f>IF(data1!D199=9999.9,"",(data1!D199-32)/1.8)</f>
        <v>22.055555555555557</v>
      </c>
      <c r="E199">
        <f>data1!E199</f>
        <v>15</v>
      </c>
      <c r="F199" s="2">
        <f>IF(data1!F199=9999.9,"",(data1!F199-32)/1.8)</f>
        <v>17.5</v>
      </c>
      <c r="G199">
        <f>data1!G199</f>
        <v>15</v>
      </c>
      <c r="H199">
        <f>IF(data1!H199=9999.9,"",data1!H199)</f>
        <v>1009.8</v>
      </c>
      <c r="I199">
        <f>data1!I199</f>
        <v>7</v>
      </c>
      <c r="J199">
        <f>IF(data1!J199=9999.9,"",data1!J199)</f>
        <v>981.4</v>
      </c>
      <c r="K199">
        <f>data1!K199</f>
        <v>8</v>
      </c>
      <c r="L199" s="2">
        <f>IF(data1!L199=999.9,"",data1!L199*1.609344)</f>
        <v>9.0123263999999992</v>
      </c>
      <c r="M199">
        <f>data1!M199</f>
        <v>15</v>
      </c>
      <c r="N199" s="2">
        <f>IF(data1!N199=999.9,"",data1!N199*0.51444444444)</f>
        <v>1.8519999999840002</v>
      </c>
      <c r="O199">
        <f>data1!O199</f>
        <v>15</v>
      </c>
      <c r="P199" s="2">
        <f>IF(data1!P199=999.9,"",data1!P199*1852/3600)</f>
        <v>4.012666666666667</v>
      </c>
      <c r="Q199" s="2" t="str">
        <f>IF(data1!Q199=999.9,"",data1!Q199*1852/3600)</f>
        <v/>
      </c>
      <c r="R199" s="2">
        <f>IF(data1!R199=9999.9,"",(VALUE(MID(data1!R199,1,LEN(data1!R199)-IF(RIGHT(data1!R199,1)="*",1,0)))-32)/1.8)</f>
        <v>26.111111111111111</v>
      </c>
      <c r="S199" s="2">
        <f>IF(data1!S199=9999.9,"",(VALUE(MID(data1!S199,1,LEN(data1!S199)-IF(RIGHT(data1!S199,1)="*",1,0)))-32)/1.8)</f>
        <v>18.222222222222221</v>
      </c>
      <c r="T199" s="2">
        <f>IF(data1!T199=99.99,"",IF(LEFT(data1!T199,LEN(data1!T199)-1)="0.00","",VALUE(MID(data1!T199,1,LEN(data1!T199)-1))*25.4))</f>
        <v>0.50800000000000001</v>
      </c>
      <c r="U199" s="3" t="str">
        <f>IF(data1!U199=999.9,"",data1!U199*25.4)</f>
        <v/>
      </c>
      <c r="V199" t="str">
        <f>MID(data1!V199+1000000,2,6)</f>
        <v>010010</v>
      </c>
      <c r="W199" t="str">
        <f>IF(RIGHT(data1!R199,1)="*",1,"")</f>
        <v/>
      </c>
      <c r="X199" t="str">
        <f>IF(RIGHT(data1!S199,1)="*",1,"")</f>
        <v/>
      </c>
      <c r="Y199" t="str">
        <f>IF(data1!T199=99.99,"",RIGHT(data1!T199,1))</f>
        <v>E</v>
      </c>
      <c r="Z199">
        <v>14</v>
      </c>
    </row>
    <row r="200" spans="1:26" x14ac:dyDescent="0.2">
      <c r="A200">
        <f>data1!A200</f>
        <v>340090</v>
      </c>
      <c r="B200" t="str">
        <f>IF(data1!B200=99999,"",data1!B200)</f>
        <v/>
      </c>
      <c r="C200" s="1">
        <f>DATE(MID(data1!C200,1,4),MID(data1!C200,5,2),MID(data1!C200,7,2))</f>
        <v>41107</v>
      </c>
      <c r="D200" s="2">
        <f>IF(data1!D200=9999.9,"",(data1!D200-32)/1.8)</f>
        <v>17.388888888888886</v>
      </c>
      <c r="E200">
        <f>data1!E200</f>
        <v>15</v>
      </c>
      <c r="F200" s="2">
        <f>IF(data1!F200=9999.9,"",(data1!F200-32)/1.8)</f>
        <v>13.111111111111111</v>
      </c>
      <c r="G200">
        <f>data1!G200</f>
        <v>15</v>
      </c>
      <c r="H200">
        <f>IF(data1!H200=9999.9,"",data1!H200)</f>
        <v>1009.7</v>
      </c>
      <c r="I200">
        <f>data1!I200</f>
        <v>8</v>
      </c>
      <c r="J200">
        <f>IF(data1!J200=9999.9,"",data1!J200)</f>
        <v>980.9</v>
      </c>
      <c r="K200">
        <f>data1!K200</f>
        <v>8</v>
      </c>
      <c r="L200" s="2">
        <f>IF(data1!L200=999.9,"",data1!L200*1.609344)</f>
        <v>10.1388672</v>
      </c>
      <c r="M200">
        <f>data1!M200</f>
        <v>15</v>
      </c>
      <c r="N200" s="2">
        <f>IF(data1!N200=999.9,"",data1!N200*0.51444444444)</f>
        <v>2.7265555555320002</v>
      </c>
      <c r="O200">
        <f>data1!O200</f>
        <v>15</v>
      </c>
      <c r="P200" s="2">
        <f>IF(data1!P200=999.9,"",data1!P200*1852/3600)</f>
        <v>6.0189999999999992</v>
      </c>
      <c r="Q200" s="2" t="str">
        <f>IF(data1!Q200=999.9,"",data1!Q200*1852/3600)</f>
        <v/>
      </c>
      <c r="R200" s="2">
        <f>IF(data1!R200=9999.9,"",(VALUE(MID(data1!R200,1,LEN(data1!R200)-IF(RIGHT(data1!R200,1)="*",1,0)))-32)/1.8)</f>
        <v>20</v>
      </c>
      <c r="S200" s="2">
        <f>IF(data1!S200=9999.9,"",(VALUE(MID(data1!S200,1,LEN(data1!S200)-IF(RIGHT(data1!S200,1)="*",1,0)))-32)/1.8)</f>
        <v>14.5</v>
      </c>
      <c r="T200" s="2">
        <f>IF(data1!T200=99.99,"",IF(LEFT(data1!T200,LEN(data1!T200)-1)="0.00","",VALUE(MID(data1!T200,1,LEN(data1!T200)-1))*25.4))</f>
        <v>1.27</v>
      </c>
      <c r="U200" s="3" t="str">
        <f>IF(data1!U200=999.9,"",data1!U200*25.4)</f>
        <v/>
      </c>
      <c r="V200" t="str">
        <f>MID(data1!V200+1000000,2,6)</f>
        <v>010010</v>
      </c>
      <c r="W200" t="str">
        <f>IF(RIGHT(data1!R200,1)="*",1,"")</f>
        <v/>
      </c>
      <c r="X200">
        <f>IF(RIGHT(data1!S200,1)="*",1,"")</f>
        <v>1</v>
      </c>
      <c r="Y200" t="str">
        <f>IF(data1!T200=99.99,"",RIGHT(data1!T200,1))</f>
        <v>F</v>
      </c>
      <c r="Z200">
        <v>14</v>
      </c>
    </row>
    <row r="201" spans="1:26" x14ac:dyDescent="0.2">
      <c r="A201">
        <f>data1!A201</f>
        <v>340090</v>
      </c>
      <c r="B201" t="str">
        <f>IF(data1!B201=99999,"",data1!B201)</f>
        <v/>
      </c>
      <c r="C201" s="1">
        <f>DATE(MID(data1!C201,1,4),MID(data1!C201,5,2),MID(data1!C201,7,2))</f>
        <v>41108</v>
      </c>
      <c r="D201" s="2">
        <f>IF(data1!D201=9999.9,"",(data1!D201-32)/1.8)</f>
        <v>16.111111111111111</v>
      </c>
      <c r="E201">
        <f>data1!E201</f>
        <v>15</v>
      </c>
      <c r="F201" s="2">
        <f>IF(data1!F201=9999.9,"",(data1!F201-32)/1.8)</f>
        <v>10.999999999999998</v>
      </c>
      <c r="G201">
        <f>data1!G201</f>
        <v>15</v>
      </c>
      <c r="H201">
        <f>IF(data1!H201=9999.9,"",data1!H201)</f>
        <v>1011.1</v>
      </c>
      <c r="I201">
        <f>data1!I201</f>
        <v>8</v>
      </c>
      <c r="J201">
        <f>IF(data1!J201=9999.9,"",data1!J201)</f>
        <v>982</v>
      </c>
      <c r="K201">
        <f>data1!K201</f>
        <v>8</v>
      </c>
      <c r="L201" s="2">
        <f>IF(data1!L201=999.9,"",data1!L201*1.609344)</f>
        <v>10.460736000000001</v>
      </c>
      <c r="M201">
        <f>data1!M201</f>
        <v>15</v>
      </c>
      <c r="N201" s="2">
        <f>IF(data1!N201=999.9,"",data1!N201*0.51444444444)</f>
        <v>2.7265555555320002</v>
      </c>
      <c r="O201">
        <f>data1!O201</f>
        <v>15</v>
      </c>
      <c r="P201" s="2">
        <f>IF(data1!P201=999.9,"",data1!P201*1852/3600)</f>
        <v>6.9964444444444442</v>
      </c>
      <c r="Q201" s="2" t="str">
        <f>IF(data1!Q201=999.9,"",data1!Q201*1852/3600)</f>
        <v/>
      </c>
      <c r="R201" s="2">
        <f>IF(data1!R201=9999.9,"",(VALUE(MID(data1!R201,1,LEN(data1!R201)-IF(RIGHT(data1!R201,1)="*",1,0)))-32)/1.8)</f>
        <v>20.999999999999996</v>
      </c>
      <c r="S201" s="2">
        <f>IF(data1!S201=9999.9,"",(VALUE(MID(data1!S201,1,LEN(data1!S201)-IF(RIGHT(data1!S201,1)="*",1,0)))-32)/1.8)</f>
        <v>11.388888888888889</v>
      </c>
      <c r="T201" s="2">
        <f>IF(data1!T201=99.99,"",IF(LEFT(data1!T201,LEN(data1!T201)-1)="0.00","",VALUE(MID(data1!T201,1,LEN(data1!T201)-1))*25.4))</f>
        <v>7.1120000000000001</v>
      </c>
      <c r="U201" s="3" t="str">
        <f>IF(data1!U201=999.9,"",data1!U201*25.4)</f>
        <v/>
      </c>
      <c r="V201" t="str">
        <f>MID(data1!V201+1000000,2,6)</f>
        <v>010010</v>
      </c>
      <c r="W201">
        <f>IF(RIGHT(data1!R201,1)="*",1,"")</f>
        <v>1</v>
      </c>
      <c r="X201" t="str">
        <f>IF(RIGHT(data1!S201,1)="*",1,"")</f>
        <v/>
      </c>
      <c r="Y201" t="str">
        <f>IF(data1!T201=99.99,"",RIGHT(data1!T201,1))</f>
        <v>E</v>
      </c>
      <c r="Z201">
        <v>14</v>
      </c>
    </row>
    <row r="202" spans="1:26" x14ac:dyDescent="0.2">
      <c r="A202">
        <f>data1!A202</f>
        <v>340090</v>
      </c>
      <c r="B202" t="str">
        <f>IF(data1!B202=99999,"",data1!B202)</f>
        <v/>
      </c>
      <c r="C202" s="1">
        <f>DATE(MID(data1!C202,1,4),MID(data1!C202,5,2),MID(data1!C202,7,2))</f>
        <v>41109</v>
      </c>
      <c r="D202" s="2">
        <f>IF(data1!D202=9999.9,"",(data1!D202-32)/1.8)</f>
        <v>17.111111111111111</v>
      </c>
      <c r="E202">
        <f>data1!E202</f>
        <v>15</v>
      </c>
      <c r="F202" s="2">
        <f>IF(data1!F202=9999.9,"",(data1!F202-32)/1.8)</f>
        <v>12.833333333333334</v>
      </c>
      <c r="G202">
        <f>data1!G202</f>
        <v>15</v>
      </c>
      <c r="H202">
        <f>IF(data1!H202=9999.9,"",data1!H202)</f>
        <v>1011.2</v>
      </c>
      <c r="I202">
        <f>data1!I202</f>
        <v>8</v>
      </c>
      <c r="J202">
        <f>IF(data1!J202=9999.9,"",data1!J202)</f>
        <v>982.2</v>
      </c>
      <c r="K202">
        <f>data1!K202</f>
        <v>8</v>
      </c>
      <c r="L202" s="2">
        <f>IF(data1!L202=999.9,"",data1!L202*1.609344)</f>
        <v>9.9779328000000014</v>
      </c>
      <c r="M202">
        <f>data1!M202</f>
        <v>15</v>
      </c>
      <c r="N202" s="2">
        <f>IF(data1!N202=999.9,"",data1!N202*0.51444444444)</f>
        <v>3.3438888888600005</v>
      </c>
      <c r="O202">
        <f>data1!O202</f>
        <v>15</v>
      </c>
      <c r="P202" s="2">
        <f>IF(data1!P202=999.9,"",data1!P202*1852/3600)</f>
        <v>7.9738888888888892</v>
      </c>
      <c r="Q202" s="2" t="str">
        <f>IF(data1!Q202=999.9,"",data1!Q202*1852/3600)</f>
        <v/>
      </c>
      <c r="R202" s="2">
        <f>IF(data1!R202=9999.9,"",(VALUE(MID(data1!R202,1,LEN(data1!R202)-IF(RIGHT(data1!R202,1)="*",1,0)))-32)/1.8)</f>
        <v>23.000000000000004</v>
      </c>
      <c r="S202" s="2">
        <f>IF(data1!S202=9999.9,"",(VALUE(MID(data1!S202,1,LEN(data1!S202)-IF(RIGHT(data1!S202,1)="*",1,0)))-32)/1.8)</f>
        <v>11.222222222222223</v>
      </c>
      <c r="T202" s="2">
        <f>IF(data1!T202=99.99,"",IF(LEFT(data1!T202,LEN(data1!T202)-1)="0.00","",VALUE(MID(data1!T202,1,LEN(data1!T202)-1))*25.4))</f>
        <v>3.0479999999999996</v>
      </c>
      <c r="U202" s="3" t="str">
        <f>IF(data1!U202=999.9,"",data1!U202*25.4)</f>
        <v/>
      </c>
      <c r="V202" t="str">
        <f>MID(data1!V202+1000000,2,6)</f>
        <v>010000</v>
      </c>
      <c r="W202">
        <f>IF(RIGHT(data1!R202,1)="*",1,"")</f>
        <v>1</v>
      </c>
      <c r="X202" t="str">
        <f>IF(RIGHT(data1!S202,1)="*",1,"")</f>
        <v/>
      </c>
      <c r="Y202" t="str">
        <f>IF(data1!T202=99.99,"",RIGHT(data1!T202,1))</f>
        <v>E</v>
      </c>
      <c r="Z202">
        <v>14</v>
      </c>
    </row>
    <row r="203" spans="1:26" x14ac:dyDescent="0.2">
      <c r="A203">
        <f>data1!A203</f>
        <v>340090</v>
      </c>
      <c r="B203" t="str">
        <f>IF(data1!B203=99999,"",data1!B203)</f>
        <v/>
      </c>
      <c r="C203" s="1">
        <f>DATE(MID(data1!C203,1,4),MID(data1!C203,5,2),MID(data1!C203,7,2))</f>
        <v>41110</v>
      </c>
      <c r="D203" s="2">
        <f>IF(data1!D203=9999.9,"",(data1!D203-32)/1.8)</f>
        <v>19.111111111111114</v>
      </c>
      <c r="E203">
        <f>data1!E203</f>
        <v>15</v>
      </c>
      <c r="F203" s="2">
        <f>IF(data1!F203=9999.9,"",(data1!F203-32)/1.8)</f>
        <v>14.000000000000002</v>
      </c>
      <c r="G203">
        <f>data1!G203</f>
        <v>15</v>
      </c>
      <c r="H203">
        <f>IF(data1!H203=9999.9,"",data1!H203)</f>
        <v>1009.2</v>
      </c>
      <c r="I203">
        <f>data1!I203</f>
        <v>8</v>
      </c>
      <c r="J203">
        <f>IF(data1!J203=9999.9,"",data1!J203)</f>
        <v>980.4</v>
      </c>
      <c r="K203">
        <f>data1!K203</f>
        <v>8</v>
      </c>
      <c r="L203" s="2">
        <f>IF(data1!L203=999.9,"",data1!L203*1.609344)</f>
        <v>9.9779328000000014</v>
      </c>
      <c r="M203">
        <f>data1!M203</f>
        <v>15</v>
      </c>
      <c r="N203" s="2">
        <f>IF(data1!N203=999.9,"",data1!N203*0.51444444444)</f>
        <v>4.3727777777400005</v>
      </c>
      <c r="O203">
        <f>data1!O203</f>
        <v>15</v>
      </c>
      <c r="P203" s="2">
        <f>IF(data1!P203=999.9,"",data1!P203*1852/3600)</f>
        <v>6.9964444444444442</v>
      </c>
      <c r="Q203" s="2">
        <f>IF(data1!Q203=999.9,"",data1!Q203*1852/3600)</f>
        <v>11.00911111111111</v>
      </c>
      <c r="R203" s="2">
        <f>IF(data1!R203=9999.9,"",(VALUE(MID(data1!R203,1,LEN(data1!R203)-IF(RIGHT(data1!R203,1)="*",1,0)))-32)/1.8)</f>
        <v>22.722222222222225</v>
      </c>
      <c r="S203" s="2">
        <f>IF(data1!S203=9999.9,"",(VALUE(MID(data1!S203,1,LEN(data1!S203)-IF(RIGHT(data1!S203,1)="*",1,0)))-32)/1.8)</f>
        <v>15.277777777777777</v>
      </c>
      <c r="T203" s="2">
        <f>IF(data1!T203=99.99,"",IF(LEFT(data1!T203,LEN(data1!T203)-1)="0.00","",VALUE(MID(data1!T203,1,LEN(data1!T203)-1))*25.4))</f>
        <v>5.5880000000000001</v>
      </c>
      <c r="U203" s="3" t="str">
        <f>IF(data1!U203=999.9,"",data1!U203*25.4)</f>
        <v/>
      </c>
      <c r="V203" t="str">
        <f>MID(data1!V203+1000000,2,6)</f>
        <v>010000</v>
      </c>
      <c r="W203" t="str">
        <f>IF(RIGHT(data1!R203,1)="*",1,"")</f>
        <v/>
      </c>
      <c r="X203" t="str">
        <f>IF(RIGHT(data1!S203,1)="*",1,"")</f>
        <v/>
      </c>
      <c r="Y203" t="str">
        <f>IF(data1!T203=99.99,"",RIGHT(data1!T203,1))</f>
        <v>F</v>
      </c>
      <c r="Z203">
        <v>14</v>
      </c>
    </row>
    <row r="204" spans="1:26" x14ac:dyDescent="0.2">
      <c r="A204">
        <f>data1!A204</f>
        <v>340090</v>
      </c>
      <c r="B204" t="str">
        <f>IF(data1!B204=99999,"",data1!B204)</f>
        <v/>
      </c>
      <c r="C204" s="1">
        <f>DATE(MID(data1!C204,1,4),MID(data1!C204,5,2),MID(data1!C204,7,2))</f>
        <v>41111</v>
      </c>
      <c r="D204" s="2">
        <f>IF(data1!D204=9999.9,"",(data1!D204-32)/1.8)</f>
        <v>18.000000000000004</v>
      </c>
      <c r="E204">
        <f>data1!E204</f>
        <v>8</v>
      </c>
      <c r="F204" s="2">
        <f>IF(data1!F204=9999.9,"",(data1!F204-32)/1.8)</f>
        <v>10.222222222222221</v>
      </c>
      <c r="G204">
        <f>data1!G204</f>
        <v>8</v>
      </c>
      <c r="H204">
        <f>IF(data1!H204=9999.9,"",data1!H204)</f>
        <v>1015</v>
      </c>
      <c r="I204">
        <f>data1!I204</f>
        <v>8</v>
      </c>
      <c r="J204">
        <f>IF(data1!J204=9999.9,"",data1!J204)</f>
        <v>986.1</v>
      </c>
      <c r="K204">
        <f>data1!K204</f>
        <v>8</v>
      </c>
      <c r="L204" s="2">
        <f>IF(data1!L204=999.9,"",data1!L204*1.609344)</f>
        <v>9.9779328000000014</v>
      </c>
      <c r="M204">
        <f>data1!M204</f>
        <v>8</v>
      </c>
      <c r="N204" s="2">
        <f>IF(data1!N204=999.9,"",data1!N204*0.51444444444)</f>
        <v>1.6462222222080003</v>
      </c>
      <c r="O204">
        <f>data1!O204</f>
        <v>8</v>
      </c>
      <c r="P204" s="2">
        <f>IF(data1!P204=999.9,"",data1!P204*1852/3600)</f>
        <v>4.012666666666667</v>
      </c>
      <c r="Q204" s="2" t="str">
        <f>IF(data1!Q204=999.9,"",data1!Q204*1852/3600)</f>
        <v/>
      </c>
      <c r="R204" s="2">
        <f>IF(data1!R204=9999.9,"",(VALUE(MID(data1!R204,1,LEN(data1!R204)-IF(RIGHT(data1!R204,1)="*",1,0)))-32)/1.8)</f>
        <v>22.611111111111111</v>
      </c>
      <c r="S204" s="2">
        <f>IF(data1!S204=9999.9,"",(VALUE(MID(data1!S204,1,LEN(data1!S204)-IF(RIGHT(data1!S204,1)="*",1,0)))-32)/1.8)</f>
        <v>13.499999999999998</v>
      </c>
      <c r="T204" s="2" t="str">
        <f>IF(data1!T204=99.99,"",IF(LEFT(data1!T204,LEN(data1!T204)-1)="0.00","",VALUE(MID(data1!T204,1,LEN(data1!T204)-1))*25.4))</f>
        <v/>
      </c>
      <c r="U204" s="3" t="str">
        <f>IF(data1!U204=999.9,"",data1!U204*25.4)</f>
        <v/>
      </c>
      <c r="V204" t="str">
        <f>MID(data1!V204+1000000,2,6)</f>
        <v>010000</v>
      </c>
      <c r="W204" t="str">
        <f>IF(RIGHT(data1!R204,1)="*",1,"")</f>
        <v/>
      </c>
      <c r="X204" t="str">
        <f>IF(RIGHT(data1!S204,1)="*",1,"")</f>
        <v/>
      </c>
      <c r="Y204" t="str">
        <f>IF(data1!T204=99.99,"",RIGHT(data1!T204,1))</f>
        <v/>
      </c>
      <c r="Z204">
        <v>14</v>
      </c>
    </row>
    <row r="205" spans="1:26" x14ac:dyDescent="0.2">
      <c r="A205">
        <f>data1!A205</f>
        <v>340090</v>
      </c>
      <c r="B205" t="str">
        <f>IF(data1!B205=99999,"",data1!B205)</f>
        <v/>
      </c>
      <c r="C205" s="1">
        <f>DATE(MID(data1!C205,1,4),MID(data1!C205,5,2),MID(data1!C205,7,2))</f>
        <v>41112</v>
      </c>
      <c r="D205" s="2">
        <f>IF(data1!D205=9999.9,"",(data1!D205-32)/1.8)</f>
        <v>20.222222222222225</v>
      </c>
      <c r="E205">
        <f>data1!E205</f>
        <v>8</v>
      </c>
      <c r="F205" s="2">
        <f>IF(data1!F205=9999.9,"",(data1!F205-32)/1.8)</f>
        <v>14.333333333333332</v>
      </c>
      <c r="G205">
        <f>data1!G205</f>
        <v>8</v>
      </c>
      <c r="H205">
        <f>IF(data1!H205=9999.9,"",data1!H205)</f>
        <v>1018.9</v>
      </c>
      <c r="I205">
        <f>data1!I205</f>
        <v>8</v>
      </c>
      <c r="J205">
        <f>IF(data1!J205=9999.9,"",data1!J205)</f>
        <v>990.1</v>
      </c>
      <c r="K205">
        <f>data1!K205</f>
        <v>8</v>
      </c>
      <c r="L205" s="2">
        <f>IF(data1!L205=999.9,"",data1!L205*1.609344)</f>
        <v>9.9779328000000014</v>
      </c>
      <c r="M205">
        <f>data1!M205</f>
        <v>8</v>
      </c>
      <c r="N205" s="2">
        <f>IF(data1!N205=999.9,"",data1!N205*0.51444444444)</f>
        <v>1.1317777777680003</v>
      </c>
      <c r="O205">
        <f>data1!O205</f>
        <v>8</v>
      </c>
      <c r="P205" s="2">
        <f>IF(data1!P205=999.9,"",data1!P205*1852/3600)</f>
        <v>2.0063333333333335</v>
      </c>
      <c r="Q205" s="2" t="str">
        <f>IF(data1!Q205=999.9,"",data1!Q205*1852/3600)</f>
        <v/>
      </c>
      <c r="R205" s="2">
        <f>IF(data1!R205=9999.9,"",(VALUE(MID(data1!R205,1,LEN(data1!R205)-IF(RIGHT(data1!R205,1)="*",1,0)))-32)/1.8)</f>
        <v>25.388888888888889</v>
      </c>
      <c r="S205" s="2">
        <f>IF(data1!S205=9999.9,"",(VALUE(MID(data1!S205,1,LEN(data1!S205)-IF(RIGHT(data1!S205,1)="*",1,0)))-32)/1.8)</f>
        <v>15.111111111111112</v>
      </c>
      <c r="T205" s="2" t="str">
        <f>IF(data1!T205=99.99,"",IF(LEFT(data1!T205,LEN(data1!T205)-1)="0.00","",VALUE(MID(data1!T205,1,LEN(data1!T205)-1))*25.4))</f>
        <v/>
      </c>
      <c r="U205" s="3" t="str">
        <f>IF(data1!U205=999.9,"",data1!U205*25.4)</f>
        <v/>
      </c>
      <c r="V205" t="str">
        <f>MID(data1!V205+1000000,2,6)</f>
        <v>010000</v>
      </c>
      <c r="W205" t="str">
        <f>IF(RIGHT(data1!R205,1)="*",1,"")</f>
        <v/>
      </c>
      <c r="X205" t="str">
        <f>IF(RIGHT(data1!S205,1)="*",1,"")</f>
        <v/>
      </c>
      <c r="Y205" t="str">
        <f>IF(data1!T205=99.99,"",RIGHT(data1!T205,1))</f>
        <v>F</v>
      </c>
      <c r="Z205">
        <v>14</v>
      </c>
    </row>
    <row r="206" spans="1:26" x14ac:dyDescent="0.2">
      <c r="A206">
        <f>data1!A206</f>
        <v>340090</v>
      </c>
      <c r="B206" t="str">
        <f>IF(data1!B206=99999,"",data1!B206)</f>
        <v/>
      </c>
      <c r="C206" s="1">
        <f>DATE(MID(data1!C206,1,4),MID(data1!C206,5,2),MID(data1!C206,7,2))</f>
        <v>41113</v>
      </c>
      <c r="D206" s="2">
        <f>IF(data1!D206=9999.9,"",(data1!D206-32)/1.8)</f>
        <v>19.611111111111111</v>
      </c>
      <c r="E206">
        <f>data1!E206</f>
        <v>13</v>
      </c>
      <c r="F206" s="2">
        <f>IF(data1!F206=9999.9,"",(data1!F206-32)/1.8)</f>
        <v>13.777777777777775</v>
      </c>
      <c r="G206">
        <f>data1!G206</f>
        <v>13</v>
      </c>
      <c r="H206">
        <f>IF(data1!H206=9999.9,"",data1!H206)</f>
        <v>1023.4</v>
      </c>
      <c r="I206">
        <f>data1!I206</f>
        <v>8</v>
      </c>
      <c r="J206">
        <f>IF(data1!J206=9999.9,"",data1!J206)</f>
        <v>994.4</v>
      </c>
      <c r="K206">
        <f>data1!K206</f>
        <v>8</v>
      </c>
      <c r="L206" s="2">
        <f>IF(data1!L206=999.9,"",data1!L206*1.609344)</f>
        <v>10.460736000000001</v>
      </c>
      <c r="M206">
        <f>data1!M206</f>
        <v>13</v>
      </c>
      <c r="N206" s="2">
        <f>IF(data1!N206=999.9,"",data1!N206*0.51444444444)</f>
        <v>2.6751111110880004</v>
      </c>
      <c r="O206">
        <f>data1!O206</f>
        <v>13</v>
      </c>
      <c r="P206" s="2">
        <f>IF(data1!P206=999.9,"",data1!P206*1852/3600)</f>
        <v>4.9901111111111103</v>
      </c>
      <c r="Q206" s="2" t="str">
        <f>IF(data1!Q206=999.9,"",data1!Q206*1852/3600)</f>
        <v/>
      </c>
      <c r="R206" s="2">
        <f>IF(data1!R206=9999.9,"",(VALUE(MID(data1!R206,1,LEN(data1!R206)-IF(RIGHT(data1!R206,1)="*",1,0)))-32)/1.8)</f>
        <v>23.777777777777775</v>
      </c>
      <c r="S206" s="2">
        <f>IF(data1!S206=9999.9,"",(VALUE(MID(data1!S206,1,LEN(data1!S206)-IF(RIGHT(data1!S206,1)="*",1,0)))-32)/1.8)</f>
        <v>17</v>
      </c>
      <c r="T206" s="2" t="str">
        <f>IF(data1!T206=99.99,"",IF(LEFT(data1!T206,LEN(data1!T206)-1)="0.00","",VALUE(MID(data1!T206,1,LEN(data1!T206)-1))*25.4))</f>
        <v/>
      </c>
      <c r="U206" s="3" t="str">
        <f>IF(data1!U206=999.9,"",data1!U206*25.4)</f>
        <v/>
      </c>
      <c r="V206" t="str">
        <f>MID(data1!V206+1000000,2,6)</f>
        <v>000010</v>
      </c>
      <c r="W206" t="str">
        <f>IF(RIGHT(data1!R206,1)="*",1,"")</f>
        <v/>
      </c>
      <c r="X206">
        <f>IF(RIGHT(data1!S206,1)="*",1,"")</f>
        <v>1</v>
      </c>
      <c r="Y206" t="str">
        <f>IF(data1!T206=99.99,"",RIGHT(data1!T206,1))</f>
        <v>E</v>
      </c>
      <c r="Z206">
        <v>14</v>
      </c>
    </row>
    <row r="207" spans="1:26" x14ac:dyDescent="0.2">
      <c r="A207">
        <f>data1!A207</f>
        <v>340090</v>
      </c>
      <c r="B207" t="str">
        <f>IF(data1!B207=99999,"",data1!B207)</f>
        <v/>
      </c>
      <c r="C207" s="1">
        <f>DATE(MID(data1!C207,1,4),MID(data1!C207,5,2),MID(data1!C207,7,2))</f>
        <v>41114</v>
      </c>
      <c r="D207" s="2">
        <f>IF(data1!D207=9999.9,"",(data1!D207-32)/1.8)</f>
        <v>20.888888888888886</v>
      </c>
      <c r="E207">
        <f>data1!E207</f>
        <v>15</v>
      </c>
      <c r="F207" s="2">
        <f>IF(data1!F207=9999.9,"",(data1!F207-32)/1.8)</f>
        <v>9.6666666666666661</v>
      </c>
      <c r="G207">
        <f>data1!G207</f>
        <v>15</v>
      </c>
      <c r="H207">
        <f>IF(data1!H207=9999.9,"",data1!H207)</f>
        <v>1024.5</v>
      </c>
      <c r="I207">
        <f>data1!I207</f>
        <v>7</v>
      </c>
      <c r="J207">
        <f>IF(data1!J207=9999.9,"",data1!J207)</f>
        <v>995.5</v>
      </c>
      <c r="K207">
        <f>data1!K207</f>
        <v>7</v>
      </c>
      <c r="L207" s="2">
        <f>IF(data1!L207=999.9,"",data1!L207*1.609344)</f>
        <v>9.9779328000000014</v>
      </c>
      <c r="M207">
        <f>data1!M207</f>
        <v>15</v>
      </c>
      <c r="N207" s="2">
        <f>IF(data1!N207=999.9,"",data1!N207*0.51444444444)</f>
        <v>2.8808888888639999</v>
      </c>
      <c r="O207">
        <f>data1!O207</f>
        <v>15</v>
      </c>
      <c r="P207" s="2">
        <f>IF(data1!P207=999.9,"",data1!P207*1852/3600)</f>
        <v>6.9964444444444442</v>
      </c>
      <c r="Q207" s="2">
        <f>IF(data1!Q207=999.9,"",data1!Q207*1852/3600)</f>
        <v>9.9802222222222206</v>
      </c>
      <c r="R207" s="2">
        <f>IF(data1!R207=9999.9,"",(VALUE(MID(data1!R207,1,LEN(data1!R207)-IF(RIGHT(data1!R207,1)="*",1,0)))-32)/1.8)</f>
        <v>25.999999999999996</v>
      </c>
      <c r="S207" s="2">
        <f>IF(data1!S207=9999.9,"",(VALUE(MID(data1!S207,1,LEN(data1!S207)-IF(RIGHT(data1!S207,1)="*",1,0)))-32)/1.8)</f>
        <v>14.000000000000002</v>
      </c>
      <c r="T207" s="2" t="str">
        <f>IF(data1!T207=99.99,"",IF(LEFT(data1!T207,LEN(data1!T207)-1)="0.00","",VALUE(MID(data1!T207,1,LEN(data1!T207)-1))*25.4))</f>
        <v/>
      </c>
      <c r="U207" s="3" t="str">
        <f>IF(data1!U207=999.9,"",data1!U207*25.4)</f>
        <v/>
      </c>
      <c r="V207" t="str">
        <f>MID(data1!V207+1000000,2,6)</f>
        <v>000000</v>
      </c>
      <c r="W207">
        <f>IF(RIGHT(data1!R207,1)="*",1,"")</f>
        <v>1</v>
      </c>
      <c r="X207">
        <f>IF(RIGHT(data1!S207,1)="*",1,"")</f>
        <v>1</v>
      </c>
      <c r="Y207" t="str">
        <f>IF(data1!T207=99.99,"",RIGHT(data1!T207,1))</f>
        <v>I</v>
      </c>
      <c r="Z207">
        <v>14</v>
      </c>
    </row>
    <row r="208" spans="1:26" x14ac:dyDescent="0.2">
      <c r="A208">
        <f>data1!A208</f>
        <v>340090</v>
      </c>
      <c r="B208" t="str">
        <f>IF(data1!B208=99999,"",data1!B208)</f>
        <v/>
      </c>
      <c r="C208" s="1">
        <f>DATE(MID(data1!C208,1,4),MID(data1!C208,5,2),MID(data1!C208,7,2))</f>
        <v>41115</v>
      </c>
      <c r="D208" s="2">
        <f>IF(data1!D208=9999.9,"",(data1!D208-32)/1.8)</f>
        <v>23.555555555555557</v>
      </c>
      <c r="E208">
        <f>data1!E208</f>
        <v>15</v>
      </c>
      <c r="F208" s="2">
        <f>IF(data1!F208=9999.9,"",(data1!F208-32)/1.8)</f>
        <v>12.777777777777777</v>
      </c>
      <c r="G208">
        <f>data1!G208</f>
        <v>15</v>
      </c>
      <c r="H208">
        <f>IF(data1!H208=9999.9,"",data1!H208)</f>
        <v>1022.2</v>
      </c>
      <c r="I208">
        <f>data1!I208</f>
        <v>8</v>
      </c>
      <c r="J208">
        <f>IF(data1!J208=9999.9,"",data1!J208)</f>
        <v>993.6</v>
      </c>
      <c r="K208">
        <f>data1!K208</f>
        <v>8</v>
      </c>
      <c r="L208" s="2">
        <f>IF(data1!L208=999.9,"",data1!L208*1.609344)</f>
        <v>9.9779328000000014</v>
      </c>
      <c r="M208">
        <f>data1!M208</f>
        <v>15</v>
      </c>
      <c r="N208" s="2">
        <f>IF(data1!N208=999.9,"",data1!N208*0.51444444444)</f>
        <v>0.97744444443599998</v>
      </c>
      <c r="O208">
        <f>data1!O208</f>
        <v>15</v>
      </c>
      <c r="P208" s="2">
        <f>IF(data1!P208=999.9,"",data1!P208*1852/3600)</f>
        <v>2.0063333333333335</v>
      </c>
      <c r="Q208" s="2" t="str">
        <f>IF(data1!Q208=999.9,"",data1!Q208*1852/3600)</f>
        <v/>
      </c>
      <c r="R208" s="2">
        <f>IF(data1!R208=9999.9,"",(VALUE(MID(data1!R208,1,LEN(data1!R208)-IF(RIGHT(data1!R208,1)="*",1,0)))-32)/1.8)</f>
        <v>28.722222222222221</v>
      </c>
      <c r="S208" s="2">
        <f>IF(data1!S208=9999.9,"",(VALUE(MID(data1!S208,1,LEN(data1!S208)-IF(RIGHT(data1!S208,1)="*",1,0)))-32)/1.8)</f>
        <v>15</v>
      </c>
      <c r="T208" s="2" t="str">
        <f>IF(data1!T208=99.99,"",IF(LEFT(data1!T208,LEN(data1!T208)-1)="0.00","",VALUE(MID(data1!T208,1,LEN(data1!T208)-1))*25.4))</f>
        <v/>
      </c>
      <c r="U208" s="3" t="str">
        <f>IF(data1!U208=999.9,"",data1!U208*25.4)</f>
        <v/>
      </c>
      <c r="V208" t="str">
        <f>MID(data1!V208+1000000,2,6)</f>
        <v>000000</v>
      </c>
      <c r="W208" t="str">
        <f>IF(RIGHT(data1!R208,1)="*",1,"")</f>
        <v/>
      </c>
      <c r="X208">
        <f>IF(RIGHT(data1!S208,1)="*",1,"")</f>
        <v>1</v>
      </c>
      <c r="Y208" t="str">
        <f>IF(data1!T208=99.99,"",RIGHT(data1!T208,1))</f>
        <v>I</v>
      </c>
      <c r="Z208">
        <v>14</v>
      </c>
    </row>
    <row r="209" spans="1:26" x14ac:dyDescent="0.2">
      <c r="A209">
        <f>data1!A209</f>
        <v>340090</v>
      </c>
      <c r="B209" t="str">
        <f>IF(data1!B209=99999,"",data1!B209)</f>
        <v/>
      </c>
      <c r="C209" s="1">
        <f>DATE(MID(data1!C209,1,4),MID(data1!C209,5,2),MID(data1!C209,7,2))</f>
        <v>41116</v>
      </c>
      <c r="D209" s="2">
        <f>IF(data1!D209=9999.9,"",(data1!D209-32)/1.8)</f>
        <v>26.166666666666664</v>
      </c>
      <c r="E209">
        <f>data1!E209</f>
        <v>15</v>
      </c>
      <c r="F209" s="2">
        <f>IF(data1!F209=9999.9,"",(data1!F209-32)/1.8)</f>
        <v>15.499999999999998</v>
      </c>
      <c r="G209">
        <f>data1!G209</f>
        <v>15</v>
      </c>
      <c r="H209">
        <f>IF(data1!H209=9999.9,"",data1!H209)</f>
        <v>1018</v>
      </c>
      <c r="I209">
        <f>data1!I209</f>
        <v>8</v>
      </c>
      <c r="J209">
        <f>IF(data1!J209=9999.9,"",data1!J209)</f>
        <v>989.6</v>
      </c>
      <c r="K209">
        <f>data1!K209</f>
        <v>8</v>
      </c>
      <c r="L209" s="2">
        <f>IF(data1!L209=999.9,"",data1!L209*1.609344)</f>
        <v>10.299801600000002</v>
      </c>
      <c r="M209">
        <f>data1!M209</f>
        <v>15</v>
      </c>
      <c r="N209" s="2">
        <f>IF(data1!N209=999.9,"",data1!N209*0.51444444444)</f>
        <v>2.0063333333160003</v>
      </c>
      <c r="O209">
        <f>data1!O209</f>
        <v>15</v>
      </c>
      <c r="P209" s="2">
        <f>IF(data1!P209=999.9,"",data1!P209*1852/3600)</f>
        <v>2.9837777777777781</v>
      </c>
      <c r="Q209" s="2" t="str">
        <f>IF(data1!Q209=999.9,"",data1!Q209*1852/3600)</f>
        <v/>
      </c>
      <c r="R209" s="2">
        <f>IF(data1!R209=9999.9,"",(VALUE(MID(data1!R209,1,LEN(data1!R209)-IF(RIGHT(data1!R209,1)="*",1,0)))-32)/1.8)</f>
        <v>30.999999999999996</v>
      </c>
      <c r="S209" s="2">
        <f>IF(data1!S209=9999.9,"",(VALUE(MID(data1!S209,1,LEN(data1!S209)-IF(RIGHT(data1!S209,1)="*",1,0)))-32)/1.8)</f>
        <v>18.499999999999996</v>
      </c>
      <c r="T209" s="2" t="str">
        <f>IF(data1!T209=99.99,"",IF(LEFT(data1!T209,LEN(data1!T209)-1)="0.00","",VALUE(MID(data1!T209,1,LEN(data1!T209)-1))*25.4))</f>
        <v/>
      </c>
      <c r="U209" s="3" t="str">
        <f>IF(data1!U209=999.9,"",data1!U209*25.4)</f>
        <v/>
      </c>
      <c r="V209" t="str">
        <f>MID(data1!V209+1000000,2,6)</f>
        <v>000000</v>
      </c>
      <c r="W209">
        <f>IF(RIGHT(data1!R209,1)="*",1,"")</f>
        <v>1</v>
      </c>
      <c r="X209" t="str">
        <f>IF(RIGHT(data1!S209,1)="*",1,"")</f>
        <v/>
      </c>
      <c r="Y209" t="str">
        <f>IF(data1!T209=99.99,"",RIGHT(data1!T209,1))</f>
        <v>I</v>
      </c>
      <c r="Z209">
        <v>14</v>
      </c>
    </row>
    <row r="210" spans="1:26" x14ac:dyDescent="0.2">
      <c r="A210">
        <f>data1!A210</f>
        <v>340090</v>
      </c>
      <c r="B210" t="str">
        <f>IF(data1!B210=99999,"",data1!B210)</f>
        <v/>
      </c>
      <c r="C210" s="1">
        <f>DATE(MID(data1!C210,1,4),MID(data1!C210,5,2),MID(data1!C210,7,2))</f>
        <v>41117</v>
      </c>
      <c r="D210" s="2">
        <f>IF(data1!D210=9999.9,"",(data1!D210-32)/1.8)</f>
        <v>26.444444444444439</v>
      </c>
      <c r="E210">
        <f>data1!E210</f>
        <v>15</v>
      </c>
      <c r="F210" s="2">
        <f>IF(data1!F210=9999.9,"",(data1!F210-32)/1.8)</f>
        <v>15.611111111111111</v>
      </c>
      <c r="G210">
        <f>data1!G210</f>
        <v>15</v>
      </c>
      <c r="H210">
        <f>IF(data1!H210=9999.9,"",data1!H210)</f>
        <v>1014.5</v>
      </c>
      <c r="I210">
        <f>data1!I210</f>
        <v>8</v>
      </c>
      <c r="J210">
        <f>IF(data1!J210=9999.9,"",data1!J210)</f>
        <v>986.4</v>
      </c>
      <c r="K210">
        <f>data1!K210</f>
        <v>8</v>
      </c>
      <c r="L210" s="2">
        <f>IF(data1!L210=999.9,"",data1!L210*1.609344)</f>
        <v>10.299801600000002</v>
      </c>
      <c r="M210">
        <f>data1!M210</f>
        <v>15</v>
      </c>
      <c r="N210" s="2">
        <f>IF(data1!N210=999.9,"",data1!N210*0.51444444444)</f>
        <v>1.1317777777680003</v>
      </c>
      <c r="O210">
        <f>data1!O210</f>
        <v>15</v>
      </c>
      <c r="P210" s="2">
        <f>IF(data1!P210=999.9,"",data1!P210*1852/3600)</f>
        <v>2.0063333333333335</v>
      </c>
      <c r="Q210" s="2" t="str">
        <f>IF(data1!Q210=999.9,"",data1!Q210*1852/3600)</f>
        <v/>
      </c>
      <c r="R210" s="2">
        <f>IF(data1!R210=9999.9,"",(VALUE(MID(data1!R210,1,LEN(data1!R210)-IF(RIGHT(data1!R210,1)="*",1,0)))-32)/1.8)</f>
        <v>31.888888888888893</v>
      </c>
      <c r="S210" s="2">
        <f>IF(data1!S210=9999.9,"",(VALUE(MID(data1!S210,1,LEN(data1!S210)-IF(RIGHT(data1!S210,1)="*",1,0)))-32)/1.8)</f>
        <v>19</v>
      </c>
      <c r="T210" s="2" t="str">
        <f>IF(data1!T210=99.99,"",IF(LEFT(data1!T210,LEN(data1!T210)-1)="0.00","",VALUE(MID(data1!T210,1,LEN(data1!T210)-1))*25.4))</f>
        <v/>
      </c>
      <c r="U210" s="3" t="str">
        <f>IF(data1!U210=999.9,"",data1!U210*25.4)</f>
        <v/>
      </c>
      <c r="V210" t="str">
        <f>MID(data1!V210+1000000,2,6)</f>
        <v>000000</v>
      </c>
      <c r="W210" t="str">
        <f>IF(RIGHT(data1!R210,1)="*",1,"")</f>
        <v/>
      </c>
      <c r="X210" t="str">
        <f>IF(RIGHT(data1!S210,1)="*",1,"")</f>
        <v/>
      </c>
      <c r="Y210" t="str">
        <f>IF(data1!T210=99.99,"",RIGHT(data1!T210,1))</f>
        <v>I</v>
      </c>
      <c r="Z210">
        <v>14</v>
      </c>
    </row>
    <row r="211" spans="1:26" x14ac:dyDescent="0.2">
      <c r="A211">
        <f>data1!A211</f>
        <v>340090</v>
      </c>
      <c r="B211" t="str">
        <f>IF(data1!B211=99999,"",data1!B211)</f>
        <v/>
      </c>
      <c r="C211" s="1">
        <f>DATE(MID(data1!C211,1,4),MID(data1!C211,5,2),MID(data1!C211,7,2))</f>
        <v>41118</v>
      </c>
      <c r="D211" s="2">
        <f>IF(data1!D211=9999.9,"",(data1!D211-32)/1.8)</f>
        <v>24.944444444444446</v>
      </c>
      <c r="E211">
        <f>data1!E211</f>
        <v>8</v>
      </c>
      <c r="F211" s="2">
        <f>IF(data1!F211=9999.9,"",(data1!F211-32)/1.8)</f>
        <v>16.055555555555554</v>
      </c>
      <c r="G211">
        <f>data1!G211</f>
        <v>8</v>
      </c>
      <c r="H211">
        <f>IF(data1!H211=9999.9,"",data1!H211)</f>
        <v>1015.3</v>
      </c>
      <c r="I211">
        <f>data1!I211</f>
        <v>8</v>
      </c>
      <c r="J211">
        <f>IF(data1!J211=9999.9,"",data1!J211)</f>
        <v>987.1</v>
      </c>
      <c r="K211">
        <f>data1!K211</f>
        <v>8</v>
      </c>
      <c r="L211" s="2">
        <f>IF(data1!L211=999.9,"",data1!L211*1.609344)</f>
        <v>9.9779328000000014</v>
      </c>
      <c r="M211">
        <f>data1!M211</f>
        <v>8</v>
      </c>
      <c r="N211" s="2">
        <f>IF(data1!N211=999.9,"",data1!N211*0.51444444444)</f>
        <v>1.749111111096</v>
      </c>
      <c r="O211">
        <f>data1!O211</f>
        <v>8</v>
      </c>
      <c r="P211" s="2">
        <f>IF(data1!P211=999.9,"",data1!P211*1852/3600)</f>
        <v>4.012666666666667</v>
      </c>
      <c r="Q211" s="2" t="str">
        <f>IF(data1!Q211=999.9,"",data1!Q211*1852/3600)</f>
        <v/>
      </c>
      <c r="R211" s="2">
        <f>IF(data1!R211=9999.9,"",(VALUE(MID(data1!R211,1,LEN(data1!R211)-IF(RIGHT(data1!R211,1)="*",1,0)))-32)/1.8)</f>
        <v>30.611111111111107</v>
      </c>
      <c r="S211" s="2">
        <f>IF(data1!S211=9999.9,"",(VALUE(MID(data1!S211,1,LEN(data1!S211)-IF(RIGHT(data1!S211,1)="*",1,0)))-32)/1.8)</f>
        <v>19.888888888888886</v>
      </c>
      <c r="T211" s="2" t="str">
        <f>IF(data1!T211=99.99,"",IF(LEFT(data1!T211,LEN(data1!T211)-1)="0.00","",VALUE(MID(data1!T211,1,LEN(data1!T211)-1))*25.4))</f>
        <v/>
      </c>
      <c r="U211" s="3" t="str">
        <f>IF(data1!U211=999.9,"",data1!U211*25.4)</f>
        <v/>
      </c>
      <c r="V211" t="str">
        <f>MID(data1!V211+1000000,2,6)</f>
        <v>000000</v>
      </c>
      <c r="W211" t="str">
        <f>IF(RIGHT(data1!R211,1)="*",1,"")</f>
        <v/>
      </c>
      <c r="X211" t="str">
        <f>IF(RIGHT(data1!S211,1)="*",1,"")</f>
        <v/>
      </c>
      <c r="Y211" t="str">
        <f>IF(data1!T211=99.99,"",RIGHT(data1!T211,1))</f>
        <v>I</v>
      </c>
      <c r="Z211">
        <v>14</v>
      </c>
    </row>
    <row r="212" spans="1:26" x14ac:dyDescent="0.2">
      <c r="A212">
        <f>data1!A212</f>
        <v>340090</v>
      </c>
      <c r="B212" t="str">
        <f>IF(data1!B212=99999,"",data1!B212)</f>
        <v/>
      </c>
      <c r="C212" s="1">
        <f>DATE(MID(data1!C212,1,4),MID(data1!C212,5,2),MID(data1!C212,7,2))</f>
        <v>41119</v>
      </c>
      <c r="D212" s="2">
        <f>IF(data1!D212=9999.9,"",(data1!D212-32)/1.8)</f>
        <v>23.499999999999996</v>
      </c>
      <c r="E212">
        <f>data1!E212</f>
        <v>8</v>
      </c>
      <c r="F212" s="2">
        <f>IF(data1!F212=9999.9,"",(data1!F212-32)/1.8)</f>
        <v>11.333333333333332</v>
      </c>
      <c r="G212">
        <f>data1!G212</f>
        <v>8</v>
      </c>
      <c r="H212">
        <f>IF(data1!H212=9999.9,"",data1!H212)</f>
        <v>1018.9</v>
      </c>
      <c r="I212">
        <f>data1!I212</f>
        <v>8</v>
      </c>
      <c r="J212">
        <f>IF(data1!J212=9999.9,"",data1!J212)</f>
        <v>990.4</v>
      </c>
      <c r="K212">
        <f>data1!K212</f>
        <v>8</v>
      </c>
      <c r="L212" s="2">
        <f>IF(data1!L212=999.9,"",data1!L212*1.609344)</f>
        <v>9.9779328000000014</v>
      </c>
      <c r="M212">
        <f>data1!M212</f>
        <v>8</v>
      </c>
      <c r="N212" s="2">
        <f>IF(data1!N212=999.9,"",data1!N212*0.51444444444)</f>
        <v>2.0063333333160003</v>
      </c>
      <c r="O212">
        <f>data1!O212</f>
        <v>8</v>
      </c>
      <c r="P212" s="2">
        <f>IF(data1!P212=999.9,"",data1!P212*1852/3600)</f>
        <v>4.012666666666667</v>
      </c>
      <c r="Q212" s="2" t="str">
        <f>IF(data1!Q212=999.9,"",data1!Q212*1852/3600)</f>
        <v/>
      </c>
      <c r="R212" s="2">
        <f>IF(data1!R212=9999.9,"",(VALUE(MID(data1!R212,1,LEN(data1!R212)-IF(RIGHT(data1!R212,1)="*",1,0)))-32)/1.8)</f>
        <v>28.611111111111111</v>
      </c>
      <c r="S212" s="2">
        <f>IF(data1!S212=9999.9,"",(VALUE(MID(data1!S212,1,LEN(data1!S212)-IF(RIGHT(data1!S212,1)="*",1,0)))-32)/1.8)</f>
        <v>18.611111111111111</v>
      </c>
      <c r="T212" s="2" t="str">
        <f>IF(data1!T212=99.99,"",IF(LEFT(data1!T212,LEN(data1!T212)-1)="0.00","",VALUE(MID(data1!T212,1,LEN(data1!T212)-1))*25.4))</f>
        <v/>
      </c>
      <c r="U212" s="3" t="str">
        <f>IF(data1!U212=999.9,"",data1!U212*25.4)</f>
        <v/>
      </c>
      <c r="V212" t="str">
        <f>MID(data1!V212+1000000,2,6)</f>
        <v>000000</v>
      </c>
      <c r="W212" t="str">
        <f>IF(RIGHT(data1!R212,1)="*",1,"")</f>
        <v/>
      </c>
      <c r="X212" t="str">
        <f>IF(RIGHT(data1!S212,1)="*",1,"")</f>
        <v/>
      </c>
      <c r="Y212" t="str">
        <f>IF(data1!T212=99.99,"",RIGHT(data1!T212,1))</f>
        <v>I</v>
      </c>
      <c r="Z212">
        <v>14</v>
      </c>
    </row>
    <row r="213" spans="1:26" x14ac:dyDescent="0.2">
      <c r="A213">
        <f>data1!A213</f>
        <v>340090</v>
      </c>
      <c r="B213" t="str">
        <f>IF(data1!B213=99999,"",data1!B213)</f>
        <v/>
      </c>
      <c r="C213" s="1">
        <f>DATE(MID(data1!C213,1,4),MID(data1!C213,5,2),MID(data1!C213,7,2))</f>
        <v>41120</v>
      </c>
      <c r="D213" s="2">
        <f>IF(data1!D213=9999.9,"",(data1!D213-32)/1.8)</f>
        <v>24.055555555555554</v>
      </c>
      <c r="E213">
        <f>data1!E213</f>
        <v>15</v>
      </c>
      <c r="F213" s="2">
        <f>IF(data1!F213=9999.9,"",(data1!F213-32)/1.8)</f>
        <v>9.3333333333333321</v>
      </c>
      <c r="G213">
        <f>data1!G213</f>
        <v>15</v>
      </c>
      <c r="H213">
        <f>IF(data1!H213=9999.9,"",data1!H213)</f>
        <v>1019.2</v>
      </c>
      <c r="I213">
        <f>data1!I213</f>
        <v>8</v>
      </c>
      <c r="J213">
        <f>IF(data1!J213=9999.9,"",data1!J213)</f>
        <v>990.7</v>
      </c>
      <c r="K213">
        <f>data1!K213</f>
        <v>8</v>
      </c>
      <c r="L213" s="2">
        <f>IF(data1!L213=999.9,"",data1!L213*1.609344)</f>
        <v>10.1388672</v>
      </c>
      <c r="M213">
        <f>data1!M213</f>
        <v>15</v>
      </c>
      <c r="N213" s="2">
        <f>IF(data1!N213=999.9,"",data1!N213*0.51444444444)</f>
        <v>3.2409999999720003</v>
      </c>
      <c r="O213">
        <f>data1!O213</f>
        <v>15</v>
      </c>
      <c r="P213" s="2">
        <f>IF(data1!P213=999.9,"",data1!P213*1852/3600)</f>
        <v>4.9901111111111103</v>
      </c>
      <c r="Q213" s="2">
        <f>IF(data1!Q213=999.9,"",data1!Q213*1852/3600)</f>
        <v>11.00911111111111</v>
      </c>
      <c r="R213" s="2">
        <f>IF(data1!R213=9999.9,"",(VALUE(MID(data1!R213,1,LEN(data1!R213)-IF(RIGHT(data1!R213,1)="*",1,0)))-32)/1.8)</f>
        <v>29</v>
      </c>
      <c r="S213" s="2">
        <f>IF(data1!S213=9999.9,"",(VALUE(MID(data1!S213,1,LEN(data1!S213)-IF(RIGHT(data1!S213,1)="*",1,0)))-32)/1.8)</f>
        <v>16.388888888888889</v>
      </c>
      <c r="T213" s="2" t="str">
        <f>IF(data1!T213=99.99,"",IF(LEFT(data1!T213,LEN(data1!T213)-1)="0.00","",VALUE(MID(data1!T213,1,LEN(data1!T213)-1))*25.4))</f>
        <v/>
      </c>
      <c r="U213" s="3" t="str">
        <f>IF(data1!U213=999.9,"",data1!U213*25.4)</f>
        <v/>
      </c>
      <c r="V213" t="str">
        <f>MID(data1!V213+1000000,2,6)</f>
        <v>000000</v>
      </c>
      <c r="W213">
        <f>IF(RIGHT(data1!R213,1)="*",1,"")</f>
        <v>1</v>
      </c>
      <c r="X213" t="str">
        <f>IF(RIGHT(data1!S213,1)="*",1,"")</f>
        <v/>
      </c>
      <c r="Y213" t="str">
        <f>IF(data1!T213=99.99,"",RIGHT(data1!T213,1))</f>
        <v>I</v>
      </c>
      <c r="Z213">
        <v>14</v>
      </c>
    </row>
    <row r="214" spans="1:26" x14ac:dyDescent="0.2">
      <c r="A214">
        <f>data1!A214</f>
        <v>340090</v>
      </c>
      <c r="B214" t="str">
        <f>IF(data1!B214=99999,"",data1!B214)</f>
        <v/>
      </c>
      <c r="C214" s="1">
        <f>DATE(MID(data1!C214,1,4),MID(data1!C214,5,2),MID(data1!C214,7,2))</f>
        <v>41121</v>
      </c>
      <c r="D214" s="2">
        <f>IF(data1!D214=9999.9,"",(data1!D214-32)/1.8)</f>
        <v>24.333333333333332</v>
      </c>
      <c r="E214">
        <f>data1!E214</f>
        <v>15</v>
      </c>
      <c r="F214" s="2">
        <f>IF(data1!F214=9999.9,"",(data1!F214-32)/1.8)</f>
        <v>10.888888888888889</v>
      </c>
      <c r="G214">
        <f>data1!G214</f>
        <v>15</v>
      </c>
      <c r="H214">
        <f>IF(data1!H214=9999.9,"",data1!H214)</f>
        <v>1017.4</v>
      </c>
      <c r="I214">
        <f>data1!I214</f>
        <v>8</v>
      </c>
      <c r="J214">
        <f>IF(data1!J214=9999.9,"",data1!J214)</f>
        <v>988.9</v>
      </c>
      <c r="K214">
        <f>data1!K214</f>
        <v>8</v>
      </c>
      <c r="L214" s="2">
        <f>IF(data1!L214=999.9,"",data1!L214*1.609344)</f>
        <v>9.9779328000000014</v>
      </c>
      <c r="M214">
        <f>data1!M214</f>
        <v>15</v>
      </c>
      <c r="N214" s="2">
        <f>IF(data1!N214=999.9,"",data1!N214*0.51444444444)</f>
        <v>1.749111111096</v>
      </c>
      <c r="O214">
        <f>data1!O214</f>
        <v>15</v>
      </c>
      <c r="P214" s="2">
        <f>IF(data1!P214=999.9,"",data1!P214*1852/3600)</f>
        <v>4.012666666666667</v>
      </c>
      <c r="Q214" s="2" t="str">
        <f>IF(data1!Q214=999.9,"",data1!Q214*1852/3600)</f>
        <v/>
      </c>
      <c r="R214" s="2">
        <f>IF(data1!R214=9999.9,"",(VALUE(MID(data1!R214,1,LEN(data1!R214)-IF(RIGHT(data1!R214,1)="*",1,0)))-32)/1.8)</f>
        <v>30</v>
      </c>
      <c r="S214" s="2">
        <f>IF(data1!S214=9999.9,"",(VALUE(MID(data1!S214,1,LEN(data1!S214)-IF(RIGHT(data1!S214,1)="*",1,0)))-32)/1.8)</f>
        <v>15</v>
      </c>
      <c r="T214" s="2" t="str">
        <f>IF(data1!T214=99.99,"",IF(LEFT(data1!T214,LEN(data1!T214)-1)="0.00","",VALUE(MID(data1!T214,1,LEN(data1!T214)-1))*25.4))</f>
        <v/>
      </c>
      <c r="U214" s="3" t="str">
        <f>IF(data1!U214=999.9,"",data1!U214*25.4)</f>
        <v/>
      </c>
      <c r="V214" t="str">
        <f>MID(data1!V214+1000000,2,6)</f>
        <v>000000</v>
      </c>
      <c r="W214">
        <f>IF(RIGHT(data1!R214,1)="*",1,"")</f>
        <v>1</v>
      </c>
      <c r="X214">
        <f>IF(RIGHT(data1!S214,1)="*",1,"")</f>
        <v>1</v>
      </c>
      <c r="Y214" t="str">
        <f>IF(data1!T214=99.99,"",RIGHT(data1!T214,1))</f>
        <v>I</v>
      </c>
      <c r="Z214">
        <v>14</v>
      </c>
    </row>
    <row r="215" spans="1:26" x14ac:dyDescent="0.2">
      <c r="A215">
        <f>data1!A215</f>
        <v>340090</v>
      </c>
      <c r="B215" t="str">
        <f>IF(data1!B215=99999,"",data1!B215)</f>
        <v/>
      </c>
      <c r="C215" s="1">
        <f>DATE(MID(data1!C215,1,4),MID(data1!C215,5,2),MID(data1!C215,7,2))</f>
        <v>41122</v>
      </c>
      <c r="D215" s="2">
        <f>IF(data1!D215=9999.9,"",(data1!D215-32)/1.8)</f>
        <v>25.444444444444443</v>
      </c>
      <c r="E215">
        <f>data1!E215</f>
        <v>15</v>
      </c>
      <c r="F215" s="2">
        <f>IF(data1!F215=9999.9,"",(data1!F215-32)/1.8)</f>
        <v>11.222222222222223</v>
      </c>
      <c r="G215">
        <f>data1!G215</f>
        <v>15</v>
      </c>
      <c r="H215">
        <f>IF(data1!H215=9999.9,"",data1!H215)</f>
        <v>1016.2</v>
      </c>
      <c r="I215">
        <f>data1!I215</f>
        <v>8</v>
      </c>
      <c r="J215">
        <f>IF(data1!J215=9999.9,"",data1!J215)</f>
        <v>987.9</v>
      </c>
      <c r="K215">
        <f>data1!K215</f>
        <v>8</v>
      </c>
      <c r="L215" s="2">
        <f>IF(data1!L215=999.9,"",data1!L215*1.609344)</f>
        <v>9.9779328000000014</v>
      </c>
      <c r="M215">
        <f>data1!M215</f>
        <v>15</v>
      </c>
      <c r="N215" s="2">
        <f>IF(data1!N215=999.9,"",data1!N215*0.51444444444)</f>
        <v>1.491888888876</v>
      </c>
      <c r="O215">
        <f>data1!O215</f>
        <v>14</v>
      </c>
      <c r="P215" s="2">
        <f>IF(data1!P215=999.9,"",data1!P215*1852/3600)</f>
        <v>2.9837777777777781</v>
      </c>
      <c r="Q215" s="2" t="str">
        <f>IF(data1!Q215=999.9,"",data1!Q215*1852/3600)</f>
        <v/>
      </c>
      <c r="R215" s="2">
        <f>IF(data1!R215=9999.9,"",(VALUE(MID(data1!R215,1,LEN(data1!R215)-IF(RIGHT(data1!R215,1)="*",1,0)))-32)/1.8)</f>
        <v>31.999999999999996</v>
      </c>
      <c r="S215" s="2">
        <f>IF(data1!S215=9999.9,"",(VALUE(MID(data1!S215,1,LEN(data1!S215)-IF(RIGHT(data1!S215,1)="*",1,0)))-32)/1.8)</f>
        <v>15</v>
      </c>
      <c r="T215" s="2">
        <f>IF(data1!T215=99.99,"",IF(LEFT(data1!T215,LEN(data1!T215)-1)="0.00","",VALUE(MID(data1!T215,1,LEN(data1!T215)-1))*25.4))</f>
        <v>160.01999999999998</v>
      </c>
      <c r="U215" s="3" t="str">
        <f>IF(data1!U215=999.9,"",data1!U215*25.4)</f>
        <v/>
      </c>
      <c r="V215" t="str">
        <f>MID(data1!V215+1000000,2,6)</f>
        <v>000000</v>
      </c>
      <c r="W215">
        <f>IF(RIGHT(data1!R215,1)="*",1,"")</f>
        <v>1</v>
      </c>
      <c r="X215">
        <f>IF(RIGHT(data1!S215,1)="*",1,"")</f>
        <v>1</v>
      </c>
      <c r="Y215" t="str">
        <f>IF(data1!T215=99.99,"",RIGHT(data1!T215,1))</f>
        <v>E</v>
      </c>
      <c r="Z215">
        <v>14</v>
      </c>
    </row>
    <row r="216" spans="1:26" x14ac:dyDescent="0.2">
      <c r="A216">
        <f>data1!A216</f>
        <v>340090</v>
      </c>
      <c r="B216" t="str">
        <f>IF(data1!B216=99999,"",data1!B216)</f>
        <v/>
      </c>
      <c r="C216" s="1">
        <f>DATE(MID(data1!C216,1,4),MID(data1!C216,5,2),MID(data1!C216,7,2))</f>
        <v>41123</v>
      </c>
      <c r="D216" s="2">
        <f>IF(data1!D216=9999.9,"",(data1!D216-32)/1.8)</f>
        <v>27.222222222222221</v>
      </c>
      <c r="E216">
        <f>data1!E216</f>
        <v>15</v>
      </c>
      <c r="F216" s="2">
        <f>IF(data1!F216=9999.9,"",(data1!F216-32)/1.8)</f>
        <v>13.055555555555555</v>
      </c>
      <c r="G216">
        <f>data1!G216</f>
        <v>15</v>
      </c>
      <c r="H216">
        <f>IF(data1!H216=9999.9,"",data1!H216)</f>
        <v>1017.2</v>
      </c>
      <c r="I216">
        <f>data1!I216</f>
        <v>8</v>
      </c>
      <c r="J216">
        <f>IF(data1!J216=9999.9,"",data1!J216)</f>
        <v>989.1</v>
      </c>
      <c r="K216">
        <f>data1!K216</f>
        <v>8</v>
      </c>
      <c r="L216" s="2">
        <f>IF(data1!L216=999.9,"",data1!L216*1.609344)</f>
        <v>10.460736000000001</v>
      </c>
      <c r="M216">
        <f>data1!M216</f>
        <v>15</v>
      </c>
      <c r="N216" s="2">
        <f>IF(data1!N216=999.9,"",data1!N216*0.51444444444)</f>
        <v>1.1832222222119999</v>
      </c>
      <c r="O216">
        <f>data1!O216</f>
        <v>15</v>
      </c>
      <c r="P216" s="2">
        <f>IF(data1!P216=999.9,"",data1!P216*1852/3600)</f>
        <v>2.9837777777777781</v>
      </c>
      <c r="Q216" s="2" t="str">
        <f>IF(data1!Q216=999.9,"",data1!Q216*1852/3600)</f>
        <v/>
      </c>
      <c r="R216" s="2">
        <f>IF(data1!R216=9999.9,"",(VALUE(MID(data1!R216,1,LEN(data1!R216)-IF(RIGHT(data1!R216,1)="*",1,0)))-32)/1.8)</f>
        <v>32.722222222222221</v>
      </c>
      <c r="S216" s="2">
        <f>IF(data1!S216=9999.9,"",(VALUE(MID(data1!S216,1,LEN(data1!S216)-IF(RIGHT(data1!S216,1)="*",1,0)))-32)/1.8)</f>
        <v>20</v>
      </c>
      <c r="T216" s="2" t="str">
        <f>IF(data1!T216=99.99,"",IF(LEFT(data1!T216,LEN(data1!T216)-1)="0.00","",VALUE(MID(data1!T216,1,LEN(data1!T216)-1))*25.4))</f>
        <v/>
      </c>
      <c r="U216" s="3" t="str">
        <f>IF(data1!U216=999.9,"",data1!U216*25.4)</f>
        <v/>
      </c>
      <c r="V216" t="str">
        <f>MID(data1!V216+1000000,2,6)</f>
        <v>000000</v>
      </c>
      <c r="W216" t="str">
        <f>IF(RIGHT(data1!R216,1)="*",1,"")</f>
        <v/>
      </c>
      <c r="X216">
        <f>IF(RIGHT(data1!S216,1)="*",1,"")</f>
        <v>1</v>
      </c>
      <c r="Y216" t="str">
        <f>IF(data1!T216=99.99,"",RIGHT(data1!T216,1))</f>
        <v>I</v>
      </c>
      <c r="Z216">
        <v>14</v>
      </c>
    </row>
    <row r="217" spans="1:26" x14ac:dyDescent="0.2">
      <c r="A217">
        <f>data1!A217</f>
        <v>340090</v>
      </c>
      <c r="B217" t="str">
        <f>IF(data1!B217=99999,"",data1!B217)</f>
        <v/>
      </c>
      <c r="C217" s="1">
        <f>DATE(MID(data1!C217,1,4),MID(data1!C217,5,2),MID(data1!C217,7,2))</f>
        <v>41124</v>
      </c>
      <c r="D217" s="2">
        <f>IF(data1!D217=9999.9,"",(data1!D217-32)/1.8)</f>
        <v>23.166666666666668</v>
      </c>
      <c r="E217">
        <f>data1!E217</f>
        <v>15</v>
      </c>
      <c r="F217" s="2">
        <f>IF(data1!F217=9999.9,"",(data1!F217-32)/1.8)</f>
        <v>15.388888888888889</v>
      </c>
      <c r="G217">
        <f>data1!G217</f>
        <v>15</v>
      </c>
      <c r="H217">
        <f>IF(data1!H217=9999.9,"",data1!H217)</f>
        <v>1016.7</v>
      </c>
      <c r="I217">
        <f>data1!I217</f>
        <v>8</v>
      </c>
      <c r="J217">
        <f>IF(data1!J217=9999.9,"",data1!J217)</f>
        <v>988.2</v>
      </c>
      <c r="K217">
        <f>data1!K217</f>
        <v>8</v>
      </c>
      <c r="L217" s="2">
        <f>IF(data1!L217=999.9,"",data1!L217*1.609344)</f>
        <v>10.782604800000001</v>
      </c>
      <c r="M217">
        <f>data1!M217</f>
        <v>15</v>
      </c>
      <c r="N217" s="2">
        <f>IF(data1!N217=999.9,"",data1!N217*0.51444444444)</f>
        <v>3.6525555555240001</v>
      </c>
      <c r="O217">
        <f>data1!O217</f>
        <v>15</v>
      </c>
      <c r="P217" s="2">
        <f>IF(data1!P217=999.9,"",data1!P217*1852/3600)</f>
        <v>7.9738888888888892</v>
      </c>
      <c r="Q217" s="2">
        <f>IF(data1!Q217=999.9,"",data1!Q217*1852/3600)</f>
        <v>9.9802222222222206</v>
      </c>
      <c r="R217" s="2">
        <f>IF(data1!R217=9999.9,"",(VALUE(MID(data1!R217,1,LEN(data1!R217)-IF(RIGHT(data1!R217,1)="*",1,0)))-32)/1.8)</f>
        <v>30.999999999999996</v>
      </c>
      <c r="S217" s="2">
        <f>IF(data1!S217=9999.9,"",(VALUE(MID(data1!S217,1,LEN(data1!S217)-IF(RIGHT(data1!S217,1)="*",1,0)))-32)/1.8)</f>
        <v>19</v>
      </c>
      <c r="T217" s="2">
        <f>IF(data1!T217=99.99,"",IF(LEFT(data1!T217,LEN(data1!T217)-1)="0.00","",VALUE(MID(data1!T217,1,LEN(data1!T217)-1))*25.4))</f>
        <v>5.08</v>
      </c>
      <c r="U217" s="3" t="str">
        <f>IF(data1!U217=999.9,"",data1!U217*25.4)</f>
        <v/>
      </c>
      <c r="V217" t="str">
        <f>MID(data1!V217+1000000,2,6)</f>
        <v>010010</v>
      </c>
      <c r="W217">
        <f>IF(RIGHT(data1!R217,1)="*",1,"")</f>
        <v>1</v>
      </c>
      <c r="X217">
        <f>IF(RIGHT(data1!S217,1)="*",1,"")</f>
        <v>1</v>
      </c>
      <c r="Y217" t="str">
        <f>IF(data1!T217=99.99,"",RIGHT(data1!T217,1))</f>
        <v>F</v>
      </c>
      <c r="Z217">
        <v>14</v>
      </c>
    </row>
    <row r="218" spans="1:26" x14ac:dyDescent="0.2">
      <c r="A218">
        <f>data1!A218</f>
        <v>340090</v>
      </c>
      <c r="B218" t="str">
        <f>IF(data1!B218=99999,"",data1!B218)</f>
        <v/>
      </c>
      <c r="C218" s="1">
        <f>DATE(MID(data1!C218,1,4),MID(data1!C218,5,2),MID(data1!C218,7,2))</f>
        <v>41125</v>
      </c>
      <c r="D218" s="2">
        <f>IF(data1!D218=9999.9,"",(data1!D218-32)/1.8)</f>
        <v>24.555555555555557</v>
      </c>
      <c r="E218">
        <f>data1!E218</f>
        <v>8</v>
      </c>
      <c r="F218" s="2">
        <f>IF(data1!F218=9999.9,"",(data1!F218-32)/1.8)</f>
        <v>16.888888888888889</v>
      </c>
      <c r="G218">
        <f>data1!G218</f>
        <v>8</v>
      </c>
      <c r="H218">
        <f>IF(data1!H218=9999.9,"",data1!H218)</f>
        <v>1012.9</v>
      </c>
      <c r="I218">
        <f>data1!I218</f>
        <v>8</v>
      </c>
      <c r="J218">
        <f>IF(data1!J218=9999.9,"",data1!J218)</f>
        <v>984.7</v>
      </c>
      <c r="K218">
        <f>data1!K218</f>
        <v>8</v>
      </c>
      <c r="L218" s="2">
        <f>IF(data1!L218=999.9,"",data1!L218*1.609344)</f>
        <v>9.9779328000000014</v>
      </c>
      <c r="M218">
        <f>data1!M218</f>
        <v>8</v>
      </c>
      <c r="N218" s="2">
        <f>IF(data1!N218=999.9,"",data1!N218*0.51444444444)</f>
        <v>0.97744444443599998</v>
      </c>
      <c r="O218">
        <f>data1!O218</f>
        <v>8</v>
      </c>
      <c r="P218" s="2">
        <f>IF(data1!P218=999.9,"",data1!P218*1852/3600)</f>
        <v>0.97744444444444434</v>
      </c>
      <c r="Q218" s="2" t="str">
        <f>IF(data1!Q218=999.9,"",data1!Q218*1852/3600)</f>
        <v/>
      </c>
      <c r="R218" s="2">
        <f>IF(data1!R218=9999.9,"",(VALUE(MID(data1!R218,1,LEN(data1!R218)-IF(RIGHT(data1!R218,1)="*",1,0)))-32)/1.8)</f>
        <v>30.611111111111107</v>
      </c>
      <c r="S218" s="2">
        <f>IF(data1!S218=9999.9,"",(VALUE(MID(data1!S218,1,LEN(data1!S218)-IF(RIGHT(data1!S218,1)="*",1,0)))-32)/1.8)</f>
        <v>18.222222222222221</v>
      </c>
      <c r="T218" s="2">
        <f>IF(data1!T218=99.99,"",IF(LEFT(data1!T218,LEN(data1!T218)-1)="0.00","",VALUE(MID(data1!T218,1,LEN(data1!T218)-1))*25.4))</f>
        <v>5.08</v>
      </c>
      <c r="U218" s="3" t="str">
        <f>IF(data1!U218=999.9,"",data1!U218*25.4)</f>
        <v/>
      </c>
      <c r="V218" t="str">
        <f>MID(data1!V218+1000000,2,6)</f>
        <v>000010</v>
      </c>
      <c r="W218" t="str">
        <f>IF(RIGHT(data1!R218,1)="*",1,"")</f>
        <v/>
      </c>
      <c r="X218" t="str">
        <f>IF(RIGHT(data1!S218,1)="*",1,"")</f>
        <v/>
      </c>
      <c r="Y218" t="str">
        <f>IF(data1!T218=99.99,"",RIGHT(data1!T218,1))</f>
        <v>E</v>
      </c>
      <c r="Z218">
        <v>14</v>
      </c>
    </row>
    <row r="219" spans="1:26" x14ac:dyDescent="0.2">
      <c r="A219">
        <f>data1!A219</f>
        <v>340090</v>
      </c>
      <c r="B219" t="str">
        <f>IF(data1!B219=99999,"",data1!B219)</f>
        <v/>
      </c>
      <c r="C219" s="1">
        <f>DATE(MID(data1!C219,1,4),MID(data1!C219,5,2),MID(data1!C219,7,2))</f>
        <v>41126</v>
      </c>
      <c r="D219" s="2">
        <f>IF(data1!D219=9999.9,"",(data1!D219-32)/1.8)</f>
        <v>26.722222222222218</v>
      </c>
      <c r="E219">
        <f>data1!E219</f>
        <v>8</v>
      </c>
      <c r="F219" s="2">
        <f>IF(data1!F219=9999.9,"",(data1!F219-32)/1.8)</f>
        <v>15</v>
      </c>
      <c r="G219">
        <f>data1!G219</f>
        <v>8</v>
      </c>
      <c r="H219">
        <f>IF(data1!H219=9999.9,"",data1!H219)</f>
        <v>1012.6</v>
      </c>
      <c r="I219">
        <f>data1!I219</f>
        <v>8</v>
      </c>
      <c r="J219">
        <f>IF(data1!J219=9999.9,"",data1!J219)</f>
        <v>984.6</v>
      </c>
      <c r="K219">
        <f>data1!K219</f>
        <v>8</v>
      </c>
      <c r="L219" s="2">
        <f>IF(data1!L219=999.9,"",data1!L219*1.609344)</f>
        <v>9.9779328000000014</v>
      </c>
      <c r="M219">
        <f>data1!M219</f>
        <v>8</v>
      </c>
      <c r="N219" s="2">
        <f>IF(data1!N219=999.9,"",data1!N219*0.51444444444)</f>
        <v>1.8519999999840002</v>
      </c>
      <c r="O219">
        <f>data1!O219</f>
        <v>8</v>
      </c>
      <c r="P219" s="2">
        <f>IF(data1!P219=999.9,"",data1!P219*1852/3600)</f>
        <v>2.0063333333333335</v>
      </c>
      <c r="Q219" s="2" t="str">
        <f>IF(data1!Q219=999.9,"",data1!Q219*1852/3600)</f>
        <v/>
      </c>
      <c r="R219" s="2">
        <f>IF(data1!R219=9999.9,"",(VALUE(MID(data1!R219,1,LEN(data1!R219)-IF(RIGHT(data1!R219,1)="*",1,0)))-32)/1.8)</f>
        <v>32.222222222222221</v>
      </c>
      <c r="S219" s="2">
        <f>IF(data1!S219=9999.9,"",(VALUE(MID(data1!S219,1,LEN(data1!S219)-IF(RIGHT(data1!S219,1)="*",1,0)))-32)/1.8)</f>
        <v>20.999999999999996</v>
      </c>
      <c r="T219" s="2" t="str">
        <f>IF(data1!T219=99.99,"",IF(LEFT(data1!T219,LEN(data1!T219)-1)="0.00","",VALUE(MID(data1!T219,1,LEN(data1!T219)-1))*25.4))</f>
        <v/>
      </c>
      <c r="U219" s="3" t="str">
        <f>IF(data1!U219=999.9,"",data1!U219*25.4)</f>
        <v/>
      </c>
      <c r="V219" t="str">
        <f>MID(data1!V219+1000000,2,6)</f>
        <v>000000</v>
      </c>
      <c r="W219" t="str">
        <f>IF(RIGHT(data1!R219,1)="*",1,"")</f>
        <v/>
      </c>
      <c r="X219" t="str">
        <f>IF(RIGHT(data1!S219,1)="*",1,"")</f>
        <v/>
      </c>
      <c r="Y219" t="str">
        <f>IF(data1!T219=99.99,"",RIGHT(data1!T219,1))</f>
        <v>E</v>
      </c>
      <c r="Z219">
        <v>14</v>
      </c>
    </row>
    <row r="220" spans="1:26" x14ac:dyDescent="0.2">
      <c r="A220">
        <f>data1!A220</f>
        <v>340090</v>
      </c>
      <c r="B220" t="str">
        <f>IF(data1!B220=99999,"",data1!B220)</f>
        <v/>
      </c>
      <c r="C220" s="1">
        <f>DATE(MID(data1!C220,1,4),MID(data1!C220,5,2),MID(data1!C220,7,2))</f>
        <v>41127</v>
      </c>
      <c r="D220" s="2">
        <f>IF(data1!D220=9999.9,"",(data1!D220-32)/1.8)</f>
        <v>28.166666666666668</v>
      </c>
      <c r="E220">
        <f>data1!E220</f>
        <v>15</v>
      </c>
      <c r="F220" s="2">
        <f>IF(data1!F220=9999.9,"",(data1!F220-32)/1.8)</f>
        <v>15.944444444444446</v>
      </c>
      <c r="G220">
        <f>data1!G220</f>
        <v>15</v>
      </c>
      <c r="H220">
        <f>IF(data1!H220=9999.9,"",data1!H220)</f>
        <v>1014.8</v>
      </c>
      <c r="I220">
        <f>data1!I220</f>
        <v>8</v>
      </c>
      <c r="J220">
        <f>IF(data1!J220=9999.9,"",data1!J220)</f>
        <v>986.8</v>
      </c>
      <c r="K220">
        <f>data1!K220</f>
        <v>8</v>
      </c>
      <c r="L220" s="2">
        <f>IF(data1!L220=999.9,"",data1!L220*1.609344)</f>
        <v>10.460736000000001</v>
      </c>
      <c r="M220">
        <f>data1!M220</f>
        <v>15</v>
      </c>
      <c r="N220" s="2">
        <f>IF(data1!N220=999.9,"",data1!N220*0.51444444444)</f>
        <v>1.8519999999840002</v>
      </c>
      <c r="O220">
        <f>data1!O220</f>
        <v>15</v>
      </c>
      <c r="P220" s="2">
        <f>IF(data1!P220=999.9,"",data1!P220*1852/3600)</f>
        <v>4.012666666666667</v>
      </c>
      <c r="Q220" s="2" t="str">
        <f>IF(data1!Q220=999.9,"",data1!Q220*1852/3600)</f>
        <v/>
      </c>
      <c r="R220" s="2">
        <f>IF(data1!R220=9999.9,"",(VALUE(MID(data1!R220,1,LEN(data1!R220)-IF(RIGHT(data1!R220,1)="*",1,0)))-32)/1.8)</f>
        <v>33.5</v>
      </c>
      <c r="S220" s="2">
        <f>IF(data1!S220=9999.9,"",(VALUE(MID(data1!S220,1,LEN(data1!S220)-IF(RIGHT(data1!S220,1)="*",1,0)))-32)/1.8)</f>
        <v>19</v>
      </c>
      <c r="T220" s="2" t="str">
        <f>IF(data1!T220=99.99,"",IF(LEFT(data1!T220,LEN(data1!T220)-1)="0.00","",VALUE(MID(data1!T220,1,LEN(data1!T220)-1))*25.4))</f>
        <v/>
      </c>
      <c r="U220" s="3" t="str">
        <f>IF(data1!U220=999.9,"",data1!U220*25.4)</f>
        <v/>
      </c>
      <c r="V220" t="str">
        <f>MID(data1!V220+1000000,2,6)</f>
        <v>000000</v>
      </c>
      <c r="W220" t="str">
        <f>IF(RIGHT(data1!R220,1)="*",1,"")</f>
        <v/>
      </c>
      <c r="X220">
        <f>IF(RIGHT(data1!S220,1)="*",1,"")</f>
        <v>1</v>
      </c>
      <c r="Y220" t="str">
        <f>IF(data1!T220=99.99,"",RIGHT(data1!T220,1))</f>
        <v>I</v>
      </c>
      <c r="Z220">
        <v>14</v>
      </c>
    </row>
    <row r="221" spans="1:26" x14ac:dyDescent="0.2">
      <c r="A221">
        <f>data1!A221</f>
        <v>340090</v>
      </c>
      <c r="B221" t="str">
        <f>IF(data1!B221=99999,"",data1!B221)</f>
        <v/>
      </c>
      <c r="C221" s="1">
        <f>DATE(MID(data1!C221,1,4),MID(data1!C221,5,2),MID(data1!C221,7,2))</f>
        <v>41128</v>
      </c>
      <c r="D221" s="2">
        <f>IF(data1!D221=9999.9,"",(data1!D221-32)/1.8)</f>
        <v>30.111111111111111</v>
      </c>
      <c r="E221">
        <f>data1!E221</f>
        <v>15</v>
      </c>
      <c r="F221" s="2">
        <f>IF(data1!F221=9999.9,"",(data1!F221-32)/1.8)</f>
        <v>15.111111111111112</v>
      </c>
      <c r="G221">
        <f>data1!G221</f>
        <v>15</v>
      </c>
      <c r="H221">
        <f>IF(data1!H221=9999.9,"",data1!H221)</f>
        <v>1013.2</v>
      </c>
      <c r="I221">
        <f>data1!I221</f>
        <v>8</v>
      </c>
      <c r="J221">
        <f>IF(data1!J221=9999.9,"",data1!J221)</f>
        <v>985.4</v>
      </c>
      <c r="K221">
        <f>data1!K221</f>
        <v>8</v>
      </c>
      <c r="L221" s="2">
        <f>IF(data1!L221=999.9,"",data1!L221*1.609344)</f>
        <v>10.460736000000001</v>
      </c>
      <c r="M221">
        <f>data1!M221</f>
        <v>15</v>
      </c>
      <c r="N221" s="2">
        <f>IF(data1!N221=999.9,"",data1!N221*0.51444444444)</f>
        <v>2.9323333333080002</v>
      </c>
      <c r="O221">
        <f>data1!O221</f>
        <v>15</v>
      </c>
      <c r="P221" s="2">
        <f>IF(data1!P221=999.9,"",data1!P221*1852/3600)</f>
        <v>6.9964444444444442</v>
      </c>
      <c r="Q221" s="2" t="str">
        <f>IF(data1!Q221=999.9,"",data1!Q221*1852/3600)</f>
        <v/>
      </c>
      <c r="R221" s="2">
        <f>IF(data1!R221=9999.9,"",(VALUE(MID(data1!R221,1,LEN(data1!R221)-IF(RIGHT(data1!R221,1)="*",1,0)))-32)/1.8)</f>
        <v>36.999999999999993</v>
      </c>
      <c r="S221" s="2">
        <f>IF(data1!S221=9999.9,"",(VALUE(MID(data1!S221,1,LEN(data1!S221)-IF(RIGHT(data1!S221,1)="*",1,0)))-32)/1.8)</f>
        <v>20.999999999999996</v>
      </c>
      <c r="T221" s="2" t="str">
        <f>IF(data1!T221=99.99,"",IF(LEFT(data1!T221,LEN(data1!T221)-1)="0.00","",VALUE(MID(data1!T221,1,LEN(data1!T221)-1))*25.4))</f>
        <v/>
      </c>
      <c r="U221" s="3" t="str">
        <f>IF(data1!U221=999.9,"",data1!U221*25.4)</f>
        <v/>
      </c>
      <c r="V221" t="str">
        <f>MID(data1!V221+1000000,2,6)</f>
        <v>000000</v>
      </c>
      <c r="W221">
        <f>IF(RIGHT(data1!R221,1)="*",1,"")</f>
        <v>1</v>
      </c>
      <c r="X221">
        <f>IF(RIGHT(data1!S221,1)="*",1,"")</f>
        <v>1</v>
      </c>
      <c r="Y221" t="str">
        <f>IF(data1!T221=99.99,"",RIGHT(data1!T221,1))</f>
        <v>I</v>
      </c>
      <c r="Z221">
        <v>14</v>
      </c>
    </row>
    <row r="222" spans="1:26" x14ac:dyDescent="0.2">
      <c r="A222">
        <f>data1!A222</f>
        <v>340090</v>
      </c>
      <c r="B222" t="str">
        <f>IF(data1!B222=99999,"",data1!B222)</f>
        <v/>
      </c>
      <c r="C222" s="1">
        <f>DATE(MID(data1!C222,1,4),MID(data1!C222,5,2),MID(data1!C222,7,2))</f>
        <v>41129</v>
      </c>
      <c r="D222" s="2">
        <f>IF(data1!D222=9999.9,"",(data1!D222-32)/1.8)</f>
        <v>22.444444444444446</v>
      </c>
      <c r="E222">
        <f>data1!E222</f>
        <v>15</v>
      </c>
      <c r="F222" s="2">
        <f>IF(data1!F222=9999.9,"",(data1!F222-32)/1.8)</f>
        <v>16.611111111111111</v>
      </c>
      <c r="G222">
        <f>data1!G222</f>
        <v>15</v>
      </c>
      <c r="H222">
        <f>IF(data1!H222=9999.9,"",data1!H222)</f>
        <v>1014</v>
      </c>
      <c r="I222">
        <f>data1!I222</f>
        <v>8</v>
      </c>
      <c r="J222">
        <f>IF(data1!J222=9999.9,"",data1!J222)</f>
        <v>985.5</v>
      </c>
      <c r="K222">
        <f>data1!K222</f>
        <v>8</v>
      </c>
      <c r="L222" s="2">
        <f>IF(data1!L222=999.9,"",data1!L222*1.609344)</f>
        <v>10.621670399999999</v>
      </c>
      <c r="M222">
        <f>data1!M222</f>
        <v>15</v>
      </c>
      <c r="N222" s="2">
        <f>IF(data1!N222=999.9,"",data1!N222*0.51444444444)</f>
        <v>3.1381111110840001</v>
      </c>
      <c r="O222">
        <f>data1!O222</f>
        <v>15</v>
      </c>
      <c r="P222" s="2">
        <f>IF(data1!P222=999.9,"",data1!P222*1852/3600)</f>
        <v>6.9964444444444442</v>
      </c>
      <c r="Q222" s="2" t="str">
        <f>IF(data1!Q222=999.9,"",data1!Q222*1852/3600)</f>
        <v/>
      </c>
      <c r="R222" s="2">
        <f>IF(data1!R222=9999.9,"",(VALUE(MID(data1!R222,1,LEN(data1!R222)-IF(RIGHT(data1!R222,1)="*",1,0)))-32)/1.8)</f>
        <v>25</v>
      </c>
      <c r="S222" s="2">
        <f>IF(data1!S222=9999.9,"",(VALUE(MID(data1!S222,1,LEN(data1!S222)-IF(RIGHT(data1!S222,1)="*",1,0)))-32)/1.8)</f>
        <v>19.888888888888886</v>
      </c>
      <c r="T222" s="2" t="str">
        <f>IF(data1!T222=99.99,"",IF(LEFT(data1!T222,LEN(data1!T222)-1)="0.00","",VALUE(MID(data1!T222,1,LEN(data1!T222)-1))*25.4))</f>
        <v/>
      </c>
      <c r="U222" s="3" t="str">
        <f>IF(data1!U222=999.9,"",data1!U222*25.4)</f>
        <v/>
      </c>
      <c r="V222" t="str">
        <f>MID(data1!V222+1000000,2,6)</f>
        <v>010010</v>
      </c>
      <c r="W222">
        <f>IF(RIGHT(data1!R222,1)="*",1,"")</f>
        <v>1</v>
      </c>
      <c r="X222">
        <f>IF(RIGHT(data1!S222,1)="*",1,"")</f>
        <v>1</v>
      </c>
      <c r="Y222" t="str">
        <f>IF(data1!T222=99.99,"",RIGHT(data1!T222,1))</f>
        <v>F</v>
      </c>
      <c r="Z222">
        <v>14</v>
      </c>
    </row>
    <row r="223" spans="1:26" x14ac:dyDescent="0.2">
      <c r="A223">
        <f>data1!A223</f>
        <v>340090</v>
      </c>
      <c r="B223" t="str">
        <f>IF(data1!B223=99999,"",data1!B223)</f>
        <v/>
      </c>
      <c r="C223" s="1">
        <f>DATE(MID(data1!C223,1,4),MID(data1!C223,5,2),MID(data1!C223,7,2))</f>
        <v>41130</v>
      </c>
      <c r="D223" s="2">
        <f>IF(data1!D223=9999.9,"",(data1!D223-32)/1.8)</f>
        <v>22.333333333333336</v>
      </c>
      <c r="E223">
        <f>data1!E223</f>
        <v>15</v>
      </c>
      <c r="F223" s="2">
        <f>IF(data1!F223=9999.9,"",(data1!F223-32)/1.8)</f>
        <v>10</v>
      </c>
      <c r="G223">
        <f>data1!G223</f>
        <v>15</v>
      </c>
      <c r="H223">
        <f>IF(data1!H223=9999.9,"",data1!H223)</f>
        <v>1014.9</v>
      </c>
      <c r="I223">
        <f>data1!I223</f>
        <v>8</v>
      </c>
      <c r="J223">
        <f>IF(data1!J223=9999.9,"",data1!J223)</f>
        <v>986.3</v>
      </c>
      <c r="K223">
        <f>data1!K223</f>
        <v>8</v>
      </c>
      <c r="L223" s="2">
        <f>IF(data1!L223=999.9,"",data1!L223*1.609344)</f>
        <v>10.621670399999999</v>
      </c>
      <c r="M223">
        <f>data1!M223</f>
        <v>15</v>
      </c>
      <c r="N223" s="2">
        <f>IF(data1!N223=999.9,"",data1!N223*0.51444444444)</f>
        <v>3.4467777777480002</v>
      </c>
      <c r="O223">
        <f>data1!O223</f>
        <v>15</v>
      </c>
      <c r="P223" s="2">
        <f>IF(data1!P223=999.9,"",data1!P223*1852/3600)</f>
        <v>7.9738888888888892</v>
      </c>
      <c r="Q223" s="2">
        <f>IF(data1!Q223=999.9,"",data1!Q223*1852/3600)</f>
        <v>9.0027777777777782</v>
      </c>
      <c r="R223" s="2">
        <f>IF(data1!R223=9999.9,"",(VALUE(MID(data1!R223,1,LEN(data1!R223)-IF(RIGHT(data1!R223,1)="*",1,0)))-32)/1.8)</f>
        <v>26.999999999999996</v>
      </c>
      <c r="S223" s="2">
        <f>IF(data1!S223=9999.9,"",(VALUE(MID(data1!S223,1,LEN(data1!S223)-IF(RIGHT(data1!S223,1)="*",1,0)))-32)/1.8)</f>
        <v>15.999999999999998</v>
      </c>
      <c r="T223" s="2" t="str">
        <f>IF(data1!T223=99.99,"",IF(LEFT(data1!T223,LEN(data1!T223)-1)="0.00","",VALUE(MID(data1!T223,1,LEN(data1!T223)-1))*25.4))</f>
        <v/>
      </c>
      <c r="U223" s="3" t="str">
        <f>IF(data1!U223=999.9,"",data1!U223*25.4)</f>
        <v/>
      </c>
      <c r="V223" t="str">
        <f>MID(data1!V223+1000000,2,6)</f>
        <v>000000</v>
      </c>
      <c r="W223">
        <f>IF(RIGHT(data1!R223,1)="*",1,"")</f>
        <v>1</v>
      </c>
      <c r="X223">
        <f>IF(RIGHT(data1!S223,1)="*",1,"")</f>
        <v>1</v>
      </c>
      <c r="Y223" t="str">
        <f>IF(data1!T223=99.99,"",RIGHT(data1!T223,1))</f>
        <v>E</v>
      </c>
      <c r="Z223">
        <v>14</v>
      </c>
    </row>
    <row r="224" spans="1:26" x14ac:dyDescent="0.2">
      <c r="A224">
        <f>data1!A224</f>
        <v>340090</v>
      </c>
      <c r="B224" t="str">
        <f>IF(data1!B224=99999,"",data1!B224)</f>
        <v/>
      </c>
      <c r="C224" s="1">
        <f>DATE(MID(data1!C224,1,4),MID(data1!C224,5,2),MID(data1!C224,7,2))</f>
        <v>41131</v>
      </c>
      <c r="D224" s="2">
        <f>IF(data1!D224=9999.9,"",(data1!D224-32)/1.8)</f>
        <v>21.555555555555554</v>
      </c>
      <c r="E224">
        <f>data1!E224</f>
        <v>15</v>
      </c>
      <c r="F224" s="2">
        <f>IF(data1!F224=9999.9,"",(data1!F224-32)/1.8)</f>
        <v>9.5</v>
      </c>
      <c r="G224">
        <f>data1!G224</f>
        <v>15</v>
      </c>
      <c r="H224">
        <f>IF(data1!H224=9999.9,"",data1!H224)</f>
        <v>1014.3</v>
      </c>
      <c r="I224">
        <f>data1!I224</f>
        <v>8</v>
      </c>
      <c r="J224">
        <f>IF(data1!J224=9999.9,"",data1!J224)</f>
        <v>985.5</v>
      </c>
      <c r="K224">
        <f>data1!K224</f>
        <v>8</v>
      </c>
      <c r="L224" s="2">
        <f>IF(data1!L224=999.9,"",data1!L224*1.609344)</f>
        <v>10.460736000000001</v>
      </c>
      <c r="M224">
        <f>data1!M224</f>
        <v>15</v>
      </c>
      <c r="N224" s="2">
        <f>IF(data1!N224=999.9,"",data1!N224*0.51444444444)</f>
        <v>2.6236666666440001</v>
      </c>
      <c r="O224">
        <f>data1!O224</f>
        <v>15</v>
      </c>
      <c r="P224" s="2">
        <f>IF(data1!P224=999.9,"",data1!P224*1852/3600)</f>
        <v>4.012666666666667</v>
      </c>
      <c r="Q224" s="2" t="str">
        <f>IF(data1!Q224=999.9,"",data1!Q224*1852/3600)</f>
        <v/>
      </c>
      <c r="R224" s="2">
        <f>IF(data1!R224=9999.9,"",(VALUE(MID(data1!R224,1,LEN(data1!R224)-IF(RIGHT(data1!R224,1)="*",1,0)))-32)/1.8)</f>
        <v>26.999999999999996</v>
      </c>
      <c r="S224" s="2">
        <f>IF(data1!S224=9999.9,"",(VALUE(MID(data1!S224,1,LEN(data1!S224)-IF(RIGHT(data1!S224,1)="*",1,0)))-32)/1.8)</f>
        <v>14.000000000000002</v>
      </c>
      <c r="T224" s="2" t="str">
        <f>IF(data1!T224=99.99,"",IF(LEFT(data1!T224,LEN(data1!T224)-1)="0.00","",VALUE(MID(data1!T224,1,LEN(data1!T224)-1))*25.4))</f>
        <v/>
      </c>
      <c r="U224" s="3" t="str">
        <f>IF(data1!U224=999.9,"",data1!U224*25.4)</f>
        <v/>
      </c>
      <c r="V224" t="str">
        <f>MID(data1!V224+1000000,2,6)</f>
        <v>010000</v>
      </c>
      <c r="W224">
        <f>IF(RIGHT(data1!R224,1)="*",1,"")</f>
        <v>1</v>
      </c>
      <c r="X224">
        <f>IF(RIGHT(data1!S224,1)="*",1,"")</f>
        <v>1</v>
      </c>
      <c r="Y224" t="str">
        <f>IF(data1!T224=99.99,"",RIGHT(data1!T224,1))</f>
        <v>E</v>
      </c>
      <c r="Z224">
        <v>14</v>
      </c>
    </row>
    <row r="225" spans="1:26" x14ac:dyDescent="0.2">
      <c r="A225">
        <f>data1!A225</f>
        <v>340090</v>
      </c>
      <c r="B225" t="str">
        <f>IF(data1!B225=99999,"",data1!B225)</f>
        <v/>
      </c>
      <c r="C225" s="1">
        <f>DATE(MID(data1!C225,1,4),MID(data1!C225,5,2),MID(data1!C225,7,2))</f>
        <v>41132</v>
      </c>
      <c r="D225" s="2">
        <f>IF(data1!D225=9999.9,"",(data1!D225-32)/1.8)</f>
        <v>18.888888888888889</v>
      </c>
      <c r="E225">
        <f>data1!E225</f>
        <v>8</v>
      </c>
      <c r="F225" s="2">
        <f>IF(data1!F225=9999.9,"",(data1!F225-32)/1.8)</f>
        <v>9.6111111111111089</v>
      </c>
      <c r="G225">
        <f>data1!G225</f>
        <v>8</v>
      </c>
      <c r="H225">
        <f>IF(data1!H225=9999.9,"",data1!H225)</f>
        <v>1014.1</v>
      </c>
      <c r="I225">
        <f>data1!I225</f>
        <v>8</v>
      </c>
      <c r="J225">
        <f>IF(data1!J225=9999.9,"",data1!J225)</f>
        <v>985.3</v>
      </c>
      <c r="K225">
        <f>data1!K225</f>
        <v>8</v>
      </c>
      <c r="L225" s="2">
        <f>IF(data1!L225=999.9,"",data1!L225*1.609344)</f>
        <v>9.9779328000000014</v>
      </c>
      <c r="M225">
        <f>data1!M225</f>
        <v>8</v>
      </c>
      <c r="N225" s="2">
        <f>IF(data1!N225=999.9,"",data1!N225*0.51444444444)</f>
        <v>1.234666666656</v>
      </c>
      <c r="O225">
        <f>data1!O225</f>
        <v>8</v>
      </c>
      <c r="P225" s="2">
        <f>IF(data1!P225=999.9,"",data1!P225*1852/3600)</f>
        <v>2.0063333333333335</v>
      </c>
      <c r="Q225" s="2" t="str">
        <f>IF(data1!Q225=999.9,"",data1!Q225*1852/3600)</f>
        <v/>
      </c>
      <c r="R225" s="2">
        <f>IF(data1!R225=9999.9,"",(VALUE(MID(data1!R225,1,LEN(data1!R225)-IF(RIGHT(data1!R225,1)="*",1,0)))-32)/1.8)</f>
        <v>24.611111111111107</v>
      </c>
      <c r="S225" s="2">
        <f>IF(data1!S225=9999.9,"",(VALUE(MID(data1!S225,1,LEN(data1!S225)-IF(RIGHT(data1!S225,1)="*",1,0)))-32)/1.8)</f>
        <v>13.611111111111111</v>
      </c>
      <c r="T225" s="2" t="str">
        <f>IF(data1!T225=99.99,"",IF(LEFT(data1!T225,LEN(data1!T225)-1)="0.00","",VALUE(MID(data1!T225,1,LEN(data1!T225)-1))*25.4))</f>
        <v/>
      </c>
      <c r="U225" s="3" t="str">
        <f>IF(data1!U225=999.9,"",data1!U225*25.4)</f>
        <v/>
      </c>
      <c r="V225" t="str">
        <f>MID(data1!V225+1000000,2,6)</f>
        <v>000000</v>
      </c>
      <c r="W225" t="str">
        <f>IF(RIGHT(data1!R225,1)="*",1,"")</f>
        <v/>
      </c>
      <c r="X225" t="str">
        <f>IF(RIGHT(data1!S225,1)="*",1,"")</f>
        <v/>
      </c>
      <c r="Y225" t="str">
        <f>IF(data1!T225=99.99,"",RIGHT(data1!T225,1))</f>
        <v>E</v>
      </c>
      <c r="Z225">
        <v>14</v>
      </c>
    </row>
    <row r="226" spans="1:26" x14ac:dyDescent="0.2">
      <c r="A226">
        <f>data1!A226</f>
        <v>340090</v>
      </c>
      <c r="B226" t="str">
        <f>IF(data1!B226=99999,"",data1!B226)</f>
        <v/>
      </c>
      <c r="C226" s="1">
        <f>DATE(MID(data1!C226,1,4),MID(data1!C226,5,2),MID(data1!C226,7,2))</f>
        <v>41133</v>
      </c>
      <c r="D226" s="2">
        <f>IF(data1!D226=9999.9,"",(data1!D226-32)/1.8)</f>
        <v>20.611111111111107</v>
      </c>
      <c r="E226">
        <f>data1!E226</f>
        <v>8</v>
      </c>
      <c r="F226" s="2">
        <f>IF(data1!F226=9999.9,"",(data1!F226-32)/1.8)</f>
        <v>11.388888888888889</v>
      </c>
      <c r="G226">
        <f>data1!G226</f>
        <v>8</v>
      </c>
      <c r="H226">
        <f>IF(data1!H226=9999.9,"",data1!H226)</f>
        <v>1014.6</v>
      </c>
      <c r="I226">
        <f>data1!I226</f>
        <v>8</v>
      </c>
      <c r="J226">
        <f>IF(data1!J226=9999.9,"",data1!J226)</f>
        <v>986</v>
      </c>
      <c r="K226">
        <f>data1!K226</f>
        <v>8</v>
      </c>
      <c r="L226" s="2">
        <f>IF(data1!L226=999.9,"",data1!L226*1.609344)</f>
        <v>9.9779328000000014</v>
      </c>
      <c r="M226">
        <f>data1!M226</f>
        <v>8</v>
      </c>
      <c r="N226" s="2">
        <f>IF(data1!N226=999.9,"",data1!N226*0.51444444444)</f>
        <v>1.1317777777680003</v>
      </c>
      <c r="O226">
        <f>data1!O226</f>
        <v>8</v>
      </c>
      <c r="P226" s="2">
        <f>IF(data1!P226=999.9,"",data1!P226*1852/3600)</f>
        <v>2.0063333333333335</v>
      </c>
      <c r="Q226" s="2" t="str">
        <f>IF(data1!Q226=999.9,"",data1!Q226*1852/3600)</f>
        <v/>
      </c>
      <c r="R226" s="2">
        <f>IF(data1!R226=9999.9,"",(VALUE(MID(data1!R226,1,LEN(data1!R226)-IF(RIGHT(data1!R226,1)="*",1,0)))-32)/1.8)</f>
        <v>27.777777777777779</v>
      </c>
      <c r="S226" s="2">
        <f>IF(data1!S226=9999.9,"",(VALUE(MID(data1!S226,1,LEN(data1!S226)-IF(RIGHT(data1!S226,1)="*",1,0)))-32)/1.8)</f>
        <v>14.000000000000002</v>
      </c>
      <c r="T226" s="2" t="str">
        <f>IF(data1!T226=99.99,"",IF(LEFT(data1!T226,LEN(data1!T226)-1)="0.00","",VALUE(MID(data1!T226,1,LEN(data1!T226)-1))*25.4))</f>
        <v/>
      </c>
      <c r="U226" s="3" t="str">
        <f>IF(data1!U226=999.9,"",data1!U226*25.4)</f>
        <v/>
      </c>
      <c r="V226" t="str">
        <f>MID(data1!V226+1000000,2,6)</f>
        <v>000000</v>
      </c>
      <c r="W226" t="str">
        <f>IF(RIGHT(data1!R226,1)="*",1,"")</f>
        <v/>
      </c>
      <c r="X226" t="str">
        <f>IF(RIGHT(data1!S226,1)="*",1,"")</f>
        <v/>
      </c>
      <c r="Y226" t="str">
        <f>IF(data1!T226=99.99,"",RIGHT(data1!T226,1))</f>
        <v>I</v>
      </c>
      <c r="Z226">
        <v>14</v>
      </c>
    </row>
    <row r="227" spans="1:26" x14ac:dyDescent="0.2">
      <c r="A227">
        <f>data1!A227</f>
        <v>340090</v>
      </c>
      <c r="B227" t="str">
        <f>IF(data1!B227=99999,"",data1!B227)</f>
        <v/>
      </c>
      <c r="C227" s="1">
        <f>DATE(MID(data1!C227,1,4),MID(data1!C227,5,2),MID(data1!C227,7,2))</f>
        <v>41134</v>
      </c>
      <c r="D227" s="2">
        <f>IF(data1!D227=9999.9,"",(data1!D227-32)/1.8)</f>
        <v>19.388888888888893</v>
      </c>
      <c r="E227">
        <f>data1!E227</f>
        <v>15</v>
      </c>
      <c r="F227" s="2">
        <f>IF(data1!F227=9999.9,"",(data1!F227-32)/1.8)</f>
        <v>14.944444444444443</v>
      </c>
      <c r="G227">
        <f>data1!G227</f>
        <v>15</v>
      </c>
      <c r="H227">
        <f>IF(data1!H227=9999.9,"",data1!H227)</f>
        <v>1008.1</v>
      </c>
      <c r="I227">
        <f>data1!I227</f>
        <v>8</v>
      </c>
      <c r="J227">
        <f>IF(data1!J227=9999.9,"",data1!J227)</f>
        <v>979.4</v>
      </c>
      <c r="K227">
        <f>data1!K227</f>
        <v>8</v>
      </c>
      <c r="L227" s="2">
        <f>IF(data1!L227=999.9,"",data1!L227*1.609344)</f>
        <v>9.9779328000000014</v>
      </c>
      <c r="M227">
        <f>data1!M227</f>
        <v>15</v>
      </c>
      <c r="N227" s="2">
        <f>IF(data1!N227=999.9,"",data1!N227*0.51444444444)</f>
        <v>4.3213333332960007</v>
      </c>
      <c r="O227">
        <f>data1!O227</f>
        <v>15</v>
      </c>
      <c r="P227" s="2">
        <f>IF(data1!P227=999.9,"",data1!P227*1852/3600)</f>
        <v>7.9738888888888892</v>
      </c>
      <c r="Q227" s="2">
        <f>IF(data1!Q227=999.9,"",data1!Q227*1852/3600)</f>
        <v>11.986555555555555</v>
      </c>
      <c r="R227" s="2">
        <f>IF(data1!R227=9999.9,"",(VALUE(MID(data1!R227,1,LEN(data1!R227)-IF(RIGHT(data1!R227,1)="*",1,0)))-32)/1.8)</f>
        <v>21.999999999999996</v>
      </c>
      <c r="S227" s="2">
        <f>IF(data1!S227=9999.9,"",(VALUE(MID(data1!S227,1,LEN(data1!S227)-IF(RIGHT(data1!S227,1)="*",1,0)))-32)/1.8)</f>
        <v>17.222222222222221</v>
      </c>
      <c r="T227" s="2">
        <f>IF(data1!T227=99.99,"",IF(LEFT(data1!T227,LEN(data1!T227)-1)="0.00","",VALUE(MID(data1!T227,1,LEN(data1!T227)-1))*25.4))</f>
        <v>7.8739999999999997</v>
      </c>
      <c r="U227" s="3" t="str">
        <f>IF(data1!U227=999.9,"",data1!U227*25.4)</f>
        <v/>
      </c>
      <c r="V227" t="str">
        <f>MID(data1!V227+1000000,2,6)</f>
        <v>010010</v>
      </c>
      <c r="W227">
        <f>IF(RIGHT(data1!R227,1)="*",1,"")</f>
        <v>1</v>
      </c>
      <c r="X227">
        <f>IF(RIGHT(data1!S227,1)="*",1,"")</f>
        <v>1</v>
      </c>
      <c r="Y227" t="str">
        <f>IF(data1!T227=99.99,"",RIGHT(data1!T227,1))</f>
        <v>E</v>
      </c>
      <c r="Z227">
        <v>14</v>
      </c>
    </row>
    <row r="228" spans="1:26" x14ac:dyDescent="0.2">
      <c r="A228">
        <f>data1!A228</f>
        <v>340090</v>
      </c>
      <c r="B228" t="str">
        <f>IF(data1!B228=99999,"",data1!B228)</f>
        <v/>
      </c>
      <c r="C228" s="1">
        <f>DATE(MID(data1!C228,1,4),MID(data1!C228,5,2),MID(data1!C228,7,2))</f>
        <v>41135</v>
      </c>
      <c r="D228" s="2">
        <f>IF(data1!D228=9999.9,"",(data1!D228-32)/1.8)</f>
        <v>19.388888888888893</v>
      </c>
      <c r="E228">
        <f>data1!E228</f>
        <v>15</v>
      </c>
      <c r="F228" s="2">
        <f>IF(data1!F228=9999.9,"",(data1!F228-32)/1.8)</f>
        <v>12.944444444444443</v>
      </c>
      <c r="G228">
        <f>data1!G228</f>
        <v>15</v>
      </c>
      <c r="H228">
        <f>IF(data1!H228=9999.9,"",data1!H228)</f>
        <v>1009.8</v>
      </c>
      <c r="I228">
        <f>data1!I228</f>
        <v>8</v>
      </c>
      <c r="J228">
        <f>IF(data1!J228=9999.9,"",data1!J228)</f>
        <v>981.1</v>
      </c>
      <c r="K228">
        <f>data1!K228</f>
        <v>8</v>
      </c>
      <c r="L228" s="2">
        <f>IF(data1!L228=999.9,"",data1!L228*1.609344)</f>
        <v>9.3341951999999999</v>
      </c>
      <c r="M228">
        <f>data1!M228</f>
        <v>15</v>
      </c>
      <c r="N228" s="2">
        <f>IF(data1!N228=999.9,"",data1!N228*0.51444444444)</f>
        <v>3.9097777777439999</v>
      </c>
      <c r="O228">
        <f>data1!O228</f>
        <v>15</v>
      </c>
      <c r="P228" s="2">
        <f>IF(data1!P228=999.9,"",data1!P228*1852/3600)</f>
        <v>6.0189999999999992</v>
      </c>
      <c r="Q228" s="2">
        <f>IF(data1!Q228=999.9,"",data1!Q228*1852/3600)</f>
        <v>9.9802222222222206</v>
      </c>
      <c r="R228" s="2">
        <f>IF(data1!R228=9999.9,"",(VALUE(MID(data1!R228,1,LEN(data1!R228)-IF(RIGHT(data1!R228,1)="*",1,0)))-32)/1.8)</f>
        <v>24.277777777777779</v>
      </c>
      <c r="S228" s="2">
        <f>IF(data1!S228=9999.9,"",(VALUE(MID(data1!S228,1,LEN(data1!S228)-IF(RIGHT(data1!S228,1)="*",1,0)))-32)/1.8)</f>
        <v>14.000000000000002</v>
      </c>
      <c r="T228" s="2" t="str">
        <f>IF(data1!T228=99.99,"",IF(LEFT(data1!T228,LEN(data1!T228)-1)="0.00","",VALUE(MID(data1!T228,1,LEN(data1!T228)-1))*25.4))</f>
        <v/>
      </c>
      <c r="U228" s="3" t="str">
        <f>IF(data1!U228=999.9,"",data1!U228*25.4)</f>
        <v/>
      </c>
      <c r="V228" t="str">
        <f>MID(data1!V228+1000000,2,6)</f>
        <v>000000</v>
      </c>
      <c r="W228" t="str">
        <f>IF(RIGHT(data1!R228,1)="*",1,"")</f>
        <v/>
      </c>
      <c r="X228" t="str">
        <f>IF(RIGHT(data1!S228,1)="*",1,"")</f>
        <v/>
      </c>
      <c r="Y228" t="str">
        <f>IF(data1!T228=99.99,"",RIGHT(data1!T228,1))</f>
        <v>I</v>
      </c>
      <c r="Z228">
        <v>14</v>
      </c>
    </row>
    <row r="229" spans="1:26" x14ac:dyDescent="0.2">
      <c r="A229">
        <f>data1!A229</f>
        <v>340090</v>
      </c>
      <c r="B229" t="str">
        <f>IF(data1!B229=99999,"",data1!B229)</f>
        <v/>
      </c>
      <c r="C229" s="1">
        <f>DATE(MID(data1!C229,1,4),MID(data1!C229,5,2),MID(data1!C229,7,2))</f>
        <v>41136</v>
      </c>
      <c r="D229" s="2">
        <f>IF(data1!D229=9999.9,"",(data1!D229-32)/1.8)</f>
        <v>21.666666666666668</v>
      </c>
      <c r="E229">
        <f>data1!E229</f>
        <v>15</v>
      </c>
      <c r="F229" s="2">
        <f>IF(data1!F229=9999.9,"",(data1!F229-32)/1.8)</f>
        <v>12.388888888888888</v>
      </c>
      <c r="G229">
        <f>data1!G229</f>
        <v>15</v>
      </c>
      <c r="H229">
        <f>IF(data1!H229=9999.9,"",data1!H229)</f>
        <v>1009.3</v>
      </c>
      <c r="I229">
        <f>data1!I229</f>
        <v>8</v>
      </c>
      <c r="J229">
        <f>IF(data1!J229=9999.9,"",data1!J229)</f>
        <v>980.8</v>
      </c>
      <c r="K229">
        <f>data1!K229</f>
        <v>8</v>
      </c>
      <c r="L229" s="2">
        <f>IF(data1!L229=999.9,"",data1!L229*1.609344)</f>
        <v>10.782604800000001</v>
      </c>
      <c r="M229">
        <f>data1!M229</f>
        <v>15</v>
      </c>
      <c r="N229" s="2">
        <f>IF(data1!N229=999.9,"",data1!N229*0.51444444444)</f>
        <v>4.0126666666320006</v>
      </c>
      <c r="O229">
        <f>data1!O229</f>
        <v>15</v>
      </c>
      <c r="P229" s="2">
        <f>IF(data1!P229=999.9,"",data1!P229*1852/3600)</f>
        <v>6.9964444444444442</v>
      </c>
      <c r="Q229" s="2" t="str">
        <f>IF(data1!Q229=999.9,"",data1!Q229*1852/3600)</f>
        <v/>
      </c>
      <c r="R229" s="2">
        <f>IF(data1!R229=9999.9,"",(VALUE(MID(data1!R229,1,LEN(data1!R229)-IF(RIGHT(data1!R229,1)="*",1,0)))-32)/1.8)</f>
        <v>26.999999999999996</v>
      </c>
      <c r="S229" s="2">
        <f>IF(data1!S229=9999.9,"",(VALUE(MID(data1!S229,1,LEN(data1!S229)-IF(RIGHT(data1!S229,1)="*",1,0)))-32)/1.8)</f>
        <v>16.888888888888889</v>
      </c>
      <c r="T229" s="2" t="str">
        <f>IF(data1!T229=99.99,"",IF(LEFT(data1!T229,LEN(data1!T229)-1)="0.00","",VALUE(MID(data1!T229,1,LEN(data1!T229)-1))*25.4))</f>
        <v/>
      </c>
      <c r="U229" s="3" t="str">
        <f>IF(data1!U229=999.9,"",data1!U229*25.4)</f>
        <v/>
      </c>
      <c r="V229" t="str">
        <f>MID(data1!V229+1000000,2,6)</f>
        <v>000000</v>
      </c>
      <c r="W229">
        <f>IF(RIGHT(data1!R229,1)="*",1,"")</f>
        <v>1</v>
      </c>
      <c r="X229" t="str">
        <f>IF(RIGHT(data1!S229,1)="*",1,"")</f>
        <v/>
      </c>
      <c r="Y229" t="str">
        <f>IF(data1!T229=99.99,"",RIGHT(data1!T229,1))</f>
        <v>I</v>
      </c>
      <c r="Z229">
        <v>14</v>
      </c>
    </row>
    <row r="230" spans="1:26" x14ac:dyDescent="0.2">
      <c r="A230">
        <f>data1!A230</f>
        <v>340090</v>
      </c>
      <c r="B230" t="str">
        <f>IF(data1!B230=99999,"",data1!B230)</f>
        <v/>
      </c>
      <c r="C230" s="1">
        <f>DATE(MID(data1!C230,1,4),MID(data1!C230,5,2),MID(data1!C230,7,2))</f>
        <v>41137</v>
      </c>
      <c r="D230" s="2">
        <f>IF(data1!D230=9999.9,"",(data1!D230-32)/1.8)</f>
        <v>18.555555555555557</v>
      </c>
      <c r="E230">
        <f>data1!E230</f>
        <v>15</v>
      </c>
      <c r="F230" s="2">
        <f>IF(data1!F230=9999.9,"",(data1!F230-32)/1.8)</f>
        <v>12.777777777777777</v>
      </c>
      <c r="G230">
        <f>data1!G230</f>
        <v>15</v>
      </c>
      <c r="H230">
        <f>IF(data1!H230=9999.9,"",data1!H230)</f>
        <v>1009.1</v>
      </c>
      <c r="I230">
        <f>data1!I230</f>
        <v>8</v>
      </c>
      <c r="J230">
        <f>IF(data1!J230=9999.9,"",data1!J230)</f>
        <v>980.4</v>
      </c>
      <c r="K230">
        <f>data1!K230</f>
        <v>8</v>
      </c>
      <c r="L230" s="2">
        <f>IF(data1!L230=999.9,"",data1!L230*1.609344)</f>
        <v>10.1388672</v>
      </c>
      <c r="M230">
        <f>data1!M230</f>
        <v>15</v>
      </c>
      <c r="N230" s="2">
        <f>IF(data1!N230=999.9,"",data1!N230*0.51444444444)</f>
        <v>2.3149999999800004</v>
      </c>
      <c r="O230">
        <f>data1!O230</f>
        <v>15</v>
      </c>
      <c r="P230" s="2">
        <f>IF(data1!P230=999.9,"",data1!P230*1852/3600)</f>
        <v>6.9964444444444442</v>
      </c>
      <c r="Q230" s="2" t="str">
        <f>IF(data1!Q230=999.9,"",data1!Q230*1852/3600)</f>
        <v/>
      </c>
      <c r="R230" s="2">
        <f>IF(data1!R230=9999.9,"",(VALUE(MID(data1!R230,1,LEN(data1!R230)-IF(RIGHT(data1!R230,1)="*",1,0)))-32)/1.8)</f>
        <v>23.111111111111107</v>
      </c>
      <c r="S230" s="2">
        <f>IF(data1!S230=9999.9,"",(VALUE(MID(data1!S230,1,LEN(data1!S230)-IF(RIGHT(data1!S230,1)="*",1,0)))-32)/1.8)</f>
        <v>14.222222222222223</v>
      </c>
      <c r="T230" s="2">
        <f>IF(data1!T230=99.99,"",IF(LEFT(data1!T230,LEN(data1!T230)-1)="0.00","",VALUE(MID(data1!T230,1,LEN(data1!T230)-1))*25.4))</f>
        <v>0.254</v>
      </c>
      <c r="U230" s="3" t="str">
        <f>IF(data1!U230=999.9,"",data1!U230*25.4)</f>
        <v/>
      </c>
      <c r="V230" t="str">
        <f>MID(data1!V230+1000000,2,6)</f>
        <v>010000</v>
      </c>
      <c r="W230" t="str">
        <f>IF(RIGHT(data1!R230,1)="*",1,"")</f>
        <v/>
      </c>
      <c r="X230" t="str">
        <f>IF(RIGHT(data1!S230,1)="*",1,"")</f>
        <v/>
      </c>
      <c r="Y230" t="str">
        <f>IF(data1!T230=99.99,"",RIGHT(data1!T230,1))</f>
        <v>E</v>
      </c>
      <c r="Z230">
        <v>14</v>
      </c>
    </row>
    <row r="231" spans="1:26" x14ac:dyDescent="0.2">
      <c r="A231">
        <f>data1!A231</f>
        <v>340090</v>
      </c>
      <c r="B231" t="str">
        <f>IF(data1!B231=99999,"",data1!B231)</f>
        <v/>
      </c>
      <c r="C231" s="1">
        <f>DATE(MID(data1!C231,1,4),MID(data1!C231,5,2),MID(data1!C231,7,2))</f>
        <v>41138</v>
      </c>
      <c r="D231" s="2">
        <f>IF(data1!D231=9999.9,"",(data1!D231-32)/1.8)</f>
        <v>17.444444444444443</v>
      </c>
      <c r="E231">
        <f>data1!E231</f>
        <v>15</v>
      </c>
      <c r="F231" s="2">
        <f>IF(data1!F231=9999.9,"",(data1!F231-32)/1.8)</f>
        <v>13.333333333333332</v>
      </c>
      <c r="G231">
        <f>data1!G231</f>
        <v>15</v>
      </c>
      <c r="H231">
        <f>IF(data1!H231=9999.9,"",data1!H231)</f>
        <v>1010</v>
      </c>
      <c r="I231">
        <f>data1!I231</f>
        <v>8</v>
      </c>
      <c r="J231">
        <f>IF(data1!J231=9999.9,"",data1!J231)</f>
        <v>981</v>
      </c>
      <c r="K231">
        <f>data1!K231</f>
        <v>8</v>
      </c>
      <c r="L231" s="2">
        <f>IF(data1!L231=999.9,"",data1!L231*1.609344)</f>
        <v>8.3685888000000013</v>
      </c>
      <c r="M231">
        <f>data1!M231</f>
        <v>15</v>
      </c>
      <c r="N231" s="2">
        <f>IF(data1!N231=999.9,"",data1!N231*0.51444444444)</f>
        <v>1.0803333333240002</v>
      </c>
      <c r="O231">
        <f>data1!O231</f>
        <v>15</v>
      </c>
      <c r="P231" s="2">
        <f>IF(data1!P231=999.9,"",data1!P231*1852/3600)</f>
        <v>4.9901111111111103</v>
      </c>
      <c r="Q231" s="2" t="str">
        <f>IF(data1!Q231=999.9,"",data1!Q231*1852/3600)</f>
        <v/>
      </c>
      <c r="R231" s="2">
        <f>IF(data1!R231=9999.9,"",(VALUE(MID(data1!R231,1,LEN(data1!R231)-IF(RIGHT(data1!R231,1)="*",1,0)))-32)/1.8)</f>
        <v>23.000000000000004</v>
      </c>
      <c r="S231" s="2">
        <f>IF(data1!S231=9999.9,"",(VALUE(MID(data1!S231,1,LEN(data1!S231)-IF(RIGHT(data1!S231,1)="*",1,0)))-32)/1.8)</f>
        <v>12</v>
      </c>
      <c r="T231" s="2">
        <f>IF(data1!T231=99.99,"",IF(LEFT(data1!T231,LEN(data1!T231)-1)="0.00","",VALUE(MID(data1!T231,1,LEN(data1!T231)-1))*25.4))</f>
        <v>2.032</v>
      </c>
      <c r="U231" s="3" t="str">
        <f>IF(data1!U231=999.9,"",data1!U231*25.4)</f>
        <v/>
      </c>
      <c r="V231" t="str">
        <f>MID(data1!V231+1000000,2,6)</f>
        <v>010010</v>
      </c>
      <c r="W231">
        <f>IF(RIGHT(data1!R231,1)="*",1,"")</f>
        <v>1</v>
      </c>
      <c r="X231">
        <f>IF(RIGHT(data1!S231,1)="*",1,"")</f>
        <v>1</v>
      </c>
      <c r="Y231" t="str">
        <f>IF(data1!T231=99.99,"",RIGHT(data1!T231,1))</f>
        <v>E</v>
      </c>
      <c r="Z231">
        <v>14</v>
      </c>
    </row>
    <row r="232" spans="1:26" x14ac:dyDescent="0.2">
      <c r="A232">
        <f>data1!A232</f>
        <v>340090</v>
      </c>
      <c r="B232" t="str">
        <f>IF(data1!B232=99999,"",data1!B232)</f>
        <v/>
      </c>
      <c r="C232" s="1">
        <f>DATE(MID(data1!C232,1,4),MID(data1!C232,5,2),MID(data1!C232,7,2))</f>
        <v>41139</v>
      </c>
      <c r="D232" s="2">
        <f>IF(data1!D232=9999.9,"",(data1!D232-32)/1.8)</f>
        <v>15.72222222222222</v>
      </c>
      <c r="E232">
        <f>data1!E232</f>
        <v>8</v>
      </c>
      <c r="F232" s="2">
        <f>IF(data1!F232=9999.9,"",(data1!F232-32)/1.8)</f>
        <v>14.444444444444445</v>
      </c>
      <c r="G232">
        <f>data1!G232</f>
        <v>8</v>
      </c>
      <c r="H232">
        <f>IF(data1!H232=9999.9,"",data1!H232)</f>
        <v>1011.6</v>
      </c>
      <c r="I232">
        <f>data1!I232</f>
        <v>8</v>
      </c>
      <c r="J232">
        <f>IF(data1!J232=9999.9,"",data1!J232)</f>
        <v>982.6</v>
      </c>
      <c r="K232">
        <f>data1!K232</f>
        <v>8</v>
      </c>
      <c r="L232" s="2">
        <f>IF(data1!L232=999.9,"",data1!L232*1.609344)</f>
        <v>5.4717696</v>
      </c>
      <c r="M232">
        <f>data1!M232</f>
        <v>8</v>
      </c>
      <c r="N232" s="2">
        <f>IF(data1!N232=999.9,"",data1!N232*0.51444444444)</f>
        <v>1.6462222222080003</v>
      </c>
      <c r="O232">
        <f>data1!O232</f>
        <v>8</v>
      </c>
      <c r="P232" s="2">
        <f>IF(data1!P232=999.9,"",data1!P232*1852/3600)</f>
        <v>2.0063333333333335</v>
      </c>
      <c r="Q232" s="2" t="str">
        <f>IF(data1!Q232=999.9,"",data1!Q232*1852/3600)</f>
        <v/>
      </c>
      <c r="R232" s="2">
        <f>IF(data1!R232=9999.9,"",(VALUE(MID(data1!R232,1,LEN(data1!R232)-IF(RIGHT(data1!R232,1)="*",1,0)))-32)/1.8)</f>
        <v>20.500000000000004</v>
      </c>
      <c r="S232" s="2">
        <f>IF(data1!S232=9999.9,"",(VALUE(MID(data1!S232,1,LEN(data1!S232)-IF(RIGHT(data1!S232,1)="*",1,0)))-32)/1.8)</f>
        <v>13.611111111111111</v>
      </c>
      <c r="T232" s="2">
        <f>IF(data1!T232=99.99,"",IF(LEFT(data1!T232,LEN(data1!T232)-1)="0.00","",VALUE(MID(data1!T232,1,LEN(data1!T232)-1))*25.4))</f>
        <v>10.921999999999999</v>
      </c>
      <c r="U232" s="3" t="str">
        <f>IF(data1!U232=999.9,"",data1!U232*25.4)</f>
        <v/>
      </c>
      <c r="V232" t="str">
        <f>MID(data1!V232+1000000,2,6)</f>
        <v>110000</v>
      </c>
      <c r="W232" t="str">
        <f>IF(RIGHT(data1!R232,1)="*",1,"")</f>
        <v/>
      </c>
      <c r="X232" t="str">
        <f>IF(RIGHT(data1!S232,1)="*",1,"")</f>
        <v/>
      </c>
      <c r="Y232" t="str">
        <f>IF(data1!T232=99.99,"",RIGHT(data1!T232,1))</f>
        <v>E</v>
      </c>
      <c r="Z232">
        <v>14</v>
      </c>
    </row>
    <row r="233" spans="1:26" x14ac:dyDescent="0.2">
      <c r="A233">
        <f>data1!A233</f>
        <v>340090</v>
      </c>
      <c r="B233" t="str">
        <f>IF(data1!B233=99999,"",data1!B233)</f>
        <v/>
      </c>
      <c r="C233" s="1">
        <f>DATE(MID(data1!C233,1,4),MID(data1!C233,5,2),MID(data1!C233,7,2))</f>
        <v>41140</v>
      </c>
      <c r="D233" s="2">
        <f>IF(data1!D233=9999.9,"",(data1!D233-32)/1.8)</f>
        <v>16.388888888888889</v>
      </c>
      <c r="E233">
        <f>data1!E233</f>
        <v>8</v>
      </c>
      <c r="F233" s="2">
        <f>IF(data1!F233=9999.9,"",(data1!F233-32)/1.8)</f>
        <v>13.777777777777775</v>
      </c>
      <c r="G233">
        <f>data1!G233</f>
        <v>8</v>
      </c>
      <c r="H233">
        <f>IF(data1!H233=9999.9,"",data1!H233)</f>
        <v>1015.2</v>
      </c>
      <c r="I233">
        <f>data1!I233</f>
        <v>8</v>
      </c>
      <c r="J233">
        <f>IF(data1!J233=9999.9,"",data1!J233)</f>
        <v>986.2</v>
      </c>
      <c r="K233">
        <f>data1!K233</f>
        <v>8</v>
      </c>
      <c r="L233" s="2">
        <f>IF(data1!L233=999.9,"",data1!L233*1.609344)</f>
        <v>6.7592448000000012</v>
      </c>
      <c r="M233">
        <f>data1!M233</f>
        <v>8</v>
      </c>
      <c r="N233" s="2">
        <f>IF(data1!N233=999.9,"",data1!N233*0.51444444444)</f>
        <v>1.749111111096</v>
      </c>
      <c r="O233">
        <f>data1!O233</f>
        <v>8</v>
      </c>
      <c r="P233" s="2">
        <f>IF(data1!P233=999.9,"",data1!P233*1852/3600)</f>
        <v>2.9837777777777781</v>
      </c>
      <c r="Q233" s="2" t="str">
        <f>IF(data1!Q233=999.9,"",data1!Q233*1852/3600)</f>
        <v/>
      </c>
      <c r="R233" s="2">
        <f>IF(data1!R233=9999.9,"",(VALUE(MID(data1!R233,1,LEN(data1!R233)-IF(RIGHT(data1!R233,1)="*",1,0)))-32)/1.8)</f>
        <v>20.277777777777779</v>
      </c>
      <c r="S233" s="2">
        <f>IF(data1!S233=9999.9,"",(VALUE(MID(data1!S233,1,LEN(data1!S233)-IF(RIGHT(data1!S233,1)="*",1,0)))-32)/1.8)</f>
        <v>13.388888888888889</v>
      </c>
      <c r="T233" s="2">
        <f>IF(data1!T233=99.99,"",IF(LEFT(data1!T233,LEN(data1!T233)-1)="0.00","",VALUE(MID(data1!T233,1,LEN(data1!T233)-1))*25.4))</f>
        <v>0.7619999999999999</v>
      </c>
      <c r="U233" s="3" t="str">
        <f>IF(data1!U233=999.9,"",data1!U233*25.4)</f>
        <v/>
      </c>
      <c r="V233" t="str">
        <f>MID(data1!V233+1000000,2,6)</f>
        <v>010000</v>
      </c>
      <c r="W233" t="str">
        <f>IF(RIGHT(data1!R233,1)="*",1,"")</f>
        <v/>
      </c>
      <c r="X233" t="str">
        <f>IF(RIGHT(data1!S233,1)="*",1,"")</f>
        <v/>
      </c>
      <c r="Y233" t="str">
        <f>IF(data1!T233=99.99,"",RIGHT(data1!T233,1))</f>
        <v>E</v>
      </c>
      <c r="Z233">
        <v>14</v>
      </c>
    </row>
    <row r="234" spans="1:26" x14ac:dyDescent="0.2">
      <c r="A234">
        <f>data1!A234</f>
        <v>340090</v>
      </c>
      <c r="B234" t="str">
        <f>IF(data1!B234=99999,"",data1!B234)</f>
        <v/>
      </c>
      <c r="C234" s="1">
        <f>DATE(MID(data1!C234,1,4),MID(data1!C234,5,2),MID(data1!C234,7,2))</f>
        <v>41141</v>
      </c>
      <c r="D234" s="2">
        <f>IF(data1!D234=9999.9,"",(data1!D234-32)/1.8)</f>
        <v>18.333333333333332</v>
      </c>
      <c r="E234">
        <f>data1!E234</f>
        <v>15</v>
      </c>
      <c r="F234" s="2">
        <f>IF(data1!F234=9999.9,"",(data1!F234-32)/1.8)</f>
        <v>14.444444444444445</v>
      </c>
      <c r="G234">
        <f>data1!G234</f>
        <v>15</v>
      </c>
      <c r="H234">
        <f>IF(data1!H234=9999.9,"",data1!H234)</f>
        <v>1011</v>
      </c>
      <c r="I234">
        <f>data1!I234</f>
        <v>8</v>
      </c>
      <c r="J234">
        <f>IF(data1!J234=9999.9,"",data1!J234)</f>
        <v>982.1</v>
      </c>
      <c r="K234">
        <f>data1!K234</f>
        <v>8</v>
      </c>
      <c r="L234" s="2">
        <f>IF(data1!L234=999.9,"",data1!L234*1.609344)</f>
        <v>10.1388672</v>
      </c>
      <c r="M234">
        <f>data1!M234</f>
        <v>15</v>
      </c>
      <c r="N234" s="2">
        <f>IF(data1!N234=999.9,"",data1!N234*0.51444444444)</f>
        <v>3.3953333333039999</v>
      </c>
      <c r="O234">
        <f>data1!O234</f>
        <v>15</v>
      </c>
      <c r="P234" s="2">
        <f>IF(data1!P234=999.9,"",data1!P234*1852/3600)</f>
        <v>6.9964444444444442</v>
      </c>
      <c r="Q234" s="2">
        <f>IF(data1!Q234=999.9,"",data1!Q234*1852/3600)</f>
        <v>11.00911111111111</v>
      </c>
      <c r="R234" s="2">
        <f>IF(data1!R234=9999.9,"",(VALUE(MID(data1!R234,1,LEN(data1!R234)-IF(RIGHT(data1!R234,1)="*",1,0)))-32)/1.8)</f>
        <v>22.611111111111111</v>
      </c>
      <c r="S234" s="2">
        <f>IF(data1!S234=9999.9,"",(VALUE(MID(data1!S234,1,LEN(data1!S234)-IF(RIGHT(data1!S234,1)="*",1,0)))-32)/1.8)</f>
        <v>14.000000000000002</v>
      </c>
      <c r="T234" s="2">
        <f>IF(data1!T234=99.99,"",IF(LEFT(data1!T234,LEN(data1!T234)-1)="0.00","",VALUE(MID(data1!T234,1,LEN(data1!T234)-1))*25.4))</f>
        <v>0.50800000000000001</v>
      </c>
      <c r="U234" s="3" t="str">
        <f>IF(data1!U234=999.9,"",data1!U234*25.4)</f>
        <v/>
      </c>
      <c r="V234" t="str">
        <f>MID(data1!V234+1000000,2,6)</f>
        <v>010000</v>
      </c>
      <c r="W234" t="str">
        <f>IF(RIGHT(data1!R234,1)="*",1,"")</f>
        <v/>
      </c>
      <c r="X234" t="str">
        <f>IF(RIGHT(data1!S234,1)="*",1,"")</f>
        <v/>
      </c>
      <c r="Y234" t="str">
        <f>IF(data1!T234=99.99,"",RIGHT(data1!T234,1))</f>
        <v>E</v>
      </c>
      <c r="Z234">
        <v>14</v>
      </c>
    </row>
    <row r="235" spans="1:26" x14ac:dyDescent="0.2">
      <c r="A235">
        <f>data1!A235</f>
        <v>340090</v>
      </c>
      <c r="B235" t="str">
        <f>IF(data1!B235=99999,"",data1!B235)</f>
        <v/>
      </c>
      <c r="C235" s="1">
        <f>DATE(MID(data1!C235,1,4),MID(data1!C235,5,2),MID(data1!C235,7,2))</f>
        <v>41142</v>
      </c>
      <c r="D235" s="2">
        <f>IF(data1!D235=9999.9,"",(data1!D235-32)/1.8)</f>
        <v>11.444444444444445</v>
      </c>
      <c r="E235">
        <f>data1!E235</f>
        <v>15</v>
      </c>
      <c r="F235" s="2">
        <f>IF(data1!F235=9999.9,"",(data1!F235-32)/1.8)</f>
        <v>8.2777777777777768</v>
      </c>
      <c r="G235">
        <f>data1!G235</f>
        <v>15</v>
      </c>
      <c r="H235">
        <f>IF(data1!H235=9999.9,"",data1!H235)</f>
        <v>1012.8</v>
      </c>
      <c r="I235">
        <f>data1!I235</f>
        <v>8</v>
      </c>
      <c r="J235">
        <f>IF(data1!J235=9999.9,"",data1!J235)</f>
        <v>983.1</v>
      </c>
      <c r="K235">
        <f>data1!K235</f>
        <v>8</v>
      </c>
      <c r="L235" s="2">
        <f>IF(data1!L235=999.9,"",data1!L235*1.609344)</f>
        <v>10.782604800000001</v>
      </c>
      <c r="M235">
        <f>data1!M235</f>
        <v>15</v>
      </c>
      <c r="N235" s="2">
        <f>IF(data1!N235=999.9,"",data1!N235*0.51444444444)</f>
        <v>4.3727777777400005</v>
      </c>
      <c r="O235">
        <f>data1!O235</f>
        <v>15</v>
      </c>
      <c r="P235" s="2">
        <f>IF(data1!P235=999.9,"",data1!P235*1852/3600)</f>
        <v>6.9964444444444442</v>
      </c>
      <c r="Q235" s="2">
        <f>IF(data1!Q235=999.9,"",data1!Q235*1852/3600)</f>
        <v>11.986555555555555</v>
      </c>
      <c r="R235" s="2">
        <f>IF(data1!R235=9999.9,"",(VALUE(MID(data1!R235,1,LEN(data1!R235)-IF(RIGHT(data1!R235,1)="*",1,0)))-32)/1.8)</f>
        <v>15.72222222222222</v>
      </c>
      <c r="S235" s="2">
        <f>IF(data1!S235=9999.9,"",(VALUE(MID(data1!S235,1,LEN(data1!S235)-IF(RIGHT(data1!S235,1)="*",1,0)))-32)/1.8)</f>
        <v>8.7222222222222232</v>
      </c>
      <c r="T235" s="2" t="str">
        <f>IF(data1!T235=99.99,"",IF(LEFT(data1!T235,LEN(data1!T235)-1)="0.00","",VALUE(MID(data1!T235,1,LEN(data1!T235)-1))*25.4))</f>
        <v/>
      </c>
      <c r="U235" s="3" t="str">
        <f>IF(data1!U235=999.9,"",data1!U235*25.4)</f>
        <v/>
      </c>
      <c r="V235" t="str">
        <f>MID(data1!V235+1000000,2,6)</f>
        <v>010000</v>
      </c>
      <c r="W235">
        <f>IF(RIGHT(data1!R235,1)="*",1,"")</f>
        <v>1</v>
      </c>
      <c r="X235">
        <f>IF(RIGHT(data1!S235,1)="*",1,"")</f>
        <v>1</v>
      </c>
      <c r="Y235" t="str">
        <f>IF(data1!T235=99.99,"",RIGHT(data1!T235,1))</f>
        <v>F</v>
      </c>
      <c r="Z235">
        <v>14</v>
      </c>
    </row>
    <row r="236" spans="1:26" x14ac:dyDescent="0.2">
      <c r="A236">
        <f>data1!A236</f>
        <v>340090</v>
      </c>
      <c r="B236" t="str">
        <f>IF(data1!B236=99999,"",data1!B236)</f>
        <v/>
      </c>
      <c r="C236" s="1">
        <f>DATE(MID(data1!C236,1,4),MID(data1!C236,5,2),MID(data1!C236,7,2))</f>
        <v>41143</v>
      </c>
      <c r="D236" s="2">
        <f>IF(data1!D236=9999.9,"",(data1!D236-32)/1.8)</f>
        <v>13.22222222222222</v>
      </c>
      <c r="E236">
        <f>data1!E236</f>
        <v>15</v>
      </c>
      <c r="F236" s="2">
        <f>IF(data1!F236=9999.9,"",(data1!F236-32)/1.8)</f>
        <v>4.6111111111111098</v>
      </c>
      <c r="G236">
        <f>data1!G236</f>
        <v>15</v>
      </c>
      <c r="H236">
        <f>IF(data1!H236=9999.9,"",data1!H236)</f>
        <v>1015.9</v>
      </c>
      <c r="I236">
        <f>data1!I236</f>
        <v>8</v>
      </c>
      <c r="J236">
        <f>IF(data1!J236=9999.9,"",data1!J236)</f>
        <v>986.4</v>
      </c>
      <c r="K236">
        <f>data1!K236</f>
        <v>8</v>
      </c>
      <c r="L236" s="2">
        <f>IF(data1!L236=999.9,"",data1!L236*1.609344)</f>
        <v>9.9779328000000014</v>
      </c>
      <c r="M236">
        <f>data1!M236</f>
        <v>15</v>
      </c>
      <c r="N236" s="2">
        <f>IF(data1!N236=999.9,"",data1!N236*0.51444444444)</f>
        <v>4.0126666666320006</v>
      </c>
      <c r="O236">
        <f>data1!O236</f>
        <v>15</v>
      </c>
      <c r="P236" s="2">
        <f>IF(data1!P236=999.9,"",data1!P236*1852/3600)</f>
        <v>7.9738888888888892</v>
      </c>
      <c r="Q236" s="2">
        <f>IF(data1!Q236=999.9,"",data1!Q236*1852/3600)</f>
        <v>11.986555555555555</v>
      </c>
      <c r="R236" s="2">
        <f>IF(data1!R236=9999.9,"",(VALUE(MID(data1!R236,1,LEN(data1!R236)-IF(RIGHT(data1!R236,1)="*",1,0)))-32)/1.8)</f>
        <v>20.500000000000004</v>
      </c>
      <c r="S236" s="2">
        <f>IF(data1!S236=9999.9,"",(VALUE(MID(data1!S236,1,LEN(data1!S236)-IF(RIGHT(data1!S236,1)="*",1,0)))-32)/1.8)</f>
        <v>5.4999999999999991</v>
      </c>
      <c r="T236" s="2" t="str">
        <f>IF(data1!T236=99.99,"",IF(LEFT(data1!T236,LEN(data1!T236)-1)="0.00","",VALUE(MID(data1!T236,1,LEN(data1!T236)-1))*25.4))</f>
        <v/>
      </c>
      <c r="U236" s="3" t="str">
        <f>IF(data1!U236=999.9,"",data1!U236*25.4)</f>
        <v/>
      </c>
      <c r="V236" t="str">
        <f>MID(data1!V236+1000000,2,6)</f>
        <v>000000</v>
      </c>
      <c r="W236" t="str">
        <f>IF(RIGHT(data1!R236,1)="*",1,"")</f>
        <v/>
      </c>
      <c r="X236" t="str">
        <f>IF(RIGHT(data1!S236,1)="*",1,"")</f>
        <v/>
      </c>
      <c r="Y236" t="str">
        <f>IF(data1!T236=99.99,"",RIGHT(data1!T236,1))</f>
        <v>I</v>
      </c>
      <c r="Z236">
        <v>14</v>
      </c>
    </row>
    <row r="237" spans="1:26" x14ac:dyDescent="0.2">
      <c r="A237">
        <f>data1!A237</f>
        <v>340090</v>
      </c>
      <c r="B237" t="str">
        <f>IF(data1!B237=99999,"",data1!B237)</f>
        <v/>
      </c>
      <c r="C237" s="1">
        <f>DATE(MID(data1!C237,1,4),MID(data1!C237,5,2),MID(data1!C237,7,2))</f>
        <v>41144</v>
      </c>
      <c r="D237" s="2">
        <f>IF(data1!D237=9999.9,"",(data1!D237-32)/1.8)</f>
        <v>19.166666666666668</v>
      </c>
      <c r="E237">
        <f>data1!E237</f>
        <v>15</v>
      </c>
      <c r="F237" s="2">
        <f>IF(data1!F237=9999.9,"",(data1!F237-32)/1.8)</f>
        <v>12.111111111111109</v>
      </c>
      <c r="G237">
        <f>data1!G237</f>
        <v>15</v>
      </c>
      <c r="H237">
        <f>IF(data1!H237=9999.9,"",data1!H237)</f>
        <v>1011.1</v>
      </c>
      <c r="I237">
        <f>data1!I237</f>
        <v>8</v>
      </c>
      <c r="J237">
        <f>IF(data1!J237=9999.9,"",data1!J237)</f>
        <v>982.4</v>
      </c>
      <c r="K237">
        <f>data1!K237</f>
        <v>8</v>
      </c>
      <c r="L237" s="2">
        <f>IF(data1!L237=999.9,"",data1!L237*1.609344)</f>
        <v>10.782604800000001</v>
      </c>
      <c r="M237">
        <f>data1!M237</f>
        <v>15</v>
      </c>
      <c r="N237" s="2">
        <f>IF(data1!N237=999.9,"",data1!N237*0.51444444444)</f>
        <v>4.0126666666320006</v>
      </c>
      <c r="O237">
        <f>data1!O237</f>
        <v>15</v>
      </c>
      <c r="P237" s="2">
        <f>IF(data1!P237=999.9,"",data1!P237*1852/3600)</f>
        <v>7.9738888888888892</v>
      </c>
      <c r="Q237" s="2" t="str">
        <f>IF(data1!Q237=999.9,"",data1!Q237*1852/3600)</f>
        <v/>
      </c>
      <c r="R237" s="2">
        <f>IF(data1!R237=9999.9,"",(VALUE(MID(data1!R237,1,LEN(data1!R237)-IF(RIGHT(data1!R237,1)="*",1,0)))-32)/1.8)</f>
        <v>26.111111111111111</v>
      </c>
      <c r="S237" s="2">
        <f>IF(data1!S237=9999.9,"",(VALUE(MID(data1!S237,1,LEN(data1!S237)-IF(RIGHT(data1!S237,1)="*",1,0)))-32)/1.8)</f>
        <v>12</v>
      </c>
      <c r="T237" s="2">
        <f>IF(data1!T237=99.99,"",IF(LEFT(data1!T237,LEN(data1!T237)-1)="0.00","",VALUE(MID(data1!T237,1,LEN(data1!T237)-1))*25.4))</f>
        <v>3.0479999999999996</v>
      </c>
      <c r="U237" s="3" t="str">
        <f>IF(data1!U237=999.9,"",data1!U237*25.4)</f>
        <v/>
      </c>
      <c r="V237" t="str">
        <f>MID(data1!V237+1000000,2,6)</f>
        <v>010000</v>
      </c>
      <c r="W237" t="str">
        <f>IF(RIGHT(data1!R237,1)="*",1,"")</f>
        <v/>
      </c>
      <c r="X237">
        <f>IF(RIGHT(data1!S237,1)="*",1,"")</f>
        <v>1</v>
      </c>
      <c r="Y237" t="str">
        <f>IF(data1!T237=99.99,"",RIGHT(data1!T237,1))</f>
        <v>E</v>
      </c>
      <c r="Z237">
        <v>14</v>
      </c>
    </row>
    <row r="238" spans="1:26" x14ac:dyDescent="0.2">
      <c r="A238">
        <f>data1!A238</f>
        <v>340090</v>
      </c>
      <c r="B238" t="str">
        <f>IF(data1!B238=99999,"",data1!B238)</f>
        <v/>
      </c>
      <c r="C238" s="1">
        <f>DATE(MID(data1!C238,1,4),MID(data1!C238,5,2),MID(data1!C238,7,2))</f>
        <v>41145</v>
      </c>
      <c r="D238" s="2">
        <f>IF(data1!D238=9999.9,"",(data1!D238-32)/1.8)</f>
        <v>18.888888888888889</v>
      </c>
      <c r="E238">
        <f>data1!E238</f>
        <v>14</v>
      </c>
      <c r="F238" s="2">
        <f>IF(data1!F238=9999.9,"",(data1!F238-32)/1.8)</f>
        <v>9.6111111111111089</v>
      </c>
      <c r="G238">
        <f>data1!G238</f>
        <v>14</v>
      </c>
      <c r="H238">
        <f>IF(data1!H238=9999.9,"",data1!H238)</f>
        <v>1013.2</v>
      </c>
      <c r="I238">
        <f>data1!I238</f>
        <v>8</v>
      </c>
      <c r="J238">
        <f>IF(data1!J238=9999.9,"",data1!J238)</f>
        <v>984.4</v>
      </c>
      <c r="K238">
        <f>data1!K238</f>
        <v>8</v>
      </c>
      <c r="L238" s="2">
        <f>IF(data1!L238=999.9,"",data1!L238*1.609344)</f>
        <v>10.460736000000001</v>
      </c>
      <c r="M238">
        <f>data1!M238</f>
        <v>14</v>
      </c>
      <c r="N238" s="2">
        <f>IF(data1!N238=999.9,"",data1!N238*0.51444444444)</f>
        <v>2.7265555555320002</v>
      </c>
      <c r="O238">
        <f>data1!O238</f>
        <v>14</v>
      </c>
      <c r="P238" s="2">
        <f>IF(data1!P238=999.9,"",data1!P238*1852/3600)</f>
        <v>6.0189999999999992</v>
      </c>
      <c r="Q238" s="2">
        <f>IF(data1!Q238=999.9,"",data1!Q238*1852/3600)</f>
        <v>11.00911111111111</v>
      </c>
      <c r="R238" s="2">
        <f>IF(data1!R238=9999.9,"",(VALUE(MID(data1!R238,1,LEN(data1!R238)-IF(RIGHT(data1!R238,1)="*",1,0)))-32)/1.8)</f>
        <v>24.388888888888893</v>
      </c>
      <c r="S238" s="2">
        <f>IF(data1!S238=9999.9,"",(VALUE(MID(data1!S238,1,LEN(data1!S238)-IF(RIGHT(data1!S238,1)="*",1,0)))-32)/1.8)</f>
        <v>13.499999999999998</v>
      </c>
      <c r="T238" s="2" t="str">
        <f>IF(data1!T238=99.99,"",IF(LEFT(data1!T238,LEN(data1!T238)-1)="0.00","",VALUE(MID(data1!T238,1,LEN(data1!T238)-1))*25.4))</f>
        <v/>
      </c>
      <c r="U238" s="3" t="str">
        <f>IF(data1!U238=999.9,"",data1!U238*25.4)</f>
        <v/>
      </c>
      <c r="V238" t="str">
        <f>MID(data1!V238+1000000,2,6)</f>
        <v>000000</v>
      </c>
      <c r="W238" t="str">
        <f>IF(RIGHT(data1!R238,1)="*",1,"")</f>
        <v/>
      </c>
      <c r="X238" t="str">
        <f>IF(RIGHT(data1!S238,1)="*",1,"")</f>
        <v/>
      </c>
      <c r="Y238" t="str">
        <f>IF(data1!T238=99.99,"",RIGHT(data1!T238,1))</f>
        <v>I</v>
      </c>
      <c r="Z238">
        <v>14</v>
      </c>
    </row>
    <row r="239" spans="1:26" x14ac:dyDescent="0.2">
      <c r="A239">
        <f>data1!A239</f>
        <v>340090</v>
      </c>
      <c r="B239" t="str">
        <f>IF(data1!B239=99999,"",data1!B239)</f>
        <v/>
      </c>
      <c r="C239" s="1">
        <f>DATE(MID(data1!C239,1,4),MID(data1!C239,5,2),MID(data1!C239,7,2))</f>
        <v>41146</v>
      </c>
      <c r="D239" s="2">
        <f>IF(data1!D239=9999.9,"",(data1!D239-32)/1.8)</f>
        <v>19.833333333333336</v>
      </c>
      <c r="E239">
        <f>data1!E239</f>
        <v>7</v>
      </c>
      <c r="F239" s="2">
        <f>IF(data1!F239=9999.9,"",(data1!F239-32)/1.8)</f>
        <v>14.833333333333334</v>
      </c>
      <c r="G239">
        <f>data1!G239</f>
        <v>7</v>
      </c>
      <c r="H239">
        <f>IF(data1!H239=9999.9,"",data1!H239)</f>
        <v>1010.1</v>
      </c>
      <c r="I239">
        <f>data1!I239</f>
        <v>6</v>
      </c>
      <c r="J239">
        <f>IF(data1!J239=9999.9,"",data1!J239)</f>
        <v>981.1</v>
      </c>
      <c r="K239">
        <f>data1!K239</f>
        <v>7</v>
      </c>
      <c r="L239" s="2">
        <f>IF(data1!L239=999.9,"",data1!L239*1.609344)</f>
        <v>8.2076543999999991</v>
      </c>
      <c r="M239">
        <f>data1!M239</f>
        <v>7</v>
      </c>
      <c r="N239" s="2">
        <f>IF(data1!N239=999.9,"",data1!N239*0.51444444444)</f>
        <v>2.1606666666480003</v>
      </c>
      <c r="O239">
        <f>data1!O239</f>
        <v>7</v>
      </c>
      <c r="P239" s="2">
        <f>IF(data1!P239=999.9,"",data1!P239*1852/3600)</f>
        <v>2.9837777777777781</v>
      </c>
      <c r="Q239" s="2" t="str">
        <f>IF(data1!Q239=999.9,"",data1!Q239*1852/3600)</f>
        <v/>
      </c>
      <c r="R239" s="2">
        <f>IF(data1!R239=9999.9,"",(VALUE(MID(data1!R239,1,LEN(data1!R239)-IF(RIGHT(data1!R239,1)="*",1,0)))-32)/1.8)</f>
        <v>25.111111111111111</v>
      </c>
      <c r="S239" s="2">
        <f>IF(data1!S239=9999.9,"",(VALUE(MID(data1!S239,1,LEN(data1!S239)-IF(RIGHT(data1!S239,1)="*",1,0)))-32)/1.8)</f>
        <v>15.222222222222221</v>
      </c>
      <c r="T239" s="2">
        <f>IF(data1!T239=99.99,"",IF(LEFT(data1!T239,LEN(data1!T239)-1)="0.00","",VALUE(MID(data1!T239,1,LEN(data1!T239)-1))*25.4))</f>
        <v>10.921999999999999</v>
      </c>
      <c r="U239" s="3" t="str">
        <f>IF(data1!U239=999.9,"",data1!U239*25.4)</f>
        <v/>
      </c>
      <c r="V239" t="str">
        <f>MID(data1!V239+1000000,2,6)</f>
        <v>010010</v>
      </c>
      <c r="W239" t="str">
        <f>IF(RIGHT(data1!R239,1)="*",1,"")</f>
        <v/>
      </c>
      <c r="X239" t="str">
        <f>IF(RIGHT(data1!S239,1)="*",1,"")</f>
        <v/>
      </c>
      <c r="Y239" t="str">
        <f>IF(data1!T239=99.99,"",RIGHT(data1!T239,1))</f>
        <v>F</v>
      </c>
      <c r="Z239">
        <v>14</v>
      </c>
    </row>
    <row r="240" spans="1:26" x14ac:dyDescent="0.2">
      <c r="A240">
        <f>data1!A240</f>
        <v>340090</v>
      </c>
      <c r="B240" t="str">
        <f>IF(data1!B240=99999,"",data1!B240)</f>
        <v/>
      </c>
      <c r="C240" s="1">
        <f>DATE(MID(data1!C240,1,4),MID(data1!C240,5,2),MID(data1!C240,7,2))</f>
        <v>41147</v>
      </c>
      <c r="D240" s="2">
        <f>IF(data1!D240=9999.9,"",(data1!D240-32)/1.8)</f>
        <v>19.777777777777775</v>
      </c>
      <c r="E240">
        <f>data1!E240</f>
        <v>8</v>
      </c>
      <c r="F240" s="2">
        <f>IF(data1!F240=9999.9,"",(data1!F240-32)/1.8)</f>
        <v>14.777777777777779</v>
      </c>
      <c r="G240">
        <f>data1!G240</f>
        <v>8</v>
      </c>
      <c r="H240">
        <f>IF(data1!H240=9999.9,"",data1!H240)</f>
        <v>1010.5</v>
      </c>
      <c r="I240">
        <f>data1!I240</f>
        <v>8</v>
      </c>
      <c r="J240">
        <f>IF(data1!J240=9999.9,"",data1!J240)</f>
        <v>981.9</v>
      </c>
      <c r="K240">
        <f>data1!K240</f>
        <v>8</v>
      </c>
      <c r="L240" s="2">
        <f>IF(data1!L240=999.9,"",data1!L240*1.609344)</f>
        <v>9.1732608000000013</v>
      </c>
      <c r="M240">
        <f>data1!M240</f>
        <v>8</v>
      </c>
      <c r="N240" s="2">
        <f>IF(data1!N240=999.9,"",data1!N240*0.51444444444)</f>
        <v>2.3664444444239998</v>
      </c>
      <c r="O240">
        <f>data1!O240</f>
        <v>8</v>
      </c>
      <c r="P240" s="2">
        <f>IF(data1!P240=999.9,"",data1!P240*1852/3600)</f>
        <v>2.9837777777777781</v>
      </c>
      <c r="Q240" s="2" t="str">
        <f>IF(data1!Q240=999.9,"",data1!Q240*1852/3600)</f>
        <v/>
      </c>
      <c r="R240" s="2">
        <f>IF(data1!R240=9999.9,"",(VALUE(MID(data1!R240,1,LEN(data1!R240)-IF(RIGHT(data1!R240,1)="*",1,0)))-32)/1.8)</f>
        <v>24.611111111111107</v>
      </c>
      <c r="S240" s="2">
        <f>IF(data1!S240=9999.9,"",(VALUE(MID(data1!S240,1,LEN(data1!S240)-IF(RIGHT(data1!S240,1)="*",1,0)))-32)/1.8)</f>
        <v>14.888888888888888</v>
      </c>
      <c r="T240" s="2" t="str">
        <f>IF(data1!T240=99.99,"",IF(LEFT(data1!T240,LEN(data1!T240)-1)="0.00","",VALUE(MID(data1!T240,1,LEN(data1!T240)-1))*25.4))</f>
        <v/>
      </c>
      <c r="U240" s="3" t="str">
        <f>IF(data1!U240=999.9,"",data1!U240*25.4)</f>
        <v/>
      </c>
      <c r="V240" t="str">
        <f>MID(data1!V240+1000000,2,6)</f>
        <v>000000</v>
      </c>
      <c r="W240" t="str">
        <f>IF(RIGHT(data1!R240,1)="*",1,"")</f>
        <v/>
      </c>
      <c r="X240">
        <f>IF(RIGHT(data1!S240,1)="*",1,"")</f>
        <v>1</v>
      </c>
      <c r="Y240" t="str">
        <f>IF(data1!T240=99.99,"",RIGHT(data1!T240,1))</f>
        <v>I</v>
      </c>
      <c r="Z240">
        <v>14</v>
      </c>
    </row>
    <row r="241" spans="1:26" x14ac:dyDescent="0.2">
      <c r="A241">
        <f>data1!A241</f>
        <v>340090</v>
      </c>
      <c r="B241" t="str">
        <f>IF(data1!B241=99999,"",data1!B241)</f>
        <v/>
      </c>
      <c r="C241" s="1">
        <f>DATE(MID(data1!C241,1,4),MID(data1!C241,5,2),MID(data1!C241,7,2))</f>
        <v>41148</v>
      </c>
      <c r="D241" s="2">
        <f>IF(data1!D241=9999.9,"",(data1!D241-32)/1.8)</f>
        <v>19.499999999999996</v>
      </c>
      <c r="E241">
        <f>data1!E241</f>
        <v>15</v>
      </c>
      <c r="F241" s="2">
        <f>IF(data1!F241=9999.9,"",(data1!F241-32)/1.8)</f>
        <v>13.833333333333332</v>
      </c>
      <c r="G241">
        <f>data1!G241</f>
        <v>15</v>
      </c>
      <c r="H241">
        <f>IF(data1!H241=9999.9,"",data1!H241)</f>
        <v>1009.7</v>
      </c>
      <c r="I241">
        <f>data1!I241</f>
        <v>8</v>
      </c>
      <c r="J241">
        <f>IF(data1!J241=9999.9,"",data1!J241)</f>
        <v>981</v>
      </c>
      <c r="K241">
        <f>data1!K241</f>
        <v>8</v>
      </c>
      <c r="L241" s="2">
        <f>IF(data1!L241=999.9,"",data1!L241*1.609344)</f>
        <v>8.8513920000000006</v>
      </c>
      <c r="M241">
        <f>data1!M241</f>
        <v>15</v>
      </c>
      <c r="N241" s="2">
        <f>IF(data1!N241=999.9,"",data1!N241*0.51444444444)</f>
        <v>3.6525555555240001</v>
      </c>
      <c r="O241">
        <f>data1!O241</f>
        <v>15</v>
      </c>
      <c r="P241" s="2">
        <f>IF(data1!P241=999.9,"",data1!P241*1852/3600)</f>
        <v>6.9964444444444442</v>
      </c>
      <c r="Q241" s="2">
        <f>IF(data1!Q241=999.9,"",data1!Q241*1852/3600)</f>
        <v>9.9802222222222206</v>
      </c>
      <c r="R241" s="2">
        <f>IF(data1!R241=9999.9,"",(VALUE(MID(data1!R241,1,LEN(data1!R241)-IF(RIGHT(data1!R241,1)="*",1,0)))-32)/1.8)</f>
        <v>25</v>
      </c>
      <c r="S241" s="2">
        <f>IF(data1!S241=9999.9,"",(VALUE(MID(data1!S241,1,LEN(data1!S241)-IF(RIGHT(data1!S241,1)="*",1,0)))-32)/1.8)</f>
        <v>12.5</v>
      </c>
      <c r="T241" s="2" t="str">
        <f>IF(data1!T241=99.99,"",IF(LEFT(data1!T241,LEN(data1!T241)-1)="0.00","",VALUE(MID(data1!T241,1,LEN(data1!T241)-1))*25.4))</f>
        <v/>
      </c>
      <c r="U241" s="3" t="str">
        <f>IF(data1!U241=999.9,"",data1!U241*25.4)</f>
        <v/>
      </c>
      <c r="V241" t="str">
        <f>MID(data1!V241+1000000,2,6)</f>
        <v>010000</v>
      </c>
      <c r="W241" t="str">
        <f>IF(RIGHT(data1!R241,1)="*",1,"")</f>
        <v/>
      </c>
      <c r="X241" t="str">
        <f>IF(RIGHT(data1!S241,1)="*",1,"")</f>
        <v/>
      </c>
      <c r="Y241" t="str">
        <f>IF(data1!T241=99.99,"",RIGHT(data1!T241,1))</f>
        <v/>
      </c>
      <c r="Z241">
        <v>14</v>
      </c>
    </row>
    <row r="242" spans="1:26" x14ac:dyDescent="0.2">
      <c r="A242">
        <f>data1!A242</f>
        <v>340090</v>
      </c>
      <c r="B242" t="str">
        <f>IF(data1!B242=99999,"",data1!B242)</f>
        <v/>
      </c>
      <c r="C242" s="1">
        <f>DATE(MID(data1!C242,1,4),MID(data1!C242,5,2),MID(data1!C242,7,2))</f>
        <v>41149</v>
      </c>
      <c r="D242" s="2">
        <f>IF(data1!D242=9999.9,"",(data1!D242-32)/1.8)</f>
        <v>17.611111111111111</v>
      </c>
      <c r="E242">
        <f>data1!E242</f>
        <v>15</v>
      </c>
      <c r="F242" s="2">
        <f>IF(data1!F242=9999.9,"",(data1!F242-32)/1.8)</f>
        <v>15.777777777777777</v>
      </c>
      <c r="G242">
        <f>data1!G242</f>
        <v>15</v>
      </c>
      <c r="H242">
        <f>IF(data1!H242=9999.9,"",data1!H242)</f>
        <v>1005.2</v>
      </c>
      <c r="I242">
        <f>data1!I242</f>
        <v>8</v>
      </c>
      <c r="J242">
        <f>IF(data1!J242=9999.9,"",data1!J242)</f>
        <v>976.4</v>
      </c>
      <c r="K242">
        <f>data1!K242</f>
        <v>8</v>
      </c>
      <c r="L242" s="2">
        <f>IF(data1!L242=999.9,"",data1!L242*1.609344)</f>
        <v>8.8513920000000006</v>
      </c>
      <c r="M242">
        <f>data1!M242</f>
        <v>15</v>
      </c>
      <c r="N242" s="2">
        <f>IF(data1!N242=999.9,"",data1!N242*0.51444444444)</f>
        <v>2.9323333333080002</v>
      </c>
      <c r="O242">
        <f>data1!O242</f>
        <v>15</v>
      </c>
      <c r="P242" s="2">
        <f>IF(data1!P242=999.9,"",data1!P242*1852/3600)</f>
        <v>4.9901111111111103</v>
      </c>
      <c r="Q242" s="2" t="str">
        <f>IF(data1!Q242=999.9,"",data1!Q242*1852/3600)</f>
        <v/>
      </c>
      <c r="R242" s="2">
        <f>IF(data1!R242=9999.9,"",(VALUE(MID(data1!R242,1,LEN(data1!R242)-IF(RIGHT(data1!R242,1)="*",1,0)))-32)/1.8)</f>
        <v>20</v>
      </c>
      <c r="S242" s="2">
        <f>IF(data1!S242=9999.9,"",(VALUE(MID(data1!S242,1,LEN(data1!S242)-IF(RIGHT(data1!S242,1)="*",1,0)))-32)/1.8)</f>
        <v>14.777777777777779</v>
      </c>
      <c r="T242" s="2">
        <f>IF(data1!T242=99.99,"",IF(LEFT(data1!T242,LEN(data1!T242)-1)="0.00","",VALUE(MID(data1!T242,1,LEN(data1!T242)-1))*25.4))</f>
        <v>10.921999999999999</v>
      </c>
      <c r="U242" s="3" t="str">
        <f>IF(data1!U242=999.9,"",data1!U242*25.4)</f>
        <v/>
      </c>
      <c r="V242" t="str">
        <f>MID(data1!V242+1000000,2,6)</f>
        <v>010000</v>
      </c>
      <c r="W242" t="str">
        <f>IF(RIGHT(data1!R242,1)="*",1,"")</f>
        <v/>
      </c>
      <c r="X242">
        <f>IF(RIGHT(data1!S242,1)="*",1,"")</f>
        <v>1</v>
      </c>
      <c r="Y242" t="str">
        <f>IF(data1!T242=99.99,"",RIGHT(data1!T242,1))</f>
        <v>F</v>
      </c>
      <c r="Z242">
        <v>14</v>
      </c>
    </row>
    <row r="243" spans="1:26" x14ac:dyDescent="0.2">
      <c r="A243">
        <f>data1!A243</f>
        <v>340090</v>
      </c>
      <c r="B243" t="str">
        <f>IF(data1!B243=99999,"",data1!B243)</f>
        <v/>
      </c>
      <c r="C243" s="1">
        <f>DATE(MID(data1!C243,1,4),MID(data1!C243,5,2),MID(data1!C243,7,2))</f>
        <v>41150</v>
      </c>
      <c r="D243" s="2">
        <f>IF(data1!D243=9999.9,"",(data1!D243-32)/1.8)</f>
        <v>15.777777777777777</v>
      </c>
      <c r="E243">
        <f>data1!E243</f>
        <v>15</v>
      </c>
      <c r="F243" s="2">
        <f>IF(data1!F243=9999.9,"",(data1!F243-32)/1.8)</f>
        <v>15.111111111111112</v>
      </c>
      <c r="G243">
        <f>data1!G243</f>
        <v>15</v>
      </c>
      <c r="H243">
        <f>IF(data1!H243=9999.9,"",data1!H243)</f>
        <v>1002.9</v>
      </c>
      <c r="I243">
        <f>data1!I243</f>
        <v>8</v>
      </c>
      <c r="J243">
        <f>IF(data1!J243=9999.9,"",data1!J243)</f>
        <v>974</v>
      </c>
      <c r="K243">
        <f>data1!K243</f>
        <v>8</v>
      </c>
      <c r="L243" s="2">
        <f>IF(data1!L243=999.9,"",data1!L243*1.609344)</f>
        <v>7.5639168000000012</v>
      </c>
      <c r="M243">
        <f>data1!M243</f>
        <v>15</v>
      </c>
      <c r="N243" s="2">
        <f>IF(data1!N243=999.9,"",data1!N243*0.51444444444)</f>
        <v>5.607444444396001</v>
      </c>
      <c r="O243">
        <f>data1!O243</f>
        <v>15</v>
      </c>
      <c r="P243" s="2">
        <f>IF(data1!P243=999.9,"",data1!P243*1852/3600)</f>
        <v>7.9738888888888892</v>
      </c>
      <c r="Q243" s="2" t="str">
        <f>IF(data1!Q243=999.9,"",data1!Q243*1852/3600)</f>
        <v/>
      </c>
      <c r="R243" s="2">
        <f>IF(data1!R243=9999.9,"",(VALUE(MID(data1!R243,1,LEN(data1!R243)-IF(RIGHT(data1!R243,1)="*",1,0)))-32)/1.8)</f>
        <v>17</v>
      </c>
      <c r="S243" s="2">
        <f>IF(data1!S243=9999.9,"",(VALUE(MID(data1!S243,1,LEN(data1!S243)-IF(RIGHT(data1!S243,1)="*",1,0)))-32)/1.8)</f>
        <v>14.000000000000002</v>
      </c>
      <c r="T243" s="2">
        <f>IF(data1!T243=99.99,"",IF(LEFT(data1!T243,LEN(data1!T243)-1)="0.00","",VALUE(MID(data1!T243,1,LEN(data1!T243)-1))*25.4))</f>
        <v>33.781999999999996</v>
      </c>
      <c r="U243" s="3" t="str">
        <f>IF(data1!U243=999.9,"",data1!U243*25.4)</f>
        <v/>
      </c>
      <c r="V243" t="str">
        <f>MID(data1!V243+1000000,2,6)</f>
        <v>010000</v>
      </c>
      <c r="W243" t="str">
        <f>IF(RIGHT(data1!R243,1)="*",1,"")</f>
        <v/>
      </c>
      <c r="X243">
        <f>IF(RIGHT(data1!S243,1)="*",1,"")</f>
        <v>1</v>
      </c>
      <c r="Y243" t="str">
        <f>IF(data1!T243=99.99,"",RIGHT(data1!T243,1))</f>
        <v>F</v>
      </c>
      <c r="Z243">
        <v>14</v>
      </c>
    </row>
    <row r="244" spans="1:26" x14ac:dyDescent="0.2">
      <c r="A244">
        <f>data1!A244</f>
        <v>340090</v>
      </c>
      <c r="B244" t="str">
        <f>IF(data1!B244=99999,"",data1!B244)</f>
        <v/>
      </c>
      <c r="C244" s="1">
        <f>DATE(MID(data1!C244,1,4),MID(data1!C244,5,2),MID(data1!C244,7,2))</f>
        <v>41151</v>
      </c>
      <c r="D244" s="2">
        <f>IF(data1!D244=9999.9,"",(data1!D244-32)/1.8)</f>
        <v>13.333333333333332</v>
      </c>
      <c r="E244">
        <f>data1!E244</f>
        <v>15</v>
      </c>
      <c r="F244" s="2">
        <f>IF(data1!F244=9999.9,"",(data1!F244-32)/1.8)</f>
        <v>11.611111111111111</v>
      </c>
      <c r="G244">
        <f>data1!G244</f>
        <v>15</v>
      </c>
      <c r="H244">
        <f>IF(data1!H244=9999.9,"",data1!H244)</f>
        <v>1011.8</v>
      </c>
      <c r="I244">
        <f>data1!I244</f>
        <v>8</v>
      </c>
      <c r="J244">
        <f>IF(data1!J244=9999.9,"",data1!J244)</f>
        <v>982.5</v>
      </c>
      <c r="K244">
        <f>data1!K244</f>
        <v>8</v>
      </c>
      <c r="L244" s="2">
        <f>IF(data1!L244=999.9,"",data1!L244*1.609344)</f>
        <v>9.9779328000000014</v>
      </c>
      <c r="M244">
        <f>data1!M244</f>
        <v>15</v>
      </c>
      <c r="N244" s="2">
        <f>IF(data1!N244=999.9,"",data1!N244*0.51444444444)</f>
        <v>5.1444444444000004</v>
      </c>
      <c r="O244">
        <f>data1!O244</f>
        <v>15</v>
      </c>
      <c r="P244" s="2">
        <f>IF(data1!P244=999.9,"",data1!P244*1852/3600)</f>
        <v>9.0027777777777782</v>
      </c>
      <c r="Q244" s="2">
        <f>IF(data1!Q244=999.9,"",data1!Q244*1852/3600)</f>
        <v>13.992888888888888</v>
      </c>
      <c r="R244" s="2">
        <f>IF(data1!R244=9999.9,"",(VALUE(MID(data1!R244,1,LEN(data1!R244)-IF(RIGHT(data1!R244,1)="*",1,0)))-32)/1.8)</f>
        <v>14.611111111111109</v>
      </c>
      <c r="S244" s="2">
        <f>IF(data1!S244=9999.9,"",(VALUE(MID(data1!S244,1,LEN(data1!S244)-IF(RIGHT(data1!S244,1)="*",1,0)))-32)/1.8)</f>
        <v>11.277777777777777</v>
      </c>
      <c r="T244" s="2">
        <f>IF(data1!T244=99.99,"",IF(LEFT(data1!T244,LEN(data1!T244)-1)="0.00","",VALUE(MID(data1!T244,1,LEN(data1!T244)-1))*25.4))</f>
        <v>0.50800000000000001</v>
      </c>
      <c r="U244" s="3" t="str">
        <f>IF(data1!U244=999.9,"",data1!U244*25.4)</f>
        <v/>
      </c>
      <c r="V244" t="str">
        <f>MID(data1!V244+1000000,2,6)</f>
        <v>010000</v>
      </c>
      <c r="W244" t="str">
        <f>IF(RIGHT(data1!R244,1)="*",1,"")</f>
        <v/>
      </c>
      <c r="X244">
        <f>IF(RIGHT(data1!S244,1)="*",1,"")</f>
        <v>1</v>
      </c>
      <c r="Y244" t="str">
        <f>IF(data1!T244=99.99,"",RIGHT(data1!T244,1))</f>
        <v>F</v>
      </c>
      <c r="Z244">
        <v>14</v>
      </c>
    </row>
    <row r="245" spans="1:26" x14ac:dyDescent="0.2">
      <c r="A245">
        <f>data1!A245</f>
        <v>340090</v>
      </c>
      <c r="B245" t="str">
        <f>IF(data1!B245=99999,"",data1!B245)</f>
        <v/>
      </c>
      <c r="C245" s="1">
        <f>DATE(MID(data1!C245,1,4),MID(data1!C245,5,2),MID(data1!C245,7,2))</f>
        <v>41152</v>
      </c>
      <c r="D245" s="2">
        <f>IF(data1!D245=9999.9,"",(data1!D245-32)/1.8)</f>
        <v>13.611111111111111</v>
      </c>
      <c r="E245">
        <f>data1!E245</f>
        <v>15</v>
      </c>
      <c r="F245" s="2">
        <f>IF(data1!F245=9999.9,"",(data1!F245-32)/1.8)</f>
        <v>7.4444444444444438</v>
      </c>
      <c r="G245">
        <f>data1!G245</f>
        <v>15</v>
      </c>
      <c r="H245">
        <f>IF(data1!H245=9999.9,"",data1!H245)</f>
        <v>1020.7</v>
      </c>
      <c r="I245">
        <f>data1!I245</f>
        <v>8</v>
      </c>
      <c r="J245">
        <f>IF(data1!J245=9999.9,"",data1!J245)</f>
        <v>991.1</v>
      </c>
      <c r="K245">
        <f>data1!K245</f>
        <v>8</v>
      </c>
      <c r="L245" s="2">
        <f>IF(data1!L245=999.9,"",data1!L245*1.609344)</f>
        <v>10.460736000000001</v>
      </c>
      <c r="M245">
        <f>data1!M245</f>
        <v>15</v>
      </c>
      <c r="N245" s="2">
        <f>IF(data1!N245=999.9,"",data1!N245*0.51444444444)</f>
        <v>2.6751111110880004</v>
      </c>
      <c r="O245">
        <f>data1!O245</f>
        <v>15</v>
      </c>
      <c r="P245" s="2">
        <f>IF(data1!P245=999.9,"",data1!P245*1852/3600)</f>
        <v>6.0189999999999992</v>
      </c>
      <c r="Q245" s="2" t="str">
        <f>IF(data1!Q245=999.9,"",data1!Q245*1852/3600)</f>
        <v/>
      </c>
      <c r="R245" s="2">
        <f>IF(data1!R245=9999.9,"",(VALUE(MID(data1!R245,1,LEN(data1!R245)-IF(RIGHT(data1!R245,1)="*",1,0)))-32)/1.8)</f>
        <v>18.000000000000004</v>
      </c>
      <c r="S245" s="2">
        <f>IF(data1!S245=9999.9,"",(VALUE(MID(data1!S245,1,LEN(data1!S245)-IF(RIGHT(data1!S245,1)="*",1,0)))-32)/1.8)</f>
        <v>7.9999999999999991</v>
      </c>
      <c r="T245" s="2" t="str">
        <f>IF(data1!T245=99.99,"",IF(LEFT(data1!T245,LEN(data1!T245)-1)="0.00","",VALUE(MID(data1!T245,1,LEN(data1!T245)-1))*25.4))</f>
        <v/>
      </c>
      <c r="U245" s="3" t="str">
        <f>IF(data1!U245=999.9,"",data1!U245*25.4)</f>
        <v/>
      </c>
      <c r="V245" t="str">
        <f>MID(data1!V245+1000000,2,6)</f>
        <v>000000</v>
      </c>
      <c r="W245" t="str">
        <f>IF(RIGHT(data1!R245,1)="*",1,"")</f>
        <v/>
      </c>
      <c r="X245">
        <f>IF(RIGHT(data1!S245,1)="*",1,"")</f>
        <v>1</v>
      </c>
      <c r="Y245" t="str">
        <f>IF(data1!T245=99.99,"",RIGHT(data1!T245,1))</f>
        <v>I</v>
      </c>
      <c r="Z245">
        <v>14</v>
      </c>
    </row>
    <row r="246" spans="1:26" x14ac:dyDescent="0.2">
      <c r="A246">
        <f>data1!A246</f>
        <v>340090</v>
      </c>
      <c r="B246" t="str">
        <f>IF(data1!B246=99999,"",data1!B246)</f>
        <v/>
      </c>
      <c r="C246" s="1">
        <f>DATE(MID(data1!C246,1,4),MID(data1!C246,5,2),MID(data1!C246,7,2))</f>
        <v>41153</v>
      </c>
      <c r="D246" s="2">
        <f>IF(data1!D246=9999.9,"",(data1!D246-32)/1.8)</f>
        <v>14.611111111111109</v>
      </c>
      <c r="E246">
        <f>data1!E246</f>
        <v>8</v>
      </c>
      <c r="F246" s="2">
        <f>IF(data1!F246=9999.9,"",(data1!F246-32)/1.8)</f>
        <v>7.1666666666666661</v>
      </c>
      <c r="G246">
        <f>data1!G246</f>
        <v>8</v>
      </c>
      <c r="H246">
        <f>IF(data1!H246=9999.9,"",data1!H246)</f>
        <v>1024.5</v>
      </c>
      <c r="I246">
        <f>data1!I246</f>
        <v>8</v>
      </c>
      <c r="J246">
        <f>IF(data1!J246=9999.9,"",data1!J246)</f>
        <v>994.9</v>
      </c>
      <c r="K246">
        <f>data1!K246</f>
        <v>8</v>
      </c>
      <c r="L246" s="2">
        <f>IF(data1!L246=999.9,"",data1!L246*1.609344)</f>
        <v>9.9779328000000014</v>
      </c>
      <c r="M246">
        <f>data1!M246</f>
        <v>8</v>
      </c>
      <c r="N246" s="2">
        <f>IF(data1!N246=999.9,"",data1!N246*0.51444444444)</f>
        <v>1.749111111096</v>
      </c>
      <c r="O246">
        <f>data1!O246</f>
        <v>8</v>
      </c>
      <c r="P246" s="2">
        <f>IF(data1!P246=999.9,"",data1!P246*1852/3600)</f>
        <v>2.9837777777777781</v>
      </c>
      <c r="Q246" s="2" t="str">
        <f>IF(data1!Q246=999.9,"",data1!Q246*1852/3600)</f>
        <v/>
      </c>
      <c r="R246" s="2">
        <f>IF(data1!R246=9999.9,"",(VALUE(MID(data1!R246,1,LEN(data1!R246)-IF(RIGHT(data1!R246,1)="*",1,0)))-32)/1.8)</f>
        <v>19.499999999999996</v>
      </c>
      <c r="S246" s="2">
        <f>IF(data1!S246=9999.9,"",(VALUE(MID(data1!S246,1,LEN(data1!S246)-IF(RIGHT(data1!S246,1)="*",1,0)))-32)/1.8)</f>
        <v>10</v>
      </c>
      <c r="T246" s="2" t="str">
        <f>IF(data1!T246=99.99,"",IF(LEFT(data1!T246,LEN(data1!T246)-1)="0.00","",VALUE(MID(data1!T246,1,LEN(data1!T246)-1))*25.4))</f>
        <v/>
      </c>
      <c r="U246" s="3" t="str">
        <f>IF(data1!U246=999.9,"",data1!U246*25.4)</f>
        <v/>
      </c>
      <c r="V246" t="str">
        <f>MID(data1!V246+1000000,2,6)</f>
        <v>000000</v>
      </c>
      <c r="W246" t="str">
        <f>IF(RIGHT(data1!R246,1)="*",1,"")</f>
        <v/>
      </c>
      <c r="X246" t="str">
        <f>IF(RIGHT(data1!S246,1)="*",1,"")</f>
        <v/>
      </c>
      <c r="Y246" t="str">
        <f>IF(data1!T246=99.99,"",RIGHT(data1!T246,1))</f>
        <v>F</v>
      </c>
      <c r="Z246">
        <v>14</v>
      </c>
    </row>
    <row r="247" spans="1:26" x14ac:dyDescent="0.2">
      <c r="A247">
        <f>data1!A247</f>
        <v>340090</v>
      </c>
      <c r="B247" t="str">
        <f>IF(data1!B247=99999,"",data1!B247)</f>
        <v/>
      </c>
      <c r="C247" s="1">
        <f>DATE(MID(data1!C247,1,4),MID(data1!C247,5,2),MID(data1!C247,7,2))</f>
        <v>41154</v>
      </c>
      <c r="D247" s="2">
        <f>IF(data1!D247=9999.9,"",(data1!D247-32)/1.8)</f>
        <v>14.777777777777779</v>
      </c>
      <c r="E247">
        <f>data1!E247</f>
        <v>8</v>
      </c>
      <c r="F247" s="2">
        <f>IF(data1!F247=9999.9,"",(data1!F247-32)/1.8)</f>
        <v>7.7222222222222214</v>
      </c>
      <c r="G247">
        <f>data1!G247</f>
        <v>8</v>
      </c>
      <c r="H247">
        <f>IF(data1!H247=9999.9,"",data1!H247)</f>
        <v>1026.2</v>
      </c>
      <c r="I247">
        <f>data1!I247</f>
        <v>8</v>
      </c>
      <c r="J247">
        <f>IF(data1!J247=9999.9,"",data1!J247)</f>
        <v>996.6</v>
      </c>
      <c r="K247">
        <f>data1!K247</f>
        <v>8</v>
      </c>
      <c r="L247" s="2">
        <f>IF(data1!L247=999.9,"",data1!L247*1.609344)</f>
        <v>9.9779328000000014</v>
      </c>
      <c r="M247">
        <f>data1!M247</f>
        <v>8</v>
      </c>
      <c r="N247" s="2">
        <f>IF(data1!N247=999.9,"",data1!N247*0.51444444444)</f>
        <v>1.3889999999880003</v>
      </c>
      <c r="O247">
        <f>data1!O247</f>
        <v>8</v>
      </c>
      <c r="P247" s="2">
        <f>IF(data1!P247=999.9,"",data1!P247*1852/3600)</f>
        <v>2.0063333333333335</v>
      </c>
      <c r="Q247" s="2" t="str">
        <f>IF(data1!Q247=999.9,"",data1!Q247*1852/3600)</f>
        <v/>
      </c>
      <c r="R247" s="2">
        <f>IF(data1!R247=9999.9,"",(VALUE(MID(data1!R247,1,LEN(data1!R247)-IF(RIGHT(data1!R247,1)="*",1,0)))-32)/1.8)</f>
        <v>20.500000000000004</v>
      </c>
      <c r="S247" s="2">
        <f>IF(data1!S247=9999.9,"",(VALUE(MID(data1!S247,1,LEN(data1!S247)-IF(RIGHT(data1!S247,1)="*",1,0)))-32)/1.8)</f>
        <v>8.1111111111111125</v>
      </c>
      <c r="T247" s="2" t="str">
        <f>IF(data1!T247=99.99,"",IF(LEFT(data1!T247,LEN(data1!T247)-1)="0.00","",VALUE(MID(data1!T247,1,LEN(data1!T247)-1))*25.4))</f>
        <v/>
      </c>
      <c r="U247" s="3" t="str">
        <f>IF(data1!U247=999.9,"",data1!U247*25.4)</f>
        <v/>
      </c>
      <c r="V247" t="str">
        <f>MID(data1!V247+1000000,2,6)</f>
        <v>010000</v>
      </c>
      <c r="W247" t="str">
        <f>IF(RIGHT(data1!R247,1)="*",1,"")</f>
        <v/>
      </c>
      <c r="X247" t="str">
        <f>IF(RIGHT(data1!S247,1)="*",1,"")</f>
        <v/>
      </c>
      <c r="Y247" t="str">
        <f>IF(data1!T247=99.99,"",RIGHT(data1!T247,1))</f>
        <v>F</v>
      </c>
      <c r="Z247">
        <v>14</v>
      </c>
    </row>
    <row r="248" spans="1:26" x14ac:dyDescent="0.2">
      <c r="A248">
        <f>data1!A248</f>
        <v>340090</v>
      </c>
      <c r="B248" t="str">
        <f>IF(data1!B248=99999,"",data1!B248)</f>
        <v/>
      </c>
      <c r="C248" s="1">
        <f>DATE(MID(data1!C248,1,4),MID(data1!C248,5,2),MID(data1!C248,7,2))</f>
        <v>41155</v>
      </c>
      <c r="D248" s="2">
        <f>IF(data1!D248=9999.9,"",(data1!D248-32)/1.8)</f>
        <v>16.666666666666668</v>
      </c>
      <c r="E248">
        <f>data1!E248</f>
        <v>14</v>
      </c>
      <c r="F248" s="2">
        <f>IF(data1!F248=9999.9,"",(data1!F248-32)/1.8)</f>
        <v>12.5</v>
      </c>
      <c r="G248">
        <f>data1!G248</f>
        <v>14</v>
      </c>
      <c r="H248">
        <f>IF(data1!H248=9999.9,"",data1!H248)</f>
        <v>1020.4</v>
      </c>
      <c r="I248">
        <f>data1!I248</f>
        <v>8</v>
      </c>
      <c r="J248">
        <f>IF(data1!J248=9999.9,"",data1!J248)</f>
        <v>991.2</v>
      </c>
      <c r="K248">
        <f>data1!K248</f>
        <v>8</v>
      </c>
      <c r="L248" s="2">
        <f>IF(data1!L248=999.9,"",data1!L248*1.609344)</f>
        <v>10.460736000000001</v>
      </c>
      <c r="M248">
        <f>data1!M248</f>
        <v>14</v>
      </c>
      <c r="N248" s="2">
        <f>IF(data1!N248=999.9,"",data1!N248*0.51444444444)</f>
        <v>1.4404444444319999</v>
      </c>
      <c r="O248">
        <f>data1!O248</f>
        <v>14</v>
      </c>
      <c r="P248" s="2">
        <f>IF(data1!P248=999.9,"",data1!P248*1852/3600)</f>
        <v>2.9837777777777781</v>
      </c>
      <c r="Q248" s="2" t="str">
        <f>IF(data1!Q248=999.9,"",data1!Q248*1852/3600)</f>
        <v/>
      </c>
      <c r="R248" s="2">
        <f>IF(data1!R248=9999.9,"",(VALUE(MID(data1!R248,1,LEN(data1!R248)-IF(RIGHT(data1!R248,1)="*",1,0)))-32)/1.8)</f>
        <v>20.888888888888886</v>
      </c>
      <c r="S248" s="2">
        <f>IF(data1!S248=9999.9,"",(VALUE(MID(data1!S248,1,LEN(data1!S248)-IF(RIGHT(data1!S248,1)="*",1,0)))-32)/1.8)</f>
        <v>14.000000000000002</v>
      </c>
      <c r="T248" s="2">
        <f>IF(data1!T248=99.99,"",IF(LEFT(data1!T248,LEN(data1!T248)-1)="0.00","",VALUE(MID(data1!T248,1,LEN(data1!T248)-1))*25.4))</f>
        <v>0.7619999999999999</v>
      </c>
      <c r="U248" s="3" t="str">
        <f>IF(data1!U248=999.9,"",data1!U248*25.4)</f>
        <v/>
      </c>
      <c r="V248" t="str">
        <f>MID(data1!V248+1000000,2,6)</f>
        <v>010000</v>
      </c>
      <c r="W248" t="str">
        <f>IF(RIGHT(data1!R248,1)="*",1,"")</f>
        <v/>
      </c>
      <c r="X248">
        <f>IF(RIGHT(data1!S248,1)="*",1,"")</f>
        <v>1</v>
      </c>
      <c r="Y248" t="str">
        <f>IF(data1!T248=99.99,"",RIGHT(data1!T248,1))</f>
        <v>F</v>
      </c>
      <c r="Z248">
        <v>14</v>
      </c>
    </row>
    <row r="249" spans="1:26" x14ac:dyDescent="0.2">
      <c r="A249">
        <f>data1!A249</f>
        <v>340090</v>
      </c>
      <c r="B249" t="str">
        <f>IF(data1!B249=99999,"",data1!B249)</f>
        <v/>
      </c>
      <c r="C249" s="1">
        <f>DATE(MID(data1!C249,1,4),MID(data1!C249,5,2),MID(data1!C249,7,2))</f>
        <v>41156</v>
      </c>
      <c r="D249" s="2">
        <f>IF(data1!D249=9999.9,"",(data1!D249-32)/1.8)</f>
        <v>17.444444444444443</v>
      </c>
      <c r="E249">
        <f>data1!E249</f>
        <v>14</v>
      </c>
      <c r="F249" s="2">
        <f>IF(data1!F249=9999.9,"",(data1!F249-32)/1.8)</f>
        <v>11.777777777777779</v>
      </c>
      <c r="G249">
        <f>data1!G249</f>
        <v>14</v>
      </c>
      <c r="H249">
        <f>IF(data1!H249=9999.9,"",data1!H249)</f>
        <v>1016.2</v>
      </c>
      <c r="I249">
        <f>data1!I249</f>
        <v>8</v>
      </c>
      <c r="J249">
        <f>IF(data1!J249=9999.9,"",data1!J249)</f>
        <v>987.2</v>
      </c>
      <c r="K249">
        <f>data1!K249</f>
        <v>8</v>
      </c>
      <c r="L249" s="2">
        <f>IF(data1!L249=999.9,"",data1!L249*1.609344)</f>
        <v>10.460736000000001</v>
      </c>
      <c r="M249">
        <f>data1!M249</f>
        <v>14</v>
      </c>
      <c r="N249" s="2">
        <f>IF(data1!N249=999.9,"",data1!N249*0.51444444444)</f>
        <v>2.2121111110920002</v>
      </c>
      <c r="O249">
        <f>data1!O249</f>
        <v>14</v>
      </c>
      <c r="P249" s="2">
        <f>IF(data1!P249=999.9,"",data1!P249*1852/3600)</f>
        <v>4.9901111111111103</v>
      </c>
      <c r="Q249" s="2" t="str">
        <f>IF(data1!Q249=999.9,"",data1!Q249*1852/3600)</f>
        <v/>
      </c>
      <c r="R249" s="2">
        <f>IF(data1!R249=9999.9,"",(VALUE(MID(data1!R249,1,LEN(data1!R249)-IF(RIGHT(data1!R249,1)="*",1,0)))-32)/1.8)</f>
        <v>21.722222222222218</v>
      </c>
      <c r="S249" s="2">
        <f>IF(data1!S249=9999.9,"",(VALUE(MID(data1!S249,1,LEN(data1!S249)-IF(RIGHT(data1!S249,1)="*",1,0)))-32)/1.8)</f>
        <v>11.888888888888888</v>
      </c>
      <c r="T249" s="2" t="str">
        <f>IF(data1!T249=99.99,"",IF(LEFT(data1!T249,LEN(data1!T249)-1)="0.00","",VALUE(MID(data1!T249,1,LEN(data1!T249)-1))*25.4))</f>
        <v/>
      </c>
      <c r="U249" s="3" t="str">
        <f>IF(data1!U249=999.9,"",data1!U249*25.4)</f>
        <v/>
      </c>
      <c r="V249" t="str">
        <f>MID(data1!V249+1000000,2,6)</f>
        <v>010000</v>
      </c>
      <c r="W249" t="str">
        <f>IF(RIGHT(data1!R249,1)="*",1,"")</f>
        <v/>
      </c>
      <c r="X249" t="str">
        <f>IF(RIGHT(data1!S249,1)="*",1,"")</f>
        <v/>
      </c>
      <c r="Y249" t="str">
        <f>IF(data1!T249=99.99,"",RIGHT(data1!T249,1))</f>
        <v>F</v>
      </c>
      <c r="Z249">
        <v>14</v>
      </c>
    </row>
    <row r="250" spans="1:26" x14ac:dyDescent="0.2">
      <c r="A250">
        <f>data1!A250</f>
        <v>340090</v>
      </c>
      <c r="B250" t="str">
        <f>IF(data1!B250=99999,"",data1!B250)</f>
        <v/>
      </c>
      <c r="C250" s="1">
        <f>DATE(MID(data1!C250,1,4),MID(data1!C250,5,2),MID(data1!C250,7,2))</f>
        <v>41157</v>
      </c>
      <c r="D250" s="2">
        <f>IF(data1!D250=9999.9,"",(data1!D250-32)/1.8)</f>
        <v>16.166666666666668</v>
      </c>
      <c r="E250">
        <f>data1!E250</f>
        <v>15</v>
      </c>
      <c r="F250" s="2">
        <f>IF(data1!F250=9999.9,"",(data1!F250-32)/1.8)</f>
        <v>9.5555555555555571</v>
      </c>
      <c r="G250">
        <f>data1!G250</f>
        <v>15</v>
      </c>
      <c r="H250">
        <f>IF(data1!H250=9999.9,"",data1!H250)</f>
        <v>1015.7</v>
      </c>
      <c r="I250">
        <f>data1!I250</f>
        <v>8</v>
      </c>
      <c r="J250">
        <f>IF(data1!J250=9999.9,"",data1!J250)</f>
        <v>986.5</v>
      </c>
      <c r="K250">
        <f>data1!K250</f>
        <v>8</v>
      </c>
      <c r="L250" s="2">
        <f>IF(data1!L250=999.9,"",data1!L250*1.609344)</f>
        <v>9.6560640000000006</v>
      </c>
      <c r="M250">
        <f>data1!M250</f>
        <v>15</v>
      </c>
      <c r="N250" s="2">
        <f>IF(data1!N250=999.9,"",data1!N250*0.51444444444)</f>
        <v>3.1895555555280004</v>
      </c>
      <c r="O250">
        <f>data1!O250</f>
        <v>15</v>
      </c>
      <c r="P250" s="2">
        <f>IF(data1!P250=999.9,"",data1!P250*1852/3600)</f>
        <v>6.0189999999999992</v>
      </c>
      <c r="Q250" s="2" t="str">
        <f>IF(data1!Q250=999.9,"",data1!Q250*1852/3600)</f>
        <v/>
      </c>
      <c r="R250" s="2">
        <f>IF(data1!R250=9999.9,"",(VALUE(MID(data1!R250,1,LEN(data1!R250)-IF(RIGHT(data1!R250,1)="*",1,0)))-32)/1.8)</f>
        <v>20.611111111111107</v>
      </c>
      <c r="S250" s="2">
        <f>IF(data1!S250=9999.9,"",(VALUE(MID(data1!S250,1,LEN(data1!S250)-IF(RIGHT(data1!S250,1)="*",1,0)))-32)/1.8)</f>
        <v>10</v>
      </c>
      <c r="T250" s="2" t="str">
        <f>IF(data1!T250=99.99,"",IF(LEFT(data1!T250,LEN(data1!T250)-1)="0.00","",VALUE(MID(data1!T250,1,LEN(data1!T250)-1))*25.4))</f>
        <v/>
      </c>
      <c r="U250" s="3" t="str">
        <f>IF(data1!U250=999.9,"",data1!U250*25.4)</f>
        <v/>
      </c>
      <c r="V250" t="str">
        <f>MID(data1!V250+1000000,2,6)</f>
        <v>000000</v>
      </c>
      <c r="W250" t="str">
        <f>IF(RIGHT(data1!R250,1)="*",1,"")</f>
        <v/>
      </c>
      <c r="X250">
        <f>IF(RIGHT(data1!S250,1)="*",1,"")</f>
        <v>1</v>
      </c>
      <c r="Y250" t="str">
        <f>IF(data1!T250=99.99,"",RIGHT(data1!T250,1))</f>
        <v>F</v>
      </c>
      <c r="Z250">
        <v>14</v>
      </c>
    </row>
    <row r="251" spans="1:26" x14ac:dyDescent="0.2">
      <c r="A251">
        <f>data1!A251</f>
        <v>340090</v>
      </c>
      <c r="B251" t="str">
        <f>IF(data1!B251=99999,"",data1!B251)</f>
        <v/>
      </c>
      <c r="C251" s="1">
        <f>DATE(MID(data1!C251,1,4),MID(data1!C251,5,2),MID(data1!C251,7,2))</f>
        <v>41158</v>
      </c>
      <c r="D251" s="2">
        <f>IF(data1!D251=9999.9,"",(data1!D251-32)/1.8)</f>
        <v>18.722222222222225</v>
      </c>
      <c r="E251">
        <f>data1!E251</f>
        <v>15</v>
      </c>
      <c r="F251" s="2">
        <f>IF(data1!F251=9999.9,"",(data1!F251-32)/1.8)</f>
        <v>9.9444444444444429</v>
      </c>
      <c r="G251">
        <f>data1!G251</f>
        <v>15</v>
      </c>
      <c r="H251">
        <f>IF(data1!H251=9999.9,"",data1!H251)</f>
        <v>1013.4</v>
      </c>
      <c r="I251">
        <f>data1!I251</f>
        <v>8</v>
      </c>
      <c r="J251">
        <f>IF(data1!J251=9999.9,"",data1!J251)</f>
        <v>984.5</v>
      </c>
      <c r="K251">
        <f>data1!K251</f>
        <v>8</v>
      </c>
      <c r="L251" s="2">
        <f>IF(data1!L251=999.9,"",data1!L251*1.609344)</f>
        <v>10.460736000000001</v>
      </c>
      <c r="M251">
        <f>data1!M251</f>
        <v>15</v>
      </c>
      <c r="N251" s="2">
        <f>IF(data1!N251=999.9,"",data1!N251*0.51444444444)</f>
        <v>3.3953333333039999</v>
      </c>
      <c r="O251">
        <f>data1!O251</f>
        <v>15</v>
      </c>
      <c r="P251" s="2">
        <f>IF(data1!P251=999.9,"",data1!P251*1852/3600)</f>
        <v>6.9964444444444442</v>
      </c>
      <c r="Q251" s="2">
        <f>IF(data1!Q251=999.9,"",data1!Q251*1852/3600)</f>
        <v>9.0027777777777782</v>
      </c>
      <c r="R251" s="2">
        <f>IF(data1!R251=9999.9,"",(VALUE(MID(data1!R251,1,LEN(data1!R251)-IF(RIGHT(data1!R251,1)="*",1,0)))-32)/1.8)</f>
        <v>24</v>
      </c>
      <c r="S251" s="2">
        <f>IF(data1!S251=9999.9,"",(VALUE(MID(data1!S251,1,LEN(data1!S251)-IF(RIGHT(data1!S251,1)="*",1,0)))-32)/1.8)</f>
        <v>10.999999999999998</v>
      </c>
      <c r="T251" s="2" t="str">
        <f>IF(data1!T251=99.99,"",IF(LEFT(data1!T251,LEN(data1!T251)-1)="0.00","",VALUE(MID(data1!T251,1,LEN(data1!T251)-1))*25.4))</f>
        <v/>
      </c>
      <c r="U251" s="3" t="str">
        <f>IF(data1!U251=999.9,"",data1!U251*25.4)</f>
        <v/>
      </c>
      <c r="V251" t="str">
        <f>MID(data1!V251+1000000,2,6)</f>
        <v>000000</v>
      </c>
      <c r="W251">
        <f>IF(RIGHT(data1!R251,1)="*",1,"")</f>
        <v>1</v>
      </c>
      <c r="X251">
        <f>IF(RIGHT(data1!S251,1)="*",1,"")</f>
        <v>1</v>
      </c>
      <c r="Y251" t="str">
        <f>IF(data1!T251=99.99,"",RIGHT(data1!T251,1))</f>
        <v>F</v>
      </c>
      <c r="Z251">
        <v>14</v>
      </c>
    </row>
    <row r="252" spans="1:26" x14ac:dyDescent="0.2">
      <c r="A252">
        <f>data1!A252</f>
        <v>340090</v>
      </c>
      <c r="B252" t="str">
        <f>IF(data1!B252=99999,"",data1!B252)</f>
        <v/>
      </c>
      <c r="C252" s="1">
        <f>DATE(MID(data1!C252,1,4),MID(data1!C252,5,2),MID(data1!C252,7,2))</f>
        <v>41159</v>
      </c>
      <c r="D252" s="2">
        <f>IF(data1!D252=9999.9,"",(data1!D252-32)/1.8)</f>
        <v>13.111111111111111</v>
      </c>
      <c r="E252">
        <f>data1!E252</f>
        <v>15</v>
      </c>
      <c r="F252" s="2">
        <f>IF(data1!F252=9999.9,"",(data1!F252-32)/1.8)</f>
        <v>9.2222222222222232</v>
      </c>
      <c r="G252">
        <f>data1!G252</f>
        <v>15</v>
      </c>
      <c r="H252">
        <f>IF(data1!H252=9999.9,"",data1!H252)</f>
        <v>1010.9</v>
      </c>
      <c r="I252">
        <f>data1!I252</f>
        <v>8</v>
      </c>
      <c r="J252">
        <f>IF(data1!J252=9999.9,"",data1!J252)</f>
        <v>981.5</v>
      </c>
      <c r="K252">
        <f>data1!K252</f>
        <v>8</v>
      </c>
      <c r="L252" s="2">
        <f>IF(data1!L252=999.9,"",data1!L252*1.609344)</f>
        <v>9.9779328000000014</v>
      </c>
      <c r="M252">
        <f>data1!M252</f>
        <v>15</v>
      </c>
      <c r="N252" s="2">
        <f>IF(data1!N252=999.9,"",data1!N252*0.51444444444)</f>
        <v>3.4467777777480002</v>
      </c>
      <c r="O252">
        <f>data1!O252</f>
        <v>15</v>
      </c>
      <c r="P252" s="2">
        <f>IF(data1!P252=999.9,"",data1!P252*1852/3600)</f>
        <v>6.0189999999999992</v>
      </c>
      <c r="Q252" s="2" t="str">
        <f>IF(data1!Q252=999.9,"",data1!Q252*1852/3600)</f>
        <v/>
      </c>
      <c r="R252" s="2">
        <f>IF(data1!R252=9999.9,"",(VALUE(MID(data1!R252,1,LEN(data1!R252)-IF(RIGHT(data1!R252,1)="*",1,0)))-32)/1.8)</f>
        <v>17.611111111111111</v>
      </c>
      <c r="S252" s="2">
        <f>IF(data1!S252=9999.9,"",(VALUE(MID(data1!S252,1,LEN(data1!S252)-IF(RIGHT(data1!S252,1)="*",1,0)))-32)/1.8)</f>
        <v>8.7777777777777768</v>
      </c>
      <c r="T252" s="2">
        <f>IF(data1!T252=99.99,"",IF(LEFT(data1!T252,LEN(data1!T252)-1)="0.00","",VALUE(MID(data1!T252,1,LEN(data1!T252)-1))*25.4))</f>
        <v>3.0479999999999996</v>
      </c>
      <c r="U252" s="3" t="str">
        <f>IF(data1!U252=999.9,"",data1!U252*25.4)</f>
        <v/>
      </c>
      <c r="V252" t="str">
        <f>MID(data1!V252+1000000,2,6)</f>
        <v>010000</v>
      </c>
      <c r="W252" t="str">
        <f>IF(RIGHT(data1!R252,1)="*",1,"")</f>
        <v/>
      </c>
      <c r="X252">
        <f>IF(RIGHT(data1!S252,1)="*",1,"")</f>
        <v>1</v>
      </c>
      <c r="Y252" t="str">
        <f>IF(data1!T252=99.99,"",RIGHT(data1!T252,1))</f>
        <v>F</v>
      </c>
      <c r="Z252">
        <v>14</v>
      </c>
    </row>
    <row r="253" spans="1:26" x14ac:dyDescent="0.2">
      <c r="A253">
        <f>data1!A253</f>
        <v>340090</v>
      </c>
      <c r="B253" t="str">
        <f>IF(data1!B253=99999,"",data1!B253)</f>
        <v/>
      </c>
      <c r="C253" s="1">
        <f>DATE(MID(data1!C253,1,4),MID(data1!C253,5,2),MID(data1!C253,7,2))</f>
        <v>41160</v>
      </c>
      <c r="D253" s="2">
        <f>IF(data1!D253=9999.9,"",(data1!D253-32)/1.8)</f>
        <v>12.222222222222221</v>
      </c>
      <c r="E253">
        <f>data1!E253</f>
        <v>8</v>
      </c>
      <c r="F253" s="2">
        <f>IF(data1!F253=9999.9,"",(data1!F253-32)/1.8)</f>
        <v>7.7222222222222214</v>
      </c>
      <c r="G253">
        <f>data1!G253</f>
        <v>8</v>
      </c>
      <c r="H253">
        <f>IF(data1!H253=9999.9,"",data1!H253)</f>
        <v>1011.6</v>
      </c>
      <c r="I253">
        <f>data1!I253</f>
        <v>8</v>
      </c>
      <c r="J253">
        <f>IF(data1!J253=9999.9,"",data1!J253)</f>
        <v>982.3</v>
      </c>
      <c r="K253">
        <f>data1!K253</f>
        <v>8</v>
      </c>
      <c r="L253" s="2">
        <f>IF(data1!L253=999.9,"",data1!L253*1.609344)</f>
        <v>9.9779328000000014</v>
      </c>
      <c r="M253">
        <f>data1!M253</f>
        <v>8</v>
      </c>
      <c r="N253" s="2">
        <f>IF(data1!N253=999.9,"",data1!N253*0.51444444444)</f>
        <v>2.5207777777560003</v>
      </c>
      <c r="O253">
        <f>data1!O253</f>
        <v>8</v>
      </c>
      <c r="P253" s="2">
        <f>IF(data1!P253=999.9,"",data1!P253*1852/3600)</f>
        <v>4.012666666666667</v>
      </c>
      <c r="Q253" s="2" t="str">
        <f>IF(data1!Q253=999.9,"",data1!Q253*1852/3600)</f>
        <v/>
      </c>
      <c r="R253" s="2">
        <f>IF(data1!R253=9999.9,"",(VALUE(MID(data1!R253,1,LEN(data1!R253)-IF(RIGHT(data1!R253,1)="*",1,0)))-32)/1.8)</f>
        <v>16.888888888888889</v>
      </c>
      <c r="S253" s="2">
        <f>IF(data1!S253=9999.9,"",(VALUE(MID(data1!S253,1,LEN(data1!S253)-IF(RIGHT(data1!S253,1)="*",1,0)))-32)/1.8)</f>
        <v>8.1111111111111125</v>
      </c>
      <c r="T253" s="2" t="str">
        <f>IF(data1!T253=99.99,"",IF(LEFT(data1!T253,LEN(data1!T253)-1)="0.00","",VALUE(MID(data1!T253,1,LEN(data1!T253)-1))*25.4))</f>
        <v/>
      </c>
      <c r="U253" s="3" t="str">
        <f>IF(data1!U253=999.9,"",data1!U253*25.4)</f>
        <v/>
      </c>
      <c r="V253" t="str">
        <f>MID(data1!V253+1000000,2,6)</f>
        <v>000000</v>
      </c>
      <c r="W253" t="str">
        <f>IF(RIGHT(data1!R253,1)="*",1,"")</f>
        <v/>
      </c>
      <c r="X253" t="str">
        <f>IF(RIGHT(data1!S253,1)="*",1,"")</f>
        <v/>
      </c>
      <c r="Y253" t="str">
        <f>IF(data1!T253=99.99,"",RIGHT(data1!T253,1))</f>
        <v>F</v>
      </c>
      <c r="Z253">
        <v>14</v>
      </c>
    </row>
    <row r="254" spans="1:26" x14ac:dyDescent="0.2">
      <c r="A254">
        <f>data1!A254</f>
        <v>340090</v>
      </c>
      <c r="B254" t="str">
        <f>IF(data1!B254=99999,"",data1!B254)</f>
        <v/>
      </c>
      <c r="C254" s="1">
        <f>DATE(MID(data1!C254,1,4),MID(data1!C254,5,2),MID(data1!C254,7,2))</f>
        <v>41161</v>
      </c>
      <c r="D254" s="2">
        <f>IF(data1!D254=9999.9,"",(data1!D254-32)/1.8)</f>
        <v>10.999999999999998</v>
      </c>
      <c r="E254">
        <f>data1!E254</f>
        <v>8</v>
      </c>
      <c r="F254" s="2">
        <f>IF(data1!F254=9999.9,"",(data1!F254-32)/1.8)</f>
        <v>5.3888888888888902</v>
      </c>
      <c r="G254">
        <f>data1!G254</f>
        <v>8</v>
      </c>
      <c r="H254">
        <f>IF(data1!H254=9999.9,"",data1!H254)</f>
        <v>1010.1</v>
      </c>
      <c r="I254">
        <f>data1!I254</f>
        <v>8</v>
      </c>
      <c r="J254">
        <f>IF(data1!J254=9999.9,"",data1!J254)</f>
        <v>980.6</v>
      </c>
      <c r="K254">
        <f>data1!K254</f>
        <v>8</v>
      </c>
      <c r="L254" s="2">
        <f>IF(data1!L254=999.9,"",data1!L254*1.609344)</f>
        <v>9.9779328000000014</v>
      </c>
      <c r="M254">
        <f>data1!M254</f>
        <v>8</v>
      </c>
      <c r="N254" s="2">
        <f>IF(data1!N254=999.9,"",data1!N254*0.51444444444)</f>
        <v>4.0126666666320006</v>
      </c>
      <c r="O254">
        <f>data1!O254</f>
        <v>8</v>
      </c>
      <c r="P254" s="2">
        <f>IF(data1!P254=999.9,"",data1!P254*1852/3600)</f>
        <v>6.0189999999999992</v>
      </c>
      <c r="Q254" s="2">
        <f>IF(data1!Q254=999.9,"",data1!Q254*1852/3600)</f>
        <v>13.992888888888888</v>
      </c>
      <c r="R254" s="2">
        <f>IF(data1!R254=9999.9,"",(VALUE(MID(data1!R254,1,LEN(data1!R254)-IF(RIGHT(data1!R254,1)="*",1,0)))-32)/1.8)</f>
        <v>14.277777777777779</v>
      </c>
      <c r="S254" s="2">
        <f>IF(data1!S254=9999.9,"",(VALUE(MID(data1!S254,1,LEN(data1!S254)-IF(RIGHT(data1!S254,1)="*",1,0)))-32)/1.8)</f>
        <v>7.2777777777777786</v>
      </c>
      <c r="T254" s="2">
        <f>IF(data1!T254=99.99,"",IF(LEFT(data1!T254,LEN(data1!T254)-1)="0.00","",VALUE(MID(data1!T254,1,LEN(data1!T254)-1))*25.4))</f>
        <v>1.016</v>
      </c>
      <c r="U254" s="3" t="str">
        <f>IF(data1!U254=999.9,"",data1!U254*25.4)</f>
        <v/>
      </c>
      <c r="V254" t="str">
        <f>MID(data1!V254+1000000,2,6)</f>
        <v>010000</v>
      </c>
      <c r="W254" t="str">
        <f>IF(RIGHT(data1!R254,1)="*",1,"")</f>
        <v/>
      </c>
      <c r="X254">
        <f>IF(RIGHT(data1!S254,1)="*",1,"")</f>
        <v>1</v>
      </c>
      <c r="Y254" t="str">
        <f>IF(data1!T254=99.99,"",RIGHT(data1!T254,1))</f>
        <v>F</v>
      </c>
      <c r="Z254">
        <v>14</v>
      </c>
    </row>
    <row r="255" spans="1:26" x14ac:dyDescent="0.2">
      <c r="A255">
        <f>data1!A255</f>
        <v>340090</v>
      </c>
      <c r="B255" t="str">
        <f>IF(data1!B255=99999,"",data1!B255)</f>
        <v/>
      </c>
      <c r="C255" s="1">
        <f>DATE(MID(data1!C255,1,4),MID(data1!C255,5,2),MID(data1!C255,7,2))</f>
        <v>41162</v>
      </c>
      <c r="D255" s="2">
        <f>IF(data1!D255=9999.9,"",(data1!D255-32)/1.8)</f>
        <v>11.444444444444445</v>
      </c>
      <c r="E255">
        <f>data1!E255</f>
        <v>15</v>
      </c>
      <c r="F255" s="2">
        <f>IF(data1!F255=9999.9,"",(data1!F255-32)/1.8)</f>
        <v>3.6666666666666674</v>
      </c>
      <c r="G255">
        <f>data1!G255</f>
        <v>15</v>
      </c>
      <c r="H255">
        <f>IF(data1!H255=9999.9,"",data1!H255)</f>
        <v>1022.2</v>
      </c>
      <c r="I255">
        <f>data1!I255</f>
        <v>8</v>
      </c>
      <c r="J255">
        <f>IF(data1!J255=9999.9,"",data1!J255)</f>
        <v>992.2</v>
      </c>
      <c r="K255">
        <f>data1!K255</f>
        <v>8</v>
      </c>
      <c r="L255" s="2">
        <f>IF(data1!L255=999.9,"",data1!L255*1.609344)</f>
        <v>10.460736000000001</v>
      </c>
      <c r="M255">
        <f>data1!M255</f>
        <v>15</v>
      </c>
      <c r="N255" s="2">
        <f>IF(data1!N255=999.9,"",data1!N255*0.51444444444)</f>
        <v>4.3213333332960007</v>
      </c>
      <c r="O255">
        <f>data1!O255</f>
        <v>15</v>
      </c>
      <c r="P255" s="2">
        <f>IF(data1!P255=999.9,"",data1!P255*1852/3600)</f>
        <v>7.9738888888888892</v>
      </c>
      <c r="Q255" s="2">
        <f>IF(data1!Q255=999.9,"",data1!Q255*1852/3600)</f>
        <v>13.015444444444444</v>
      </c>
      <c r="R255" s="2">
        <f>IF(data1!R255=9999.9,"",(VALUE(MID(data1!R255,1,LEN(data1!R255)-IF(RIGHT(data1!R255,1)="*",1,0)))-32)/1.8)</f>
        <v>16.222222222222225</v>
      </c>
      <c r="S255" s="2">
        <f>IF(data1!S255=9999.9,"",(VALUE(MID(data1!S255,1,LEN(data1!S255)-IF(RIGHT(data1!S255,1)="*",1,0)))-32)/1.8)</f>
        <v>5.4999999999999991</v>
      </c>
      <c r="T255" s="2" t="str">
        <f>IF(data1!T255=99.99,"",IF(LEFT(data1!T255,LEN(data1!T255)-1)="0.00","",VALUE(MID(data1!T255,1,LEN(data1!T255)-1))*25.4))</f>
        <v/>
      </c>
      <c r="U255" s="3" t="str">
        <f>IF(data1!U255=999.9,"",data1!U255*25.4)</f>
        <v/>
      </c>
      <c r="V255" t="str">
        <f>MID(data1!V255+1000000,2,6)</f>
        <v>000000</v>
      </c>
      <c r="W255" t="str">
        <f>IF(RIGHT(data1!R255,1)="*",1,"")</f>
        <v/>
      </c>
      <c r="X255" t="str">
        <f>IF(RIGHT(data1!S255,1)="*",1,"")</f>
        <v/>
      </c>
      <c r="Y255" t="str">
        <f>IF(data1!T255=99.99,"",RIGHT(data1!T255,1))</f>
        <v>F</v>
      </c>
      <c r="Z255">
        <v>14</v>
      </c>
    </row>
    <row r="256" spans="1:26" x14ac:dyDescent="0.2">
      <c r="A256">
        <f>data1!A256</f>
        <v>340090</v>
      </c>
      <c r="B256" t="str">
        <f>IF(data1!B256=99999,"",data1!B256)</f>
        <v/>
      </c>
      <c r="C256" s="1">
        <f>DATE(MID(data1!C256,1,4),MID(data1!C256,5,2),MID(data1!C256,7,2))</f>
        <v>41163</v>
      </c>
      <c r="D256" s="2">
        <f>IF(data1!D256=9999.9,"",(data1!D256-32)/1.8)</f>
        <v>14.111111111111111</v>
      </c>
      <c r="E256">
        <f>data1!E256</f>
        <v>15</v>
      </c>
      <c r="F256" s="2">
        <f>IF(data1!F256=9999.9,"",(data1!F256-32)/1.8)</f>
        <v>5.6666666666666679</v>
      </c>
      <c r="G256">
        <f>data1!G256</f>
        <v>15</v>
      </c>
      <c r="H256">
        <f>IF(data1!H256=9999.9,"",data1!H256)</f>
        <v>1023.4</v>
      </c>
      <c r="I256">
        <f>data1!I256</f>
        <v>8</v>
      </c>
      <c r="J256">
        <f>IF(data1!J256=9999.9,"",data1!J256)</f>
        <v>993.8</v>
      </c>
      <c r="K256">
        <f>data1!K256</f>
        <v>8</v>
      </c>
      <c r="L256" s="2">
        <f>IF(data1!L256=999.9,"",data1!L256*1.609344)</f>
        <v>9.9779328000000014</v>
      </c>
      <c r="M256">
        <f>data1!M256</f>
        <v>15</v>
      </c>
      <c r="N256" s="2">
        <f>IF(data1!N256=999.9,"",data1!N256*0.51444444444)</f>
        <v>2.2635555555360005</v>
      </c>
      <c r="O256">
        <f>data1!O256</f>
        <v>15</v>
      </c>
      <c r="P256" s="2">
        <f>IF(data1!P256=999.9,"",data1!P256*1852/3600)</f>
        <v>6.0189999999999992</v>
      </c>
      <c r="Q256" s="2" t="str">
        <f>IF(data1!Q256=999.9,"",data1!Q256*1852/3600)</f>
        <v/>
      </c>
      <c r="R256" s="2">
        <f>IF(data1!R256=9999.9,"",(VALUE(MID(data1!R256,1,LEN(data1!R256)-IF(RIGHT(data1!R256,1)="*",1,0)))-32)/1.8)</f>
        <v>20.999999999999996</v>
      </c>
      <c r="S256" s="2">
        <f>IF(data1!S256=9999.9,"",(VALUE(MID(data1!S256,1,LEN(data1!S256)-IF(RIGHT(data1!S256,1)="*",1,0)))-32)/1.8)</f>
        <v>5.9999999999999982</v>
      </c>
      <c r="T256" s="2" t="str">
        <f>IF(data1!T256=99.99,"",IF(LEFT(data1!T256,LEN(data1!T256)-1)="0.00","",VALUE(MID(data1!T256,1,LEN(data1!T256)-1))*25.4))</f>
        <v/>
      </c>
      <c r="U256" s="3" t="str">
        <f>IF(data1!U256=999.9,"",data1!U256*25.4)</f>
        <v/>
      </c>
      <c r="V256" t="str">
        <f>MID(data1!V256+1000000,2,6)</f>
        <v>000000</v>
      </c>
      <c r="W256">
        <f>IF(RIGHT(data1!R256,1)="*",1,"")</f>
        <v>1</v>
      </c>
      <c r="X256">
        <f>IF(RIGHT(data1!S256,1)="*",1,"")</f>
        <v>1</v>
      </c>
      <c r="Y256" t="str">
        <f>IF(data1!T256=99.99,"",RIGHT(data1!T256,1))</f>
        <v>F</v>
      </c>
      <c r="Z256">
        <v>14</v>
      </c>
    </row>
    <row r="257" spans="1:26" x14ac:dyDescent="0.2">
      <c r="A257">
        <f>data1!A257</f>
        <v>340090</v>
      </c>
      <c r="B257" t="str">
        <f>IF(data1!B257=99999,"",data1!B257)</f>
        <v/>
      </c>
      <c r="C257" s="1">
        <f>DATE(MID(data1!C257,1,4),MID(data1!C257,5,2),MID(data1!C257,7,2))</f>
        <v>41164</v>
      </c>
      <c r="D257" s="2">
        <f>IF(data1!D257=9999.9,"",(data1!D257-32)/1.8)</f>
        <v>17.388888888888886</v>
      </c>
      <c r="E257">
        <f>data1!E257</f>
        <v>15</v>
      </c>
      <c r="F257" s="2">
        <f>IF(data1!F257=9999.9,"",(data1!F257-32)/1.8)</f>
        <v>6.2777777777777759</v>
      </c>
      <c r="G257">
        <f>data1!G257</f>
        <v>15</v>
      </c>
      <c r="H257">
        <f>IF(data1!H257=9999.9,"",data1!H257)</f>
        <v>1018</v>
      </c>
      <c r="I257">
        <f>data1!I257</f>
        <v>8</v>
      </c>
      <c r="J257">
        <f>IF(data1!J257=9999.9,"",data1!J257)</f>
        <v>988.8</v>
      </c>
      <c r="K257">
        <f>data1!K257</f>
        <v>8</v>
      </c>
      <c r="L257" s="2">
        <f>IF(data1!L257=999.9,"",data1!L257*1.609344)</f>
        <v>9.9779328000000014</v>
      </c>
      <c r="M257">
        <f>data1!M257</f>
        <v>15</v>
      </c>
      <c r="N257" s="2">
        <f>IF(data1!N257=999.9,"",data1!N257*0.51444444444)</f>
        <v>2.7265555555320002</v>
      </c>
      <c r="O257">
        <f>data1!O257</f>
        <v>15</v>
      </c>
      <c r="P257" s="2">
        <f>IF(data1!P257=999.9,"",data1!P257*1852/3600)</f>
        <v>4.9901111111111103</v>
      </c>
      <c r="Q257" s="2" t="str">
        <f>IF(data1!Q257=999.9,"",data1!Q257*1852/3600)</f>
        <v/>
      </c>
      <c r="R257" s="2">
        <f>IF(data1!R257=9999.9,"",(VALUE(MID(data1!R257,1,LEN(data1!R257)-IF(RIGHT(data1!R257,1)="*",1,0)))-32)/1.8)</f>
        <v>23.611111111111111</v>
      </c>
      <c r="S257" s="2">
        <f>IF(data1!S257=9999.9,"",(VALUE(MID(data1!S257,1,LEN(data1!S257)-IF(RIGHT(data1!S257,1)="*",1,0)))-32)/1.8)</f>
        <v>9.0000000000000018</v>
      </c>
      <c r="T257" s="2" t="str">
        <f>IF(data1!T257=99.99,"",IF(LEFT(data1!T257,LEN(data1!T257)-1)="0.00","",VALUE(MID(data1!T257,1,LEN(data1!T257)-1))*25.4))</f>
        <v/>
      </c>
      <c r="U257" s="3" t="str">
        <f>IF(data1!U257=999.9,"",data1!U257*25.4)</f>
        <v/>
      </c>
      <c r="V257" t="str">
        <f>MID(data1!V257+1000000,2,6)</f>
        <v>000000</v>
      </c>
      <c r="W257" t="str">
        <f>IF(RIGHT(data1!R257,1)="*",1,"")</f>
        <v/>
      </c>
      <c r="X257">
        <f>IF(RIGHT(data1!S257,1)="*",1,"")</f>
        <v>1</v>
      </c>
      <c r="Y257" t="str">
        <f>IF(data1!T257=99.99,"",RIGHT(data1!T257,1))</f>
        <v>F</v>
      </c>
      <c r="Z257">
        <v>14</v>
      </c>
    </row>
    <row r="258" spans="1:26" x14ac:dyDescent="0.2">
      <c r="A258">
        <f>data1!A258</f>
        <v>340090</v>
      </c>
      <c r="B258" t="str">
        <f>IF(data1!B258=99999,"",data1!B258)</f>
        <v/>
      </c>
      <c r="C258" s="1">
        <f>DATE(MID(data1!C258,1,4),MID(data1!C258,5,2),MID(data1!C258,7,2))</f>
        <v>41165</v>
      </c>
      <c r="D258" s="2">
        <f>IF(data1!D258=9999.9,"",(data1!D258-32)/1.8)</f>
        <v>18.111111111111107</v>
      </c>
      <c r="E258">
        <f>data1!E258</f>
        <v>15</v>
      </c>
      <c r="F258" s="2">
        <f>IF(data1!F258=9999.9,"",(data1!F258-32)/1.8)</f>
        <v>7.7222222222222214</v>
      </c>
      <c r="G258">
        <f>data1!G258</f>
        <v>15</v>
      </c>
      <c r="H258">
        <f>IF(data1!H258=9999.9,"",data1!H258)</f>
        <v>1016</v>
      </c>
      <c r="I258">
        <f>data1!I258</f>
        <v>8</v>
      </c>
      <c r="J258">
        <f>IF(data1!J258=9999.9,"",data1!J258)</f>
        <v>987</v>
      </c>
      <c r="K258">
        <f>data1!K258</f>
        <v>8</v>
      </c>
      <c r="L258" s="2">
        <f>IF(data1!L258=999.9,"",data1!L258*1.609344)</f>
        <v>9.9779328000000014</v>
      </c>
      <c r="M258">
        <f>data1!M258</f>
        <v>15</v>
      </c>
      <c r="N258" s="2">
        <f>IF(data1!N258=999.9,"",data1!N258*0.51444444444)</f>
        <v>2.7265555555320002</v>
      </c>
      <c r="O258">
        <f>data1!O258</f>
        <v>15</v>
      </c>
      <c r="P258" s="2">
        <f>IF(data1!P258=999.9,"",data1!P258*1852/3600)</f>
        <v>6.0189999999999992</v>
      </c>
      <c r="Q258" s="2" t="str">
        <f>IF(data1!Q258=999.9,"",data1!Q258*1852/3600)</f>
        <v/>
      </c>
      <c r="R258" s="2">
        <f>IF(data1!R258=9999.9,"",(VALUE(MID(data1!R258,1,LEN(data1!R258)-IF(RIGHT(data1!R258,1)="*",1,0)))-32)/1.8)</f>
        <v>25</v>
      </c>
      <c r="S258" s="2">
        <f>IF(data1!S258=9999.9,"",(VALUE(MID(data1!S258,1,LEN(data1!S258)-IF(RIGHT(data1!S258,1)="*",1,0)))-32)/1.8)</f>
        <v>8.7222222222222232</v>
      </c>
      <c r="T258" s="2" t="str">
        <f>IF(data1!T258=99.99,"",IF(LEFT(data1!T258,LEN(data1!T258)-1)="0.00","",VALUE(MID(data1!T258,1,LEN(data1!T258)-1))*25.4))</f>
        <v/>
      </c>
      <c r="U258" s="3" t="str">
        <f>IF(data1!U258=999.9,"",data1!U258*25.4)</f>
        <v/>
      </c>
      <c r="V258" t="str">
        <f>MID(data1!V258+1000000,2,6)</f>
        <v>000000</v>
      </c>
      <c r="W258">
        <f>IF(RIGHT(data1!R258,1)="*",1,"")</f>
        <v>1</v>
      </c>
      <c r="X258" t="str">
        <f>IF(RIGHT(data1!S258,1)="*",1,"")</f>
        <v/>
      </c>
      <c r="Y258" t="str">
        <f>IF(data1!T258=99.99,"",RIGHT(data1!T258,1))</f>
        <v>F</v>
      </c>
      <c r="Z258">
        <v>14</v>
      </c>
    </row>
    <row r="259" spans="1:26" x14ac:dyDescent="0.2">
      <c r="A259">
        <f>data1!A259</f>
        <v>340090</v>
      </c>
      <c r="B259" t="str">
        <f>IF(data1!B259=99999,"",data1!B259)</f>
        <v/>
      </c>
      <c r="C259" s="1">
        <f>DATE(MID(data1!C259,1,4),MID(data1!C259,5,2),MID(data1!C259,7,2))</f>
        <v>41166</v>
      </c>
      <c r="D259" s="2">
        <f>IF(data1!D259=9999.9,"",(data1!D259-32)/1.8)</f>
        <v>19.166666666666668</v>
      </c>
      <c r="E259">
        <f>data1!E259</f>
        <v>15</v>
      </c>
      <c r="F259" s="2">
        <f>IF(data1!F259=9999.9,"",(data1!F259-32)/1.8)</f>
        <v>8.4999999999999982</v>
      </c>
      <c r="G259">
        <f>data1!G259</f>
        <v>15</v>
      </c>
      <c r="H259">
        <f>IF(data1!H259=9999.9,"",data1!H259)</f>
        <v>1013.9</v>
      </c>
      <c r="I259">
        <f>data1!I259</f>
        <v>8</v>
      </c>
      <c r="J259">
        <f>IF(data1!J259=9999.9,"",data1!J259)</f>
        <v>985.1</v>
      </c>
      <c r="K259">
        <f>data1!K259</f>
        <v>8</v>
      </c>
      <c r="L259" s="2">
        <f>IF(data1!L259=999.9,"",data1!L259*1.609344)</f>
        <v>9.9779328000000014</v>
      </c>
      <c r="M259">
        <f>data1!M259</f>
        <v>15</v>
      </c>
      <c r="N259" s="2">
        <f>IF(data1!N259=999.9,"",data1!N259*0.51444444444)</f>
        <v>3.1381111110840001</v>
      </c>
      <c r="O259">
        <f>data1!O259</f>
        <v>15</v>
      </c>
      <c r="P259" s="2">
        <f>IF(data1!P259=999.9,"",data1!P259*1852/3600)</f>
        <v>6.9964444444444442</v>
      </c>
      <c r="Q259" s="2" t="str">
        <f>IF(data1!Q259=999.9,"",data1!Q259*1852/3600)</f>
        <v/>
      </c>
      <c r="R259" s="2">
        <f>IF(data1!R259=9999.9,"",(VALUE(MID(data1!R259,1,LEN(data1!R259)-IF(RIGHT(data1!R259,1)="*",1,0)))-32)/1.8)</f>
        <v>26.999999999999996</v>
      </c>
      <c r="S259" s="2">
        <f>IF(data1!S259=9999.9,"",(VALUE(MID(data1!S259,1,LEN(data1!S259)-IF(RIGHT(data1!S259,1)="*",1,0)))-32)/1.8)</f>
        <v>7.0000000000000009</v>
      </c>
      <c r="T259" s="2" t="str">
        <f>IF(data1!T259=99.99,"",IF(LEFT(data1!T259,LEN(data1!T259)-1)="0.00","",VALUE(MID(data1!T259,1,LEN(data1!T259)-1))*25.4))</f>
        <v/>
      </c>
      <c r="U259" s="3" t="str">
        <f>IF(data1!U259=999.9,"",data1!U259*25.4)</f>
        <v/>
      </c>
      <c r="V259" t="str">
        <f>MID(data1!V259+1000000,2,6)</f>
        <v>000000</v>
      </c>
      <c r="W259">
        <f>IF(RIGHT(data1!R259,1)="*",1,"")</f>
        <v>1</v>
      </c>
      <c r="X259">
        <f>IF(RIGHT(data1!S259,1)="*",1,"")</f>
        <v>1</v>
      </c>
      <c r="Y259" t="str">
        <f>IF(data1!T259=99.99,"",RIGHT(data1!T259,1))</f>
        <v>F</v>
      </c>
      <c r="Z259">
        <v>14</v>
      </c>
    </row>
    <row r="260" spans="1:26" x14ac:dyDescent="0.2">
      <c r="A260">
        <f>data1!A260</f>
        <v>340090</v>
      </c>
      <c r="B260" t="str">
        <f>IF(data1!B260=99999,"",data1!B260)</f>
        <v/>
      </c>
      <c r="C260" s="1">
        <f>DATE(MID(data1!C260,1,4),MID(data1!C260,5,2),MID(data1!C260,7,2))</f>
        <v>41167</v>
      </c>
      <c r="D260" s="2">
        <f>IF(data1!D260=9999.9,"",(data1!D260-32)/1.8)</f>
        <v>20.388888888888889</v>
      </c>
      <c r="E260">
        <f>data1!E260</f>
        <v>8</v>
      </c>
      <c r="F260" s="2">
        <f>IF(data1!F260=9999.9,"",(data1!F260-32)/1.8)</f>
        <v>9.6111111111111089</v>
      </c>
      <c r="G260">
        <f>data1!G260</f>
        <v>8</v>
      </c>
      <c r="H260">
        <f>IF(data1!H260=9999.9,"",data1!H260)</f>
        <v>1009.5</v>
      </c>
      <c r="I260">
        <f>data1!I260</f>
        <v>8</v>
      </c>
      <c r="J260">
        <f>IF(data1!J260=9999.9,"",data1!J260)</f>
        <v>980.9</v>
      </c>
      <c r="K260">
        <f>data1!K260</f>
        <v>8</v>
      </c>
      <c r="L260" s="2">
        <f>IF(data1!L260=999.9,"",data1!L260*1.609344)</f>
        <v>9.9779328000000014</v>
      </c>
      <c r="M260">
        <f>data1!M260</f>
        <v>8</v>
      </c>
      <c r="N260" s="2">
        <f>IF(data1!N260=999.9,"",data1!N260*0.51444444444)</f>
        <v>2.0063333333160003</v>
      </c>
      <c r="O260">
        <f>data1!O260</f>
        <v>8</v>
      </c>
      <c r="P260" s="2">
        <f>IF(data1!P260=999.9,"",data1!P260*1852/3600)</f>
        <v>4.012666666666667</v>
      </c>
      <c r="Q260" s="2" t="str">
        <f>IF(data1!Q260=999.9,"",data1!Q260*1852/3600)</f>
        <v/>
      </c>
      <c r="R260" s="2">
        <f>IF(data1!R260=9999.9,"",(VALUE(MID(data1!R260,1,LEN(data1!R260)-IF(RIGHT(data1!R260,1)="*",1,0)))-32)/1.8)</f>
        <v>26.722222222222218</v>
      </c>
      <c r="S260" s="2">
        <f>IF(data1!S260=9999.9,"",(VALUE(MID(data1!S260,1,LEN(data1!S260)-IF(RIGHT(data1!S260,1)="*",1,0)))-32)/1.8)</f>
        <v>14.5</v>
      </c>
      <c r="T260" s="2" t="str">
        <f>IF(data1!T260=99.99,"",IF(LEFT(data1!T260,LEN(data1!T260)-1)="0.00","",VALUE(MID(data1!T260,1,LEN(data1!T260)-1))*25.4))</f>
        <v/>
      </c>
      <c r="U260" s="3" t="str">
        <f>IF(data1!U260=999.9,"",data1!U260*25.4)</f>
        <v/>
      </c>
      <c r="V260" t="str">
        <f>MID(data1!V260+1000000,2,6)</f>
        <v>000000</v>
      </c>
      <c r="W260" t="str">
        <f>IF(RIGHT(data1!R260,1)="*",1,"")</f>
        <v/>
      </c>
      <c r="X260" t="str">
        <f>IF(RIGHT(data1!S260,1)="*",1,"")</f>
        <v/>
      </c>
      <c r="Y260" t="str">
        <f>IF(data1!T260=99.99,"",RIGHT(data1!T260,1))</f>
        <v>F</v>
      </c>
      <c r="Z260">
        <v>14</v>
      </c>
    </row>
    <row r="261" spans="1:26" x14ac:dyDescent="0.2">
      <c r="A261">
        <f>data1!A261</f>
        <v>340090</v>
      </c>
      <c r="B261" t="str">
        <f>IF(data1!B261=99999,"",data1!B261)</f>
        <v/>
      </c>
      <c r="C261" s="1">
        <f>DATE(MID(data1!C261,1,4),MID(data1!C261,5,2),MID(data1!C261,7,2))</f>
        <v>41168</v>
      </c>
      <c r="D261" s="2">
        <f>IF(data1!D261=9999.9,"",(data1!D261-32)/1.8)</f>
        <v>13.444444444444446</v>
      </c>
      <c r="E261">
        <f>data1!E261</f>
        <v>8</v>
      </c>
      <c r="F261" s="2">
        <f>IF(data1!F261=9999.9,"",(data1!F261-32)/1.8)</f>
        <v>9.8333333333333339</v>
      </c>
      <c r="G261">
        <f>data1!G261</f>
        <v>8</v>
      </c>
      <c r="H261">
        <f>IF(data1!H261=9999.9,"",data1!H261)</f>
        <v>1013.4</v>
      </c>
      <c r="I261">
        <f>data1!I261</f>
        <v>8</v>
      </c>
      <c r="J261">
        <f>IF(data1!J261=9999.9,"",data1!J261)</f>
        <v>984</v>
      </c>
      <c r="K261">
        <f>data1!K261</f>
        <v>8</v>
      </c>
      <c r="L261" s="2">
        <f>IF(data1!L261=999.9,"",data1!L261*1.609344)</f>
        <v>7.7248511999999998</v>
      </c>
      <c r="M261">
        <f>data1!M261</f>
        <v>8</v>
      </c>
      <c r="N261" s="2">
        <f>IF(data1!N261=999.9,"",data1!N261*0.51444444444)</f>
        <v>2.3664444444239998</v>
      </c>
      <c r="O261">
        <f>data1!O261</f>
        <v>8</v>
      </c>
      <c r="P261" s="2">
        <f>IF(data1!P261=999.9,"",data1!P261*1852/3600)</f>
        <v>4.012666666666667</v>
      </c>
      <c r="Q261" s="2" t="str">
        <f>IF(data1!Q261=999.9,"",data1!Q261*1852/3600)</f>
        <v/>
      </c>
      <c r="R261" s="2">
        <f>IF(data1!R261=9999.9,"",(VALUE(MID(data1!R261,1,LEN(data1!R261)-IF(RIGHT(data1!R261,1)="*",1,0)))-32)/1.8)</f>
        <v>16.277777777777775</v>
      </c>
      <c r="S261" s="2">
        <f>IF(data1!S261=9999.9,"",(VALUE(MID(data1!S261,1,LEN(data1!S261)-IF(RIGHT(data1!S261,1)="*",1,0)))-32)/1.8)</f>
        <v>9.7222222222222214</v>
      </c>
      <c r="T261" s="2">
        <f>IF(data1!T261=99.99,"",IF(LEFT(data1!T261,LEN(data1!T261)-1)="0.00","",VALUE(MID(data1!T261,1,LEN(data1!T261)-1))*25.4))</f>
        <v>4.0640000000000001</v>
      </c>
      <c r="U261" s="3" t="str">
        <f>IF(data1!U261=999.9,"",data1!U261*25.4)</f>
        <v/>
      </c>
      <c r="V261" t="str">
        <f>MID(data1!V261+1000000,2,6)</f>
        <v>010000</v>
      </c>
      <c r="W261">
        <f>IF(RIGHT(data1!R261,1)="*",1,"")</f>
        <v>1</v>
      </c>
      <c r="X261">
        <f>IF(RIGHT(data1!S261,1)="*",1,"")</f>
        <v>1</v>
      </c>
      <c r="Y261" t="str">
        <f>IF(data1!T261=99.99,"",RIGHT(data1!T261,1))</f>
        <v>F</v>
      </c>
      <c r="Z261">
        <v>14</v>
      </c>
    </row>
    <row r="262" spans="1:26" x14ac:dyDescent="0.2">
      <c r="A262">
        <f>data1!A262</f>
        <v>340090</v>
      </c>
      <c r="B262" t="str">
        <f>IF(data1!B262=99999,"",data1!B262)</f>
        <v/>
      </c>
      <c r="C262" s="1">
        <f>DATE(MID(data1!C262,1,4),MID(data1!C262,5,2),MID(data1!C262,7,2))</f>
        <v>41169</v>
      </c>
      <c r="D262" s="2">
        <f>IF(data1!D262=9999.9,"",(data1!D262-32)/1.8)</f>
        <v>14.388888888888888</v>
      </c>
      <c r="E262">
        <f>data1!E262</f>
        <v>15</v>
      </c>
      <c r="F262" s="2">
        <f>IF(data1!F262=9999.9,"",(data1!F262-32)/1.8)</f>
        <v>8.7777777777777768</v>
      </c>
      <c r="G262">
        <f>data1!G262</f>
        <v>15</v>
      </c>
      <c r="H262">
        <f>IF(data1!H262=9999.9,"",data1!H262)</f>
        <v>1021.3</v>
      </c>
      <c r="I262">
        <f>data1!I262</f>
        <v>8</v>
      </c>
      <c r="J262">
        <f>IF(data1!J262=9999.9,"",data1!J262)</f>
        <v>991.8</v>
      </c>
      <c r="K262">
        <f>data1!K262</f>
        <v>8</v>
      </c>
      <c r="L262" s="2">
        <f>IF(data1!L262=999.9,"",data1!L262*1.609344)</f>
        <v>9.0123263999999992</v>
      </c>
      <c r="M262">
        <f>data1!M262</f>
        <v>15</v>
      </c>
      <c r="N262" s="2">
        <f>IF(data1!N262=999.9,"",data1!N262*0.51444444444)</f>
        <v>0.97744444443599998</v>
      </c>
      <c r="O262">
        <f>data1!O262</f>
        <v>15</v>
      </c>
      <c r="P262" s="2">
        <f>IF(data1!P262=999.9,"",data1!P262*1852/3600)</f>
        <v>2.9837777777777781</v>
      </c>
      <c r="Q262" s="2" t="str">
        <f>IF(data1!Q262=999.9,"",data1!Q262*1852/3600)</f>
        <v/>
      </c>
      <c r="R262" s="2">
        <f>IF(data1!R262=9999.9,"",(VALUE(MID(data1!R262,1,LEN(data1!R262)-IF(RIGHT(data1!R262,1)="*",1,0)))-32)/1.8)</f>
        <v>19</v>
      </c>
      <c r="S262" s="2">
        <f>IF(data1!S262=9999.9,"",(VALUE(MID(data1!S262,1,LEN(data1!S262)-IF(RIGHT(data1!S262,1)="*",1,0)))-32)/1.8)</f>
        <v>7.7777777777777777</v>
      </c>
      <c r="T262" s="2" t="str">
        <f>IF(data1!T262=99.99,"",IF(LEFT(data1!T262,LEN(data1!T262)-1)="0.00","",VALUE(MID(data1!T262,1,LEN(data1!T262)-1))*25.4))</f>
        <v/>
      </c>
      <c r="U262" s="3" t="str">
        <f>IF(data1!U262=999.9,"",data1!U262*25.4)</f>
        <v/>
      </c>
      <c r="V262" t="str">
        <f>MID(data1!V262+1000000,2,6)</f>
        <v>000000</v>
      </c>
      <c r="W262" t="str">
        <f>IF(RIGHT(data1!R262,1)="*",1,"")</f>
        <v/>
      </c>
      <c r="X262" t="str">
        <f>IF(RIGHT(data1!S262,1)="*",1,"")</f>
        <v/>
      </c>
      <c r="Y262" t="str">
        <f>IF(data1!T262=99.99,"",RIGHT(data1!T262,1))</f>
        <v>F</v>
      </c>
      <c r="Z262">
        <v>14</v>
      </c>
    </row>
    <row r="263" spans="1:26" x14ac:dyDescent="0.2">
      <c r="A263">
        <f>data1!A263</f>
        <v>340090</v>
      </c>
      <c r="B263" t="str">
        <f>IF(data1!B263=99999,"",data1!B263)</f>
        <v/>
      </c>
      <c r="C263" s="1">
        <f>DATE(MID(data1!C263,1,4),MID(data1!C263,5,2),MID(data1!C263,7,2))</f>
        <v>41170</v>
      </c>
      <c r="D263" s="2">
        <f>IF(data1!D263=9999.9,"",(data1!D263-32)/1.8)</f>
        <v>15</v>
      </c>
      <c r="E263">
        <f>data1!E263</f>
        <v>15</v>
      </c>
      <c r="F263" s="2">
        <f>IF(data1!F263=9999.9,"",(data1!F263-32)/1.8)</f>
        <v>8.3888888888888893</v>
      </c>
      <c r="G263">
        <f>data1!G263</f>
        <v>15</v>
      </c>
      <c r="H263">
        <f>IF(data1!H263=9999.9,"",data1!H263)</f>
        <v>1021.9</v>
      </c>
      <c r="I263">
        <f>data1!I263</f>
        <v>8</v>
      </c>
      <c r="J263">
        <f>IF(data1!J263=9999.9,"",data1!J263)</f>
        <v>992.4</v>
      </c>
      <c r="K263">
        <f>data1!K263</f>
        <v>8</v>
      </c>
      <c r="L263" s="2">
        <f>IF(data1!L263=999.9,"",data1!L263*1.609344)</f>
        <v>10.1388672</v>
      </c>
      <c r="M263">
        <f>data1!M263</f>
        <v>15</v>
      </c>
      <c r="N263" s="2">
        <f>IF(data1!N263=999.9,"",data1!N263*0.51444444444)</f>
        <v>1.5433333333200001</v>
      </c>
      <c r="O263">
        <f>data1!O263</f>
        <v>15</v>
      </c>
      <c r="P263" s="2">
        <f>IF(data1!P263=999.9,"",data1!P263*1852/3600)</f>
        <v>2.9837777777777781</v>
      </c>
      <c r="Q263" s="2" t="str">
        <f>IF(data1!Q263=999.9,"",data1!Q263*1852/3600)</f>
        <v/>
      </c>
      <c r="R263" s="2">
        <f>IF(data1!R263=9999.9,"",(VALUE(MID(data1!R263,1,LEN(data1!R263)-IF(RIGHT(data1!R263,1)="*",1,0)))-32)/1.8)</f>
        <v>20.277777777777779</v>
      </c>
      <c r="S263" s="2">
        <f>IF(data1!S263=9999.9,"",(VALUE(MID(data1!S263,1,LEN(data1!S263)-IF(RIGHT(data1!S263,1)="*",1,0)))-32)/1.8)</f>
        <v>9.0000000000000018</v>
      </c>
      <c r="T263" s="2" t="str">
        <f>IF(data1!T263=99.99,"",IF(LEFT(data1!T263,LEN(data1!T263)-1)="0.00","",VALUE(MID(data1!T263,1,LEN(data1!T263)-1))*25.4))</f>
        <v/>
      </c>
      <c r="U263" s="3" t="str">
        <f>IF(data1!U263=999.9,"",data1!U263*25.4)</f>
        <v/>
      </c>
      <c r="V263" t="str">
        <f>MID(data1!V263+1000000,2,6)</f>
        <v>000000</v>
      </c>
      <c r="W263" t="str">
        <f>IF(RIGHT(data1!R263,1)="*",1,"")</f>
        <v/>
      </c>
      <c r="X263">
        <f>IF(RIGHT(data1!S263,1)="*",1,"")</f>
        <v>1</v>
      </c>
      <c r="Y263" t="str">
        <f>IF(data1!T263=99.99,"",RIGHT(data1!T263,1))</f>
        <v>F</v>
      </c>
      <c r="Z263">
        <v>14</v>
      </c>
    </row>
    <row r="264" spans="1:26" x14ac:dyDescent="0.2">
      <c r="A264">
        <f>data1!A264</f>
        <v>340090</v>
      </c>
      <c r="B264" t="str">
        <f>IF(data1!B264=99999,"",data1!B264)</f>
        <v/>
      </c>
      <c r="C264" s="1">
        <f>DATE(MID(data1!C264,1,4),MID(data1!C264,5,2),MID(data1!C264,7,2))</f>
        <v>41171</v>
      </c>
      <c r="D264" s="2">
        <f>IF(data1!D264=9999.9,"",(data1!D264-32)/1.8)</f>
        <v>15.111111111111112</v>
      </c>
      <c r="E264">
        <f>data1!E264</f>
        <v>14</v>
      </c>
      <c r="F264" s="2">
        <f>IF(data1!F264=9999.9,"",(data1!F264-32)/1.8)</f>
        <v>7.5555555555555562</v>
      </c>
      <c r="G264">
        <f>data1!G264</f>
        <v>14</v>
      </c>
      <c r="H264">
        <f>IF(data1!H264=9999.9,"",data1!H264)</f>
        <v>1019.8</v>
      </c>
      <c r="I264">
        <f>data1!I264</f>
        <v>8</v>
      </c>
      <c r="J264">
        <f>IF(data1!J264=9999.9,"",data1!J264)</f>
        <v>990.5</v>
      </c>
      <c r="K264">
        <f>data1!K264</f>
        <v>8</v>
      </c>
      <c r="L264" s="2">
        <f>IF(data1!L264=999.9,"",data1!L264*1.609344)</f>
        <v>9.8169983999999992</v>
      </c>
      <c r="M264">
        <f>data1!M264</f>
        <v>14</v>
      </c>
      <c r="N264" s="2">
        <f>IF(data1!N264=999.9,"",data1!N264*0.51444444444)</f>
        <v>2.6236666666440001</v>
      </c>
      <c r="O264">
        <f>data1!O264</f>
        <v>14</v>
      </c>
      <c r="P264" s="2">
        <f>IF(data1!P264=999.9,"",data1!P264*1852/3600)</f>
        <v>4.9901111111111103</v>
      </c>
      <c r="Q264" s="2" t="str">
        <f>IF(data1!Q264=999.9,"",data1!Q264*1852/3600)</f>
        <v/>
      </c>
      <c r="R264" s="2">
        <f>IF(data1!R264=9999.9,"",(VALUE(MID(data1!R264,1,LEN(data1!R264)-IF(RIGHT(data1!R264,1)="*",1,0)))-32)/1.8)</f>
        <v>20.999999999999996</v>
      </c>
      <c r="S264" s="2">
        <f>IF(data1!S264=9999.9,"",(VALUE(MID(data1!S264,1,LEN(data1!S264)-IF(RIGHT(data1!S264,1)="*",1,0)))-32)/1.8)</f>
        <v>7.0000000000000009</v>
      </c>
      <c r="T264" s="2" t="str">
        <f>IF(data1!T264=99.99,"",IF(LEFT(data1!T264,LEN(data1!T264)-1)="0.00","",VALUE(MID(data1!T264,1,LEN(data1!T264)-1))*25.4))</f>
        <v/>
      </c>
      <c r="U264" s="3" t="str">
        <f>IF(data1!U264=999.9,"",data1!U264*25.4)</f>
        <v/>
      </c>
      <c r="V264" t="str">
        <f>MID(data1!V264+1000000,2,6)</f>
        <v>000000</v>
      </c>
      <c r="W264">
        <f>IF(RIGHT(data1!R264,1)="*",1,"")</f>
        <v>1</v>
      </c>
      <c r="X264">
        <f>IF(RIGHT(data1!S264,1)="*",1,"")</f>
        <v>1</v>
      </c>
      <c r="Y264" t="str">
        <f>IF(data1!T264=99.99,"",RIGHT(data1!T264,1))</f>
        <v>F</v>
      </c>
      <c r="Z264">
        <v>14</v>
      </c>
    </row>
    <row r="265" spans="1:26" x14ac:dyDescent="0.2">
      <c r="A265">
        <f>data1!A265</f>
        <v>340090</v>
      </c>
      <c r="B265" t="str">
        <f>IF(data1!B265=99999,"",data1!B265)</f>
        <v/>
      </c>
      <c r="C265" s="1">
        <f>DATE(MID(data1!C265,1,4),MID(data1!C265,5,2),MID(data1!C265,7,2))</f>
        <v>41172</v>
      </c>
      <c r="D265" s="2">
        <f>IF(data1!D265=9999.9,"",(data1!D265-32)/1.8)</f>
        <v>16.833333333333332</v>
      </c>
      <c r="E265">
        <f>data1!E265</f>
        <v>15</v>
      </c>
      <c r="F265" s="2">
        <f>IF(data1!F265=9999.9,"",(data1!F265-32)/1.8)</f>
        <v>5.9999999999999982</v>
      </c>
      <c r="G265">
        <f>data1!G265</f>
        <v>15</v>
      </c>
      <c r="H265">
        <f>IF(data1!H265=9999.9,"",data1!H265)</f>
        <v>1017.9</v>
      </c>
      <c r="I265">
        <f>data1!I265</f>
        <v>8</v>
      </c>
      <c r="J265">
        <f>IF(data1!J265=9999.9,"",data1!J265)</f>
        <v>988.7</v>
      </c>
      <c r="K265">
        <f>data1!K265</f>
        <v>8</v>
      </c>
      <c r="L265" s="2">
        <f>IF(data1!L265=999.9,"",data1!L265*1.609344)</f>
        <v>9.9779328000000014</v>
      </c>
      <c r="M265">
        <f>data1!M265</f>
        <v>15</v>
      </c>
      <c r="N265" s="2">
        <f>IF(data1!N265=999.9,"",data1!N265*0.51444444444)</f>
        <v>3.4467777777480002</v>
      </c>
      <c r="O265">
        <f>data1!O265</f>
        <v>15</v>
      </c>
      <c r="P265" s="2">
        <f>IF(data1!P265=999.9,"",data1!P265*1852/3600)</f>
        <v>6.9964444444444442</v>
      </c>
      <c r="Q265" s="2" t="str">
        <f>IF(data1!Q265=999.9,"",data1!Q265*1852/3600)</f>
        <v/>
      </c>
      <c r="R265" s="2">
        <f>IF(data1!R265=9999.9,"",(VALUE(MID(data1!R265,1,LEN(data1!R265)-IF(RIGHT(data1!R265,1)="*",1,0)))-32)/1.8)</f>
        <v>22.111111111111111</v>
      </c>
      <c r="S265" s="2">
        <f>IF(data1!S265=9999.9,"",(VALUE(MID(data1!S265,1,LEN(data1!S265)-IF(RIGHT(data1!S265,1)="*",1,0)))-32)/1.8)</f>
        <v>10</v>
      </c>
      <c r="T265" s="2" t="str">
        <f>IF(data1!T265=99.99,"",IF(LEFT(data1!T265,LEN(data1!T265)-1)="0.00","",VALUE(MID(data1!T265,1,LEN(data1!T265)-1))*25.4))</f>
        <v/>
      </c>
      <c r="U265" s="3" t="str">
        <f>IF(data1!U265=999.9,"",data1!U265*25.4)</f>
        <v/>
      </c>
      <c r="V265" t="str">
        <f>MID(data1!V265+1000000,2,6)</f>
        <v>000000</v>
      </c>
      <c r="W265" t="str">
        <f>IF(RIGHT(data1!R265,1)="*",1,"")</f>
        <v/>
      </c>
      <c r="X265">
        <f>IF(RIGHT(data1!S265,1)="*",1,"")</f>
        <v>1</v>
      </c>
      <c r="Y265" t="str">
        <f>IF(data1!T265=99.99,"",RIGHT(data1!T265,1))</f>
        <v>F</v>
      </c>
      <c r="Z265">
        <v>14</v>
      </c>
    </row>
    <row r="266" spans="1:26" x14ac:dyDescent="0.2">
      <c r="A266">
        <f>data1!A266</f>
        <v>340090</v>
      </c>
      <c r="B266" t="str">
        <f>IF(data1!B266=99999,"",data1!B266)</f>
        <v/>
      </c>
      <c r="C266" s="1">
        <f>DATE(MID(data1!C266,1,4),MID(data1!C266,5,2),MID(data1!C266,7,2))</f>
        <v>41173</v>
      </c>
      <c r="D266" s="2">
        <f>IF(data1!D266=9999.9,"",(data1!D266-32)/1.8)</f>
        <v>15.833333333333332</v>
      </c>
      <c r="E266">
        <f>data1!E266</f>
        <v>15</v>
      </c>
      <c r="F266" s="2">
        <f>IF(data1!F266=9999.9,"",(data1!F266-32)/1.8)</f>
        <v>6.2777777777777759</v>
      </c>
      <c r="G266">
        <f>data1!G266</f>
        <v>15</v>
      </c>
      <c r="H266">
        <f>IF(data1!H266=9999.9,"",data1!H266)</f>
        <v>1016.5</v>
      </c>
      <c r="I266">
        <f>data1!I266</f>
        <v>8</v>
      </c>
      <c r="J266">
        <f>IF(data1!J266=9999.9,"",data1!J266)</f>
        <v>987.3</v>
      </c>
      <c r="K266">
        <f>data1!K266</f>
        <v>8</v>
      </c>
      <c r="L266" s="2">
        <f>IF(data1!L266=999.9,"",data1!L266*1.609344)</f>
        <v>9.9779328000000014</v>
      </c>
      <c r="M266">
        <f>data1!M266</f>
        <v>15</v>
      </c>
      <c r="N266" s="2">
        <f>IF(data1!N266=999.9,"",data1!N266*0.51444444444)</f>
        <v>1.954888888872</v>
      </c>
      <c r="O266">
        <f>data1!O266</f>
        <v>15</v>
      </c>
      <c r="P266" s="2">
        <f>IF(data1!P266=999.9,"",data1!P266*1852/3600)</f>
        <v>6.0189999999999992</v>
      </c>
      <c r="Q266" s="2" t="str">
        <f>IF(data1!Q266=999.9,"",data1!Q266*1852/3600)</f>
        <v/>
      </c>
      <c r="R266" s="2">
        <f>IF(data1!R266=9999.9,"",(VALUE(MID(data1!R266,1,LEN(data1!R266)-IF(RIGHT(data1!R266,1)="*",1,0)))-32)/1.8)</f>
        <v>23.111111111111107</v>
      </c>
      <c r="S266" s="2">
        <f>IF(data1!S266=9999.9,"",(VALUE(MID(data1!S266,1,LEN(data1!S266)-IF(RIGHT(data1!S266,1)="*",1,0)))-32)/1.8)</f>
        <v>5</v>
      </c>
      <c r="T266" s="2" t="str">
        <f>IF(data1!T266=99.99,"",IF(LEFT(data1!T266,LEN(data1!T266)-1)="0.00","",VALUE(MID(data1!T266,1,LEN(data1!T266)-1))*25.4))</f>
        <v/>
      </c>
      <c r="U266" s="3" t="str">
        <f>IF(data1!U266=999.9,"",data1!U266*25.4)</f>
        <v/>
      </c>
      <c r="V266" t="str">
        <f>MID(data1!V266+1000000,2,6)</f>
        <v>000000</v>
      </c>
      <c r="W266" t="str">
        <f>IF(RIGHT(data1!R266,1)="*",1,"")</f>
        <v/>
      </c>
      <c r="X266">
        <f>IF(RIGHT(data1!S266,1)="*",1,"")</f>
        <v>1</v>
      </c>
      <c r="Y266" t="str">
        <f>IF(data1!T266=99.99,"",RIGHT(data1!T266,1))</f>
        <v>F</v>
      </c>
      <c r="Z266">
        <v>14</v>
      </c>
    </row>
    <row r="267" spans="1:26" x14ac:dyDescent="0.2">
      <c r="A267">
        <f>data1!A267</f>
        <v>340090</v>
      </c>
      <c r="B267" t="str">
        <f>IF(data1!B267=99999,"",data1!B267)</f>
        <v/>
      </c>
      <c r="C267" s="1">
        <f>DATE(MID(data1!C267,1,4),MID(data1!C267,5,2),MID(data1!C267,7,2))</f>
        <v>41174</v>
      </c>
      <c r="D267" s="2">
        <f>IF(data1!D267=9999.9,"",(data1!D267-32)/1.8)</f>
        <v>17.111111111111111</v>
      </c>
      <c r="E267">
        <f>data1!E267</f>
        <v>8</v>
      </c>
      <c r="F267" s="2">
        <f>IF(data1!F267=9999.9,"",(data1!F267-32)/1.8)</f>
        <v>9.1666666666666661</v>
      </c>
      <c r="G267">
        <f>data1!G267</f>
        <v>8</v>
      </c>
      <c r="H267">
        <f>IF(data1!H267=9999.9,"",data1!H267)</f>
        <v>1013.2</v>
      </c>
      <c r="I267">
        <f>data1!I267</f>
        <v>8</v>
      </c>
      <c r="J267">
        <f>IF(data1!J267=9999.9,"",data1!J267)</f>
        <v>984.2</v>
      </c>
      <c r="K267">
        <f>data1!K267</f>
        <v>8</v>
      </c>
      <c r="L267" s="2">
        <f>IF(data1!L267=999.9,"",data1!L267*1.609344)</f>
        <v>9.9779328000000014</v>
      </c>
      <c r="M267">
        <f>data1!M267</f>
        <v>8</v>
      </c>
      <c r="N267" s="2">
        <f>IF(data1!N267=999.9,"",data1!N267*0.51444444444)</f>
        <v>2.5207777777560003</v>
      </c>
      <c r="O267">
        <f>data1!O267</f>
        <v>8</v>
      </c>
      <c r="P267" s="2">
        <f>IF(data1!P267=999.9,"",data1!P267*1852/3600)</f>
        <v>2.9837777777777781</v>
      </c>
      <c r="Q267" s="2" t="str">
        <f>IF(data1!Q267=999.9,"",data1!Q267*1852/3600)</f>
        <v/>
      </c>
      <c r="R267" s="2">
        <f>IF(data1!R267=9999.9,"",(VALUE(MID(data1!R267,1,LEN(data1!R267)-IF(RIGHT(data1!R267,1)="*",1,0)))-32)/1.8)</f>
        <v>24.277777777777779</v>
      </c>
      <c r="S267" s="2">
        <f>IF(data1!S267=9999.9,"",(VALUE(MID(data1!S267,1,LEN(data1!S267)-IF(RIGHT(data1!S267,1)="*",1,0)))-32)/1.8)</f>
        <v>10.999999999999998</v>
      </c>
      <c r="T267" s="2" t="str">
        <f>IF(data1!T267=99.99,"",IF(LEFT(data1!T267,LEN(data1!T267)-1)="0.00","",VALUE(MID(data1!T267,1,LEN(data1!T267)-1))*25.4))</f>
        <v/>
      </c>
      <c r="U267" s="3" t="str">
        <f>IF(data1!U267=999.9,"",data1!U267*25.4)</f>
        <v/>
      </c>
      <c r="V267" t="str">
        <f>MID(data1!V267+1000000,2,6)</f>
        <v>010000</v>
      </c>
      <c r="W267" t="str">
        <f>IF(RIGHT(data1!R267,1)="*",1,"")</f>
        <v/>
      </c>
      <c r="X267" t="str">
        <f>IF(RIGHT(data1!S267,1)="*",1,"")</f>
        <v/>
      </c>
      <c r="Y267" t="str">
        <f>IF(data1!T267=99.99,"",RIGHT(data1!T267,1))</f>
        <v>F</v>
      </c>
      <c r="Z267">
        <v>14</v>
      </c>
    </row>
    <row r="268" spans="1:26" x14ac:dyDescent="0.2">
      <c r="A268">
        <f>data1!A268</f>
        <v>340090</v>
      </c>
      <c r="B268" t="str">
        <f>IF(data1!B268=99999,"",data1!B268)</f>
        <v/>
      </c>
      <c r="C268" s="1">
        <f>DATE(MID(data1!C268,1,4),MID(data1!C268,5,2),MID(data1!C268,7,2))</f>
        <v>41175</v>
      </c>
      <c r="D268" s="2">
        <f>IF(data1!D268=9999.9,"",(data1!D268-32)/1.8)</f>
        <v>14.5</v>
      </c>
      <c r="E268">
        <f>data1!E268</f>
        <v>13</v>
      </c>
      <c r="F268" s="2">
        <f>IF(data1!F268=9999.9,"",(data1!F268-32)/1.8)</f>
        <v>10.111111111111112</v>
      </c>
      <c r="G268">
        <f>data1!G268</f>
        <v>13</v>
      </c>
      <c r="H268">
        <f>IF(data1!H268=9999.9,"",data1!H268)</f>
        <v>1010.7</v>
      </c>
      <c r="I268">
        <f>data1!I268</f>
        <v>8</v>
      </c>
      <c r="J268">
        <f>IF(data1!J268=9999.9,"",data1!J268)</f>
        <v>981.3</v>
      </c>
      <c r="K268">
        <f>data1!K268</f>
        <v>8</v>
      </c>
      <c r="L268" s="2">
        <f>IF(data1!L268=999.9,"",data1!L268*1.609344)</f>
        <v>8.0467200000000005</v>
      </c>
      <c r="M268">
        <f>data1!M268</f>
        <v>13</v>
      </c>
      <c r="N268" s="2">
        <f>IF(data1!N268=999.9,"",data1!N268*0.51444444444)</f>
        <v>3.2409999999720003</v>
      </c>
      <c r="O268">
        <f>data1!O268</f>
        <v>13</v>
      </c>
      <c r="P268" s="2">
        <f>IF(data1!P268=999.9,"",data1!P268*1852/3600)</f>
        <v>4.9901111111111103</v>
      </c>
      <c r="Q268" s="2">
        <f>IF(data1!Q268=999.9,"",data1!Q268*1852/3600)</f>
        <v>11.00911111111111</v>
      </c>
      <c r="R268" s="2">
        <f>IF(data1!R268=9999.9,"",(VALUE(MID(data1!R268,1,LEN(data1!R268)-IF(RIGHT(data1!R268,1)="*",1,0)))-32)/1.8)</f>
        <v>15.999999999999998</v>
      </c>
      <c r="S268" s="2">
        <f>IF(data1!S268=9999.9,"",(VALUE(MID(data1!S268,1,LEN(data1!S268)-IF(RIGHT(data1!S268,1)="*",1,0)))-32)/1.8)</f>
        <v>8.2777777777777768</v>
      </c>
      <c r="T268" s="2">
        <f>IF(data1!T268=99.99,"",IF(LEFT(data1!T268,LEN(data1!T268)-1)="0.00","",VALUE(MID(data1!T268,1,LEN(data1!T268)-1))*25.4))</f>
        <v>0.50800000000000001</v>
      </c>
      <c r="U268" s="3" t="str">
        <f>IF(data1!U268=999.9,"",data1!U268*25.4)</f>
        <v/>
      </c>
      <c r="V268" t="str">
        <f>MID(data1!V268+1000000,2,6)</f>
        <v>010000</v>
      </c>
      <c r="W268">
        <f>IF(RIGHT(data1!R268,1)="*",1,"")</f>
        <v>1</v>
      </c>
      <c r="X268">
        <f>IF(RIGHT(data1!S268,1)="*",1,"")</f>
        <v>1</v>
      </c>
      <c r="Y268" t="str">
        <f>IF(data1!T268=99.99,"",RIGHT(data1!T268,1))</f>
        <v>F</v>
      </c>
      <c r="Z268">
        <v>14</v>
      </c>
    </row>
    <row r="269" spans="1:26" x14ac:dyDescent="0.2">
      <c r="A269">
        <f>data1!A269</f>
        <v>340090</v>
      </c>
      <c r="B269" t="str">
        <f>IF(data1!B269=99999,"",data1!B269)</f>
        <v/>
      </c>
      <c r="C269" s="1">
        <f>DATE(MID(data1!C269,1,4),MID(data1!C269,5,2),MID(data1!C269,7,2))</f>
        <v>41176</v>
      </c>
      <c r="D269" s="2">
        <f>IF(data1!D269=9999.9,"",(data1!D269-32)/1.8)</f>
        <v>10.888888888888889</v>
      </c>
      <c r="E269">
        <f>data1!E269</f>
        <v>15</v>
      </c>
      <c r="F269" s="2">
        <f>IF(data1!F269=9999.9,"",(data1!F269-32)/1.8)</f>
        <v>2.9999999999999991</v>
      </c>
      <c r="G269">
        <f>data1!G269</f>
        <v>15</v>
      </c>
      <c r="H269">
        <f>IF(data1!H269=9999.9,"",data1!H269)</f>
        <v>1010.4</v>
      </c>
      <c r="I269">
        <f>data1!I269</f>
        <v>8</v>
      </c>
      <c r="J269">
        <f>IF(data1!J269=9999.9,"",data1!J269)</f>
        <v>980.8</v>
      </c>
      <c r="K269">
        <f>data1!K269</f>
        <v>8</v>
      </c>
      <c r="L269" s="2">
        <f>IF(data1!L269=999.9,"",data1!L269*1.609344)</f>
        <v>10.460736000000001</v>
      </c>
      <c r="M269">
        <f>data1!M269</f>
        <v>15</v>
      </c>
      <c r="N269" s="2">
        <f>IF(data1!N269=999.9,"",data1!N269*0.51444444444)</f>
        <v>4.6814444444039998</v>
      </c>
      <c r="O269">
        <f>data1!O269</f>
        <v>15</v>
      </c>
      <c r="P269" s="2">
        <f>IF(data1!P269=999.9,"",data1!P269*1852/3600)</f>
        <v>7.9738888888888892</v>
      </c>
      <c r="Q269" s="2">
        <f>IF(data1!Q269=999.9,"",data1!Q269*1852/3600)</f>
        <v>13.015444444444444</v>
      </c>
      <c r="R269" s="2">
        <f>IF(data1!R269=9999.9,"",(VALUE(MID(data1!R269,1,LEN(data1!R269)-IF(RIGHT(data1!R269,1)="*",1,0)))-32)/1.8)</f>
        <v>15</v>
      </c>
      <c r="S269" s="2">
        <f>IF(data1!S269=9999.9,"",(VALUE(MID(data1!S269,1,LEN(data1!S269)-IF(RIGHT(data1!S269,1)="*",1,0)))-32)/1.8)</f>
        <v>5.9999999999999982</v>
      </c>
      <c r="T269" s="2" t="str">
        <f>IF(data1!T269=99.99,"",IF(LEFT(data1!T269,LEN(data1!T269)-1)="0.00","",VALUE(MID(data1!T269,1,LEN(data1!T269)-1))*25.4))</f>
        <v/>
      </c>
      <c r="U269" s="3" t="str">
        <f>IF(data1!U269=999.9,"",data1!U269*25.4)</f>
        <v/>
      </c>
      <c r="V269" t="str">
        <f>MID(data1!V269+1000000,2,6)</f>
        <v>000000</v>
      </c>
      <c r="W269" t="str">
        <f>IF(RIGHT(data1!R269,1)="*",1,"")</f>
        <v/>
      </c>
      <c r="X269">
        <f>IF(RIGHT(data1!S269,1)="*",1,"")</f>
        <v>1</v>
      </c>
      <c r="Y269" t="str">
        <f>IF(data1!T269=99.99,"",RIGHT(data1!T269,1))</f>
        <v>F</v>
      </c>
      <c r="Z269">
        <v>14</v>
      </c>
    </row>
    <row r="270" spans="1:26" x14ac:dyDescent="0.2">
      <c r="A270">
        <f>data1!A270</f>
        <v>340090</v>
      </c>
      <c r="B270" t="str">
        <f>IF(data1!B270=99999,"",data1!B270)</f>
        <v/>
      </c>
      <c r="C270" s="1">
        <f>DATE(MID(data1!C270,1,4),MID(data1!C270,5,2),MID(data1!C270,7,2))</f>
        <v>41177</v>
      </c>
      <c r="D270" s="2">
        <f>IF(data1!D270=9999.9,"",(data1!D270-32)/1.8)</f>
        <v>11.222222222222223</v>
      </c>
      <c r="E270">
        <f>data1!E270</f>
        <v>15</v>
      </c>
      <c r="F270" s="2">
        <f>IF(data1!F270=9999.9,"",(data1!F270-32)/1.8)</f>
        <v>4.1111111111111098</v>
      </c>
      <c r="G270">
        <f>data1!G270</f>
        <v>15</v>
      </c>
      <c r="H270">
        <f>IF(data1!H270=9999.9,"",data1!H270)</f>
        <v>1011</v>
      </c>
      <c r="I270">
        <f>data1!I270</f>
        <v>8</v>
      </c>
      <c r="J270">
        <f>IF(data1!J270=9999.9,"",data1!J270)</f>
        <v>981.5</v>
      </c>
      <c r="K270">
        <f>data1!K270</f>
        <v>8</v>
      </c>
      <c r="L270" s="2">
        <f>IF(data1!L270=999.9,"",data1!L270*1.609344)</f>
        <v>9.9779328000000014</v>
      </c>
      <c r="M270">
        <f>data1!M270</f>
        <v>15</v>
      </c>
      <c r="N270" s="2">
        <f>IF(data1!N270=999.9,"",data1!N270*0.51444444444)</f>
        <v>2.6751111110880004</v>
      </c>
      <c r="O270">
        <f>data1!O270</f>
        <v>15</v>
      </c>
      <c r="P270" s="2">
        <f>IF(data1!P270=999.9,"",data1!P270*1852/3600)</f>
        <v>4.9901111111111103</v>
      </c>
      <c r="Q270" s="2" t="str">
        <f>IF(data1!Q270=999.9,"",data1!Q270*1852/3600)</f>
        <v/>
      </c>
      <c r="R270" s="2">
        <f>IF(data1!R270=9999.9,"",(VALUE(MID(data1!R270,1,LEN(data1!R270)-IF(RIGHT(data1!R270,1)="*",1,0)))-32)/1.8)</f>
        <v>17.222222222222221</v>
      </c>
      <c r="S270" s="2">
        <f>IF(data1!S270=9999.9,"",(VALUE(MID(data1!S270,1,LEN(data1!S270)-IF(RIGHT(data1!S270,1)="*",1,0)))-32)/1.8)</f>
        <v>5</v>
      </c>
      <c r="T270" s="2" t="str">
        <f>IF(data1!T270=99.99,"",IF(LEFT(data1!T270,LEN(data1!T270)-1)="0.00","",VALUE(MID(data1!T270,1,LEN(data1!T270)-1))*25.4))</f>
        <v/>
      </c>
      <c r="U270" s="3" t="str">
        <f>IF(data1!U270=999.9,"",data1!U270*25.4)</f>
        <v/>
      </c>
      <c r="V270" t="str">
        <f>MID(data1!V270+1000000,2,6)</f>
        <v>000000</v>
      </c>
      <c r="W270" t="str">
        <f>IF(RIGHT(data1!R270,1)="*",1,"")</f>
        <v/>
      </c>
      <c r="X270">
        <f>IF(RIGHT(data1!S270,1)="*",1,"")</f>
        <v>1</v>
      </c>
      <c r="Y270" t="str">
        <f>IF(data1!T270=99.99,"",RIGHT(data1!T270,1))</f>
        <v>F</v>
      </c>
      <c r="Z270">
        <v>14</v>
      </c>
    </row>
    <row r="271" spans="1:26" x14ac:dyDescent="0.2">
      <c r="A271">
        <f>data1!A271</f>
        <v>340090</v>
      </c>
      <c r="B271" t="str">
        <f>IF(data1!B271=99999,"",data1!B271)</f>
        <v/>
      </c>
      <c r="C271" s="1">
        <f>DATE(MID(data1!C271,1,4),MID(data1!C271,5,2),MID(data1!C271,7,2))</f>
        <v>41178</v>
      </c>
      <c r="D271" s="2">
        <f>IF(data1!D271=9999.9,"",(data1!D271-32)/1.8)</f>
        <v>14.611111111111109</v>
      </c>
      <c r="E271">
        <f>data1!E271</f>
        <v>15</v>
      </c>
      <c r="F271" s="2">
        <f>IF(data1!F271=9999.9,"",(data1!F271-32)/1.8)</f>
        <v>6.9444444444444446</v>
      </c>
      <c r="G271">
        <f>data1!G271</f>
        <v>15</v>
      </c>
      <c r="H271">
        <f>IF(data1!H271=9999.9,"",data1!H271)</f>
        <v>1015.7</v>
      </c>
      <c r="I271">
        <f>data1!I271</f>
        <v>7</v>
      </c>
      <c r="J271">
        <f>IF(data1!J271=9999.9,"",data1!J271)</f>
        <v>986.4</v>
      </c>
      <c r="K271">
        <f>data1!K271</f>
        <v>7</v>
      </c>
      <c r="L271" s="2">
        <f>IF(data1!L271=999.9,"",data1!L271*1.609344)</f>
        <v>9.9779328000000014</v>
      </c>
      <c r="M271">
        <f>data1!M271</f>
        <v>15</v>
      </c>
      <c r="N271" s="2">
        <f>IF(data1!N271=999.9,"",data1!N271*0.51444444444)</f>
        <v>1.6462222222080003</v>
      </c>
      <c r="O271">
        <f>data1!O271</f>
        <v>15</v>
      </c>
      <c r="P271" s="2">
        <f>IF(data1!P271=999.9,"",data1!P271*1852/3600)</f>
        <v>4.012666666666667</v>
      </c>
      <c r="Q271" s="2" t="str">
        <f>IF(data1!Q271=999.9,"",data1!Q271*1852/3600)</f>
        <v/>
      </c>
      <c r="R271" s="2">
        <f>IF(data1!R271=9999.9,"",(VALUE(MID(data1!R271,1,LEN(data1!R271)-IF(RIGHT(data1!R271,1)="*",1,0)))-32)/1.8)</f>
        <v>21.999999999999996</v>
      </c>
      <c r="S271" s="2">
        <f>IF(data1!S271=9999.9,"",(VALUE(MID(data1!S271,1,LEN(data1!S271)-IF(RIGHT(data1!S271,1)="*",1,0)))-32)/1.8)</f>
        <v>5</v>
      </c>
      <c r="T271" s="2" t="str">
        <f>IF(data1!T271=99.99,"",IF(LEFT(data1!T271,LEN(data1!T271)-1)="0.00","",VALUE(MID(data1!T271,1,LEN(data1!T271)-1))*25.4))</f>
        <v/>
      </c>
      <c r="U271" s="3" t="str">
        <f>IF(data1!U271=999.9,"",data1!U271*25.4)</f>
        <v/>
      </c>
      <c r="V271" t="str">
        <f>MID(data1!V271+1000000,2,6)</f>
        <v>000000</v>
      </c>
      <c r="W271">
        <f>IF(RIGHT(data1!R271,1)="*",1,"")</f>
        <v>1</v>
      </c>
      <c r="X271">
        <f>IF(RIGHT(data1!S271,1)="*",1,"")</f>
        <v>1</v>
      </c>
      <c r="Y271" t="str">
        <f>IF(data1!T271=99.99,"",RIGHT(data1!T271,1))</f>
        <v>F</v>
      </c>
      <c r="Z271">
        <v>14</v>
      </c>
    </row>
    <row r="272" spans="1:26" x14ac:dyDescent="0.2">
      <c r="A272">
        <f>data1!A272</f>
        <v>340090</v>
      </c>
      <c r="B272" t="str">
        <f>IF(data1!B272=99999,"",data1!B272)</f>
        <v/>
      </c>
      <c r="C272" s="1">
        <f>DATE(MID(data1!C272,1,4),MID(data1!C272,5,2),MID(data1!C272,7,2))</f>
        <v>41179</v>
      </c>
      <c r="D272" s="2">
        <f>IF(data1!D272=9999.9,"",(data1!D272-32)/1.8)</f>
        <v>17.666666666666664</v>
      </c>
      <c r="E272">
        <f>data1!E272</f>
        <v>15</v>
      </c>
      <c r="F272" s="2">
        <f>IF(data1!F272=9999.9,"",(data1!F272-32)/1.8)</f>
        <v>9.8333333333333339</v>
      </c>
      <c r="G272">
        <f>data1!G272</f>
        <v>15</v>
      </c>
      <c r="H272">
        <f>IF(data1!H272=9999.9,"",data1!H272)</f>
        <v>1020.3</v>
      </c>
      <c r="I272">
        <f>data1!I272</f>
        <v>8</v>
      </c>
      <c r="J272">
        <f>IF(data1!J272=9999.9,"",data1!J272)</f>
        <v>991.2</v>
      </c>
      <c r="K272">
        <f>data1!K272</f>
        <v>8</v>
      </c>
      <c r="L272" s="2">
        <f>IF(data1!L272=999.9,"",data1!L272*1.609344)</f>
        <v>9.4951296000000021</v>
      </c>
      <c r="M272">
        <f>data1!M272</f>
        <v>15</v>
      </c>
      <c r="N272" s="2">
        <f>IF(data1!N272=999.9,"",data1!N272*0.51444444444)</f>
        <v>3.0866666666400002</v>
      </c>
      <c r="O272">
        <f>data1!O272</f>
        <v>15</v>
      </c>
      <c r="P272" s="2">
        <f>IF(data1!P272=999.9,"",data1!P272*1852/3600)</f>
        <v>6.9964444444444442</v>
      </c>
      <c r="Q272" s="2" t="str">
        <f>IF(data1!Q272=999.9,"",data1!Q272*1852/3600)</f>
        <v/>
      </c>
      <c r="R272" s="2">
        <f>IF(data1!R272=9999.9,"",(VALUE(MID(data1!R272,1,LEN(data1!R272)-IF(RIGHT(data1!R272,1)="*",1,0)))-32)/1.8)</f>
        <v>24</v>
      </c>
      <c r="S272" s="2">
        <f>IF(data1!S272=9999.9,"",(VALUE(MID(data1!S272,1,LEN(data1!S272)-IF(RIGHT(data1!S272,1)="*",1,0)))-32)/1.8)</f>
        <v>9.0000000000000018</v>
      </c>
      <c r="T272" s="2" t="str">
        <f>IF(data1!T272=99.99,"",IF(LEFT(data1!T272,LEN(data1!T272)-1)="0.00","",VALUE(MID(data1!T272,1,LEN(data1!T272)-1))*25.4))</f>
        <v/>
      </c>
      <c r="U272" s="3" t="str">
        <f>IF(data1!U272=999.9,"",data1!U272*25.4)</f>
        <v/>
      </c>
      <c r="V272" t="str">
        <f>MID(data1!V272+1000000,2,6)</f>
        <v>000000</v>
      </c>
      <c r="W272">
        <f>IF(RIGHT(data1!R272,1)="*",1,"")</f>
        <v>1</v>
      </c>
      <c r="X272">
        <f>IF(RIGHT(data1!S272,1)="*",1,"")</f>
        <v>1</v>
      </c>
      <c r="Y272" t="str">
        <f>IF(data1!T272=99.99,"",RIGHT(data1!T272,1))</f>
        <v>F</v>
      </c>
      <c r="Z272">
        <v>14</v>
      </c>
    </row>
    <row r="273" spans="1:26" x14ac:dyDescent="0.2">
      <c r="A273">
        <f>data1!A273</f>
        <v>340090</v>
      </c>
      <c r="B273" t="str">
        <f>IF(data1!B273=99999,"",data1!B273)</f>
        <v/>
      </c>
      <c r="C273" s="1">
        <f>DATE(MID(data1!C273,1,4),MID(data1!C273,5,2),MID(data1!C273,7,2))</f>
        <v>41180</v>
      </c>
      <c r="D273" s="2">
        <f>IF(data1!D273=9999.9,"",(data1!D273-32)/1.8)</f>
        <v>18.777777777777775</v>
      </c>
      <c r="E273">
        <f>data1!E273</f>
        <v>15</v>
      </c>
      <c r="F273" s="2">
        <f>IF(data1!F273=9999.9,"",(data1!F273-32)/1.8)</f>
        <v>10.444444444444443</v>
      </c>
      <c r="G273">
        <f>data1!G273</f>
        <v>15</v>
      </c>
      <c r="H273">
        <f>IF(data1!H273=9999.9,"",data1!H273)</f>
        <v>1017.6</v>
      </c>
      <c r="I273">
        <f>data1!I273</f>
        <v>8</v>
      </c>
      <c r="J273">
        <f>IF(data1!J273=9999.9,"",data1!J273)</f>
        <v>988.6</v>
      </c>
      <c r="K273">
        <f>data1!K273</f>
        <v>8</v>
      </c>
      <c r="L273" s="2">
        <f>IF(data1!L273=999.9,"",data1!L273*1.609344)</f>
        <v>10.1388672</v>
      </c>
      <c r="M273">
        <f>data1!M273</f>
        <v>15</v>
      </c>
      <c r="N273" s="2">
        <f>IF(data1!N273=999.9,"",data1!N273*0.51444444444)</f>
        <v>4.1155555555200003</v>
      </c>
      <c r="O273">
        <f>data1!O273</f>
        <v>15</v>
      </c>
      <c r="P273" s="2">
        <f>IF(data1!P273=999.9,"",data1!P273*1852/3600)</f>
        <v>6.0189999999999992</v>
      </c>
      <c r="Q273" s="2">
        <f>IF(data1!Q273=999.9,"",data1!Q273*1852/3600)</f>
        <v>11.00911111111111</v>
      </c>
      <c r="R273" s="2">
        <f>IF(data1!R273=9999.9,"",(VALUE(MID(data1!R273,1,LEN(data1!R273)-IF(RIGHT(data1!R273,1)="*",1,0)))-32)/1.8)</f>
        <v>24.111111111111114</v>
      </c>
      <c r="S273" s="2">
        <f>IF(data1!S273=9999.9,"",(VALUE(MID(data1!S273,1,LEN(data1!S273)-IF(RIGHT(data1!S273,1)="*",1,0)))-32)/1.8)</f>
        <v>10.999999999999998</v>
      </c>
      <c r="T273" s="2" t="str">
        <f>IF(data1!T273=99.99,"",IF(LEFT(data1!T273,LEN(data1!T273)-1)="0.00","",VALUE(MID(data1!T273,1,LEN(data1!T273)-1))*25.4))</f>
        <v/>
      </c>
      <c r="U273" s="3" t="str">
        <f>IF(data1!U273=999.9,"",data1!U273*25.4)</f>
        <v/>
      </c>
      <c r="V273" t="str">
        <f>MID(data1!V273+1000000,2,6)</f>
        <v>000000</v>
      </c>
      <c r="W273" t="str">
        <f>IF(RIGHT(data1!R273,1)="*",1,"")</f>
        <v/>
      </c>
      <c r="X273">
        <f>IF(RIGHT(data1!S273,1)="*",1,"")</f>
        <v>1</v>
      </c>
      <c r="Y273" t="str">
        <f>IF(data1!T273=99.99,"",RIGHT(data1!T273,1))</f>
        <v>F</v>
      </c>
      <c r="Z273">
        <v>14</v>
      </c>
    </row>
    <row r="274" spans="1:26" x14ac:dyDescent="0.2">
      <c r="A274">
        <f>data1!A274</f>
        <v>340090</v>
      </c>
      <c r="B274" t="str">
        <f>IF(data1!B274=99999,"",data1!B274)</f>
        <v/>
      </c>
      <c r="C274" s="1">
        <f>DATE(MID(data1!C274,1,4),MID(data1!C274,5,2),MID(data1!C274,7,2))</f>
        <v>41181</v>
      </c>
      <c r="D274" s="2">
        <f>IF(data1!D274=9999.9,"",(data1!D274-32)/1.8)</f>
        <v>12.777777777777777</v>
      </c>
      <c r="E274">
        <f>data1!E274</f>
        <v>8</v>
      </c>
      <c r="F274" s="2">
        <f>IF(data1!F274=9999.9,"",(data1!F274-32)/1.8)</f>
        <v>8.5555555555555554</v>
      </c>
      <c r="G274">
        <f>data1!G274</f>
        <v>8</v>
      </c>
      <c r="H274">
        <f>IF(data1!H274=9999.9,"",data1!H274)</f>
        <v>1022.1</v>
      </c>
      <c r="I274">
        <f>data1!I274</f>
        <v>8</v>
      </c>
      <c r="J274">
        <f>IF(data1!J274=9999.9,"",data1!J274)</f>
        <v>992.4</v>
      </c>
      <c r="K274">
        <f>data1!K274</f>
        <v>8</v>
      </c>
      <c r="L274" s="2">
        <f>IF(data1!L274=999.9,"",data1!L274*1.609344)</f>
        <v>9.1732608000000013</v>
      </c>
      <c r="M274">
        <f>data1!M274</f>
        <v>8</v>
      </c>
      <c r="N274" s="2">
        <f>IF(data1!N274=999.9,"",data1!N274*0.51444444444)</f>
        <v>1.491888888876</v>
      </c>
      <c r="O274">
        <f>data1!O274</f>
        <v>8</v>
      </c>
      <c r="P274" s="2">
        <f>IF(data1!P274=999.9,"",data1!P274*1852/3600)</f>
        <v>2.9837777777777781</v>
      </c>
      <c r="Q274" s="2" t="str">
        <f>IF(data1!Q274=999.9,"",data1!Q274*1852/3600)</f>
        <v/>
      </c>
      <c r="R274" s="2">
        <f>IF(data1!R274=9999.9,"",(VALUE(MID(data1!R274,1,LEN(data1!R274)-IF(RIGHT(data1!R274,1)="*",1,0)))-32)/1.8)</f>
        <v>17.5</v>
      </c>
      <c r="S274" s="2">
        <f>IF(data1!S274=9999.9,"",(VALUE(MID(data1!S274,1,LEN(data1!S274)-IF(RIGHT(data1!S274,1)="*",1,0)))-32)/1.8)</f>
        <v>9.7777777777777786</v>
      </c>
      <c r="T274" s="2" t="str">
        <f>IF(data1!T274=99.99,"",IF(LEFT(data1!T274,LEN(data1!T274)-1)="0.00","",VALUE(MID(data1!T274,1,LEN(data1!T274)-1))*25.4))</f>
        <v/>
      </c>
      <c r="U274" s="3" t="str">
        <f>IF(data1!U274=999.9,"",data1!U274*25.4)</f>
        <v/>
      </c>
      <c r="V274" t="str">
        <f>MID(data1!V274+1000000,2,6)</f>
        <v>000000</v>
      </c>
      <c r="W274" t="str">
        <f>IF(RIGHT(data1!R274,1)="*",1,"")</f>
        <v/>
      </c>
      <c r="X274" t="str">
        <f>IF(RIGHT(data1!S274,1)="*",1,"")</f>
        <v/>
      </c>
      <c r="Y274" t="str">
        <f>IF(data1!T274=99.99,"",RIGHT(data1!T274,1))</f>
        <v>F</v>
      </c>
      <c r="Z274">
        <v>14</v>
      </c>
    </row>
    <row r="275" spans="1:26" x14ac:dyDescent="0.2">
      <c r="A275">
        <f>data1!A275</f>
        <v>340090</v>
      </c>
      <c r="B275" t="str">
        <f>IF(data1!B275=99999,"",data1!B275)</f>
        <v/>
      </c>
      <c r="C275" s="1">
        <f>DATE(MID(data1!C275,1,4),MID(data1!C275,5,2),MID(data1!C275,7,2))</f>
        <v>41182</v>
      </c>
      <c r="D275" s="2">
        <f>IF(data1!D275=9999.9,"",(data1!D275-32)/1.8)</f>
        <v>11.888888888888888</v>
      </c>
      <c r="E275">
        <f>data1!E275</f>
        <v>8</v>
      </c>
      <c r="F275" s="2">
        <f>IF(data1!F275=9999.9,"",(data1!F275-32)/1.8)</f>
        <v>9.0555555555555536</v>
      </c>
      <c r="G275">
        <f>data1!G275</f>
        <v>8</v>
      </c>
      <c r="H275">
        <f>IF(data1!H275=9999.9,"",data1!H275)</f>
        <v>1019.1</v>
      </c>
      <c r="I275">
        <f>data1!I275</f>
        <v>8</v>
      </c>
      <c r="J275">
        <f>IF(data1!J275=9999.9,"",data1!J275)</f>
        <v>989.4</v>
      </c>
      <c r="K275">
        <f>data1!K275</f>
        <v>8</v>
      </c>
      <c r="L275" s="2">
        <f>IF(data1!L275=999.9,"",data1!L275*1.609344)</f>
        <v>9.1732608000000013</v>
      </c>
      <c r="M275">
        <f>data1!M275</f>
        <v>8</v>
      </c>
      <c r="N275" s="2">
        <f>IF(data1!N275=999.9,"",data1!N275*0.51444444444)</f>
        <v>2.6236666666440001</v>
      </c>
      <c r="O275">
        <f>data1!O275</f>
        <v>8</v>
      </c>
      <c r="P275" s="2">
        <f>IF(data1!P275=999.9,"",data1!P275*1852/3600)</f>
        <v>4.012666666666667</v>
      </c>
      <c r="Q275" s="2" t="str">
        <f>IF(data1!Q275=999.9,"",data1!Q275*1852/3600)</f>
        <v/>
      </c>
      <c r="R275" s="2">
        <f>IF(data1!R275=9999.9,"",(VALUE(MID(data1!R275,1,LEN(data1!R275)-IF(RIGHT(data1!R275,1)="*",1,0)))-32)/1.8)</f>
        <v>15.888888888888889</v>
      </c>
      <c r="S275" s="2">
        <f>IF(data1!S275=9999.9,"",(VALUE(MID(data1!S275,1,LEN(data1!S275)-IF(RIGHT(data1!S275,1)="*",1,0)))-32)/1.8)</f>
        <v>7.2777777777777786</v>
      </c>
      <c r="T275" s="2">
        <f>IF(data1!T275=99.99,"",IF(LEFT(data1!T275,LEN(data1!T275)-1)="0.00","",VALUE(MID(data1!T275,1,LEN(data1!T275)-1))*25.4))</f>
        <v>5.08</v>
      </c>
      <c r="U275" s="3" t="str">
        <f>IF(data1!U275=999.9,"",data1!U275*25.4)</f>
        <v/>
      </c>
      <c r="V275" t="str">
        <f>MID(data1!V275+1000000,2,6)</f>
        <v>010000</v>
      </c>
      <c r="W275" t="str">
        <f>IF(RIGHT(data1!R275,1)="*",1,"")</f>
        <v/>
      </c>
      <c r="X275" t="str">
        <f>IF(RIGHT(data1!S275,1)="*",1,"")</f>
        <v/>
      </c>
      <c r="Y275" t="str">
        <f>IF(data1!T275=99.99,"",RIGHT(data1!T275,1))</f>
        <v>F</v>
      </c>
      <c r="Z275">
        <v>14</v>
      </c>
    </row>
    <row r="276" spans="1:26" x14ac:dyDescent="0.2">
      <c r="A276">
        <f>data1!A276</f>
        <v>340090</v>
      </c>
      <c r="B276" t="str">
        <f>IF(data1!B276=99999,"",data1!B276)</f>
        <v/>
      </c>
      <c r="C276" s="1">
        <f>DATE(MID(data1!C276,1,4),MID(data1!C276,5,2),MID(data1!C276,7,2))</f>
        <v>41183</v>
      </c>
      <c r="D276" s="2">
        <f>IF(data1!D276=9999.9,"",(data1!D276-32)/1.8)</f>
        <v>10.72222222222222</v>
      </c>
      <c r="E276">
        <f>data1!E276</f>
        <v>15</v>
      </c>
      <c r="F276" s="2">
        <f>IF(data1!F276=9999.9,"",(data1!F276-32)/1.8)</f>
        <v>5.4999999999999991</v>
      </c>
      <c r="G276">
        <f>data1!G276</f>
        <v>15</v>
      </c>
      <c r="H276">
        <f>IF(data1!H276=9999.9,"",data1!H276)</f>
        <v>1024.7</v>
      </c>
      <c r="I276">
        <f>data1!I276</f>
        <v>8</v>
      </c>
      <c r="J276">
        <f>IF(data1!J276=9999.9,"",data1!J276)</f>
        <v>994.5</v>
      </c>
      <c r="K276">
        <f>data1!K276</f>
        <v>8</v>
      </c>
      <c r="L276" s="2">
        <f>IF(data1!L276=999.9,"",data1!L276*1.609344)</f>
        <v>10.621670399999999</v>
      </c>
      <c r="M276">
        <f>data1!M276</f>
        <v>15</v>
      </c>
      <c r="N276" s="2">
        <f>IF(data1!N276=999.9,"",data1!N276*0.51444444444)</f>
        <v>4.1155555555200003</v>
      </c>
      <c r="O276">
        <f>data1!O276</f>
        <v>15</v>
      </c>
      <c r="P276" s="2">
        <f>IF(data1!P276=999.9,"",data1!P276*1852/3600)</f>
        <v>7.9738888888888892</v>
      </c>
      <c r="Q276" s="2" t="str">
        <f>IF(data1!Q276=999.9,"",data1!Q276*1852/3600)</f>
        <v/>
      </c>
      <c r="R276" s="2">
        <f>IF(data1!R276=9999.9,"",(VALUE(MID(data1!R276,1,LEN(data1!R276)-IF(RIGHT(data1!R276,1)="*",1,0)))-32)/1.8)</f>
        <v>14.277777777777779</v>
      </c>
      <c r="S276" s="2">
        <f>IF(data1!S276=9999.9,"",(VALUE(MID(data1!S276,1,LEN(data1!S276)-IF(RIGHT(data1!S276,1)="*",1,0)))-32)/1.8)</f>
        <v>7.0000000000000009</v>
      </c>
      <c r="T276" s="2" t="str">
        <f>IF(data1!T276=99.99,"",IF(LEFT(data1!T276,LEN(data1!T276)-1)="0.00","",VALUE(MID(data1!T276,1,LEN(data1!T276)-1))*25.4))</f>
        <v/>
      </c>
      <c r="U276" s="3" t="str">
        <f>IF(data1!U276=999.9,"",data1!U276*25.4)</f>
        <v/>
      </c>
      <c r="V276" t="str">
        <f>MID(data1!V276+1000000,2,6)</f>
        <v>000000</v>
      </c>
      <c r="W276" t="str">
        <f>IF(RIGHT(data1!R276,1)="*",1,"")</f>
        <v/>
      </c>
      <c r="X276" t="str">
        <f>IF(RIGHT(data1!S276,1)="*",1,"")</f>
        <v/>
      </c>
      <c r="Y276" t="str">
        <f>IF(data1!T276=99.99,"",RIGHT(data1!T276,1))</f>
        <v>F</v>
      </c>
      <c r="Z276">
        <v>14</v>
      </c>
    </row>
    <row r="277" spans="1:26" x14ac:dyDescent="0.2">
      <c r="A277">
        <f>data1!A277</f>
        <v>340090</v>
      </c>
      <c r="B277" t="str">
        <f>IF(data1!B277=99999,"",data1!B277)</f>
        <v/>
      </c>
      <c r="C277" s="1">
        <f>DATE(MID(data1!C277,1,4),MID(data1!C277,5,2),MID(data1!C277,7,2))</f>
        <v>41184</v>
      </c>
      <c r="D277" s="2">
        <f>IF(data1!D277=9999.9,"",(data1!D277-32)/1.8)</f>
        <v>12.444444444444443</v>
      </c>
      <c r="E277">
        <f>data1!E277</f>
        <v>14</v>
      </c>
      <c r="F277" s="2">
        <f>IF(data1!F277=9999.9,"",(data1!F277-32)/1.8)</f>
        <v>6.6111111111111098</v>
      </c>
      <c r="G277">
        <f>data1!G277</f>
        <v>14</v>
      </c>
      <c r="H277">
        <f>IF(data1!H277=9999.9,"",data1!H277)</f>
        <v>1026.5</v>
      </c>
      <c r="I277">
        <f>data1!I277</f>
        <v>8</v>
      </c>
      <c r="J277">
        <f>IF(data1!J277=9999.9,"",data1!J277)</f>
        <v>996.6</v>
      </c>
      <c r="K277">
        <f>data1!K277</f>
        <v>8</v>
      </c>
      <c r="L277" s="2">
        <f>IF(data1!L277=999.9,"",data1!L277*1.609344)</f>
        <v>9.8169983999999992</v>
      </c>
      <c r="M277">
        <f>data1!M277</f>
        <v>14</v>
      </c>
      <c r="N277" s="2">
        <f>IF(data1!N277=999.9,"",data1!N277*0.51444444444)</f>
        <v>2.2121111110920002</v>
      </c>
      <c r="O277">
        <f>data1!O277</f>
        <v>14</v>
      </c>
      <c r="P277" s="2">
        <f>IF(data1!P277=999.9,"",data1!P277*1852/3600)</f>
        <v>4.012666666666667</v>
      </c>
      <c r="Q277" s="2" t="str">
        <f>IF(data1!Q277=999.9,"",data1!Q277*1852/3600)</f>
        <v/>
      </c>
      <c r="R277" s="2">
        <f>IF(data1!R277=9999.9,"",(VALUE(MID(data1!R277,1,LEN(data1!R277)-IF(RIGHT(data1!R277,1)="*",1,0)))-32)/1.8)</f>
        <v>17.5</v>
      </c>
      <c r="S277" s="2">
        <f>IF(data1!S277=9999.9,"",(VALUE(MID(data1!S277,1,LEN(data1!S277)-IF(RIGHT(data1!S277,1)="*",1,0)))-32)/1.8)</f>
        <v>5.9999999999999982</v>
      </c>
      <c r="T277" s="2" t="str">
        <f>IF(data1!T277=99.99,"",IF(LEFT(data1!T277,LEN(data1!T277)-1)="0.00","",VALUE(MID(data1!T277,1,LEN(data1!T277)-1))*25.4))</f>
        <v/>
      </c>
      <c r="U277" s="3" t="str">
        <f>IF(data1!U277=999.9,"",data1!U277*25.4)</f>
        <v/>
      </c>
      <c r="V277" t="str">
        <f>MID(data1!V277+1000000,2,6)</f>
        <v>000000</v>
      </c>
      <c r="W277" t="str">
        <f>IF(RIGHT(data1!R277,1)="*",1,"")</f>
        <v/>
      </c>
      <c r="X277">
        <f>IF(RIGHT(data1!S277,1)="*",1,"")</f>
        <v>1</v>
      </c>
      <c r="Y277" t="str">
        <f>IF(data1!T277=99.99,"",RIGHT(data1!T277,1))</f>
        <v>F</v>
      </c>
      <c r="Z277">
        <v>14</v>
      </c>
    </row>
    <row r="278" spans="1:26" x14ac:dyDescent="0.2">
      <c r="A278">
        <f>data1!A278</f>
        <v>340090</v>
      </c>
      <c r="B278" t="str">
        <f>IF(data1!B278=99999,"",data1!B278)</f>
        <v/>
      </c>
      <c r="C278" s="1">
        <f>DATE(MID(data1!C278,1,4),MID(data1!C278,5,2),MID(data1!C278,7,2))</f>
        <v>41185</v>
      </c>
      <c r="D278" s="2">
        <f>IF(data1!D278=9999.9,"",(data1!D278-32)/1.8)</f>
        <v>16.333333333333332</v>
      </c>
      <c r="E278">
        <f>data1!E278</f>
        <v>14</v>
      </c>
      <c r="F278" s="2">
        <f>IF(data1!F278=9999.9,"",(data1!F278-32)/1.8)</f>
        <v>5.833333333333333</v>
      </c>
      <c r="G278">
        <f>data1!G278</f>
        <v>14</v>
      </c>
      <c r="H278">
        <f>IF(data1!H278=9999.9,"",data1!H278)</f>
        <v>1020.5</v>
      </c>
      <c r="I278">
        <f>data1!I278</f>
        <v>8</v>
      </c>
      <c r="J278">
        <f>IF(data1!J278=9999.9,"",data1!J278)</f>
        <v>991.1</v>
      </c>
      <c r="K278">
        <f>data1!K278</f>
        <v>8</v>
      </c>
      <c r="L278" s="2">
        <f>IF(data1!L278=999.9,"",data1!L278*1.609344)</f>
        <v>9.9779328000000014</v>
      </c>
      <c r="M278">
        <f>data1!M278</f>
        <v>14</v>
      </c>
      <c r="N278" s="2">
        <f>IF(data1!N278=999.9,"",data1!N278*0.51444444444)</f>
        <v>3.9097777777439999</v>
      </c>
      <c r="O278">
        <f>data1!O278</f>
        <v>14</v>
      </c>
      <c r="P278" s="2">
        <f>IF(data1!P278=999.9,"",data1!P278*1852/3600)</f>
        <v>6.9964444444444442</v>
      </c>
      <c r="Q278" s="2" t="str">
        <f>IF(data1!Q278=999.9,"",data1!Q278*1852/3600)</f>
        <v/>
      </c>
      <c r="R278" s="2">
        <f>IF(data1!R278=9999.9,"",(VALUE(MID(data1!R278,1,LEN(data1!R278)-IF(RIGHT(data1!R278,1)="*",1,0)))-32)/1.8)</f>
        <v>23.000000000000004</v>
      </c>
      <c r="S278" s="2">
        <f>IF(data1!S278=9999.9,"",(VALUE(MID(data1!S278,1,LEN(data1!S278)-IF(RIGHT(data1!S278,1)="*",1,0)))-32)/1.8)</f>
        <v>7.9999999999999991</v>
      </c>
      <c r="T278" s="2" t="str">
        <f>IF(data1!T278=99.99,"",IF(LEFT(data1!T278,LEN(data1!T278)-1)="0.00","",VALUE(MID(data1!T278,1,LEN(data1!T278)-1))*25.4))</f>
        <v/>
      </c>
      <c r="U278" s="3" t="str">
        <f>IF(data1!U278=999.9,"",data1!U278*25.4)</f>
        <v/>
      </c>
      <c r="V278" t="str">
        <f>MID(data1!V278+1000000,2,6)</f>
        <v>000000</v>
      </c>
      <c r="W278">
        <f>IF(RIGHT(data1!R278,1)="*",1,"")</f>
        <v>1</v>
      </c>
      <c r="X278">
        <f>IF(RIGHT(data1!S278,1)="*",1,"")</f>
        <v>1</v>
      </c>
      <c r="Y278" t="str">
        <f>IF(data1!T278=99.99,"",RIGHT(data1!T278,1))</f>
        <v>F</v>
      </c>
      <c r="Z278">
        <v>14</v>
      </c>
    </row>
    <row r="279" spans="1:26" x14ac:dyDescent="0.2">
      <c r="A279">
        <f>data1!A279</f>
        <v>340090</v>
      </c>
      <c r="B279" t="str">
        <f>IF(data1!B279=99999,"",data1!B279)</f>
        <v/>
      </c>
      <c r="C279" s="1">
        <f>DATE(MID(data1!C279,1,4),MID(data1!C279,5,2),MID(data1!C279,7,2))</f>
        <v>41186</v>
      </c>
      <c r="D279" s="2">
        <f>IF(data1!D279=9999.9,"",(data1!D279-32)/1.8)</f>
        <v>15.999999999999998</v>
      </c>
      <c r="E279">
        <f>data1!E279</f>
        <v>15</v>
      </c>
      <c r="F279" s="2">
        <f>IF(data1!F279=9999.9,"",(data1!F279-32)/1.8)</f>
        <v>5.0555555555555562</v>
      </c>
      <c r="G279">
        <f>data1!G279</f>
        <v>15</v>
      </c>
      <c r="H279">
        <f>IF(data1!H279=9999.9,"",data1!H279)</f>
        <v>1017.3</v>
      </c>
      <c r="I279">
        <f>data1!I279</f>
        <v>8</v>
      </c>
      <c r="J279">
        <f>IF(data1!J279=9999.9,"",data1!J279)</f>
        <v>988</v>
      </c>
      <c r="K279">
        <f>data1!K279</f>
        <v>8</v>
      </c>
      <c r="L279" s="2">
        <f>IF(data1!L279=999.9,"",data1!L279*1.609344)</f>
        <v>10.1388672</v>
      </c>
      <c r="M279">
        <f>data1!M279</f>
        <v>15</v>
      </c>
      <c r="N279" s="2">
        <f>IF(data1!N279=999.9,"",data1!N279*0.51444444444)</f>
        <v>3.0866666666400002</v>
      </c>
      <c r="O279">
        <f>data1!O279</f>
        <v>15</v>
      </c>
      <c r="P279" s="2">
        <f>IF(data1!P279=999.9,"",data1!P279*1852/3600)</f>
        <v>4.9901111111111103</v>
      </c>
      <c r="Q279" s="2" t="str">
        <f>IF(data1!Q279=999.9,"",data1!Q279*1852/3600)</f>
        <v/>
      </c>
      <c r="R279" s="2">
        <f>IF(data1!R279=9999.9,"",(VALUE(MID(data1!R279,1,LEN(data1!R279)-IF(RIGHT(data1!R279,1)="*",1,0)))-32)/1.8)</f>
        <v>20</v>
      </c>
      <c r="S279" s="2">
        <f>IF(data1!S279=9999.9,"",(VALUE(MID(data1!S279,1,LEN(data1!S279)-IF(RIGHT(data1!S279,1)="*",1,0)))-32)/1.8)</f>
        <v>10.999999999999998</v>
      </c>
      <c r="T279" s="2" t="str">
        <f>IF(data1!T279=99.99,"",IF(LEFT(data1!T279,LEN(data1!T279)-1)="0.00","",VALUE(MID(data1!T279,1,LEN(data1!T279)-1))*25.4))</f>
        <v/>
      </c>
      <c r="U279" s="3" t="str">
        <f>IF(data1!U279=999.9,"",data1!U279*25.4)</f>
        <v/>
      </c>
      <c r="V279" t="str">
        <f>MID(data1!V279+1000000,2,6)</f>
        <v>010000</v>
      </c>
      <c r="W279" t="str">
        <f>IF(RIGHT(data1!R279,1)="*",1,"")</f>
        <v/>
      </c>
      <c r="X279">
        <f>IF(RIGHT(data1!S279,1)="*",1,"")</f>
        <v>1</v>
      </c>
      <c r="Y279" t="str">
        <f>IF(data1!T279=99.99,"",RIGHT(data1!T279,1))</f>
        <v>F</v>
      </c>
      <c r="Z279">
        <v>14</v>
      </c>
    </row>
    <row r="280" spans="1:26" x14ac:dyDescent="0.2">
      <c r="A280">
        <f>data1!A280</f>
        <v>340090</v>
      </c>
      <c r="B280" t="str">
        <f>IF(data1!B280=99999,"",data1!B280)</f>
        <v/>
      </c>
      <c r="C280" s="1">
        <f>DATE(MID(data1!C280,1,4),MID(data1!C280,5,2),MID(data1!C280,7,2))</f>
        <v>41187</v>
      </c>
      <c r="D280" s="2">
        <f>IF(data1!D280=9999.9,"",(data1!D280-32)/1.8)</f>
        <v>11.500000000000002</v>
      </c>
      <c r="E280">
        <f>data1!E280</f>
        <v>15</v>
      </c>
      <c r="F280" s="2">
        <f>IF(data1!F280=9999.9,"",(data1!F280-32)/1.8)</f>
        <v>6.8888888888888875</v>
      </c>
      <c r="G280">
        <f>data1!G280</f>
        <v>15</v>
      </c>
      <c r="H280">
        <f>IF(data1!H280=9999.9,"",data1!H280)</f>
        <v>1013.4</v>
      </c>
      <c r="I280">
        <f>data1!I280</f>
        <v>8</v>
      </c>
      <c r="J280">
        <f>IF(data1!J280=9999.9,"",data1!J280)</f>
        <v>983.9</v>
      </c>
      <c r="K280">
        <f>data1!K280</f>
        <v>8</v>
      </c>
      <c r="L280" s="2">
        <f>IF(data1!L280=999.9,"",data1!L280*1.609344)</f>
        <v>7.8857856000000011</v>
      </c>
      <c r="M280">
        <f>data1!M280</f>
        <v>15</v>
      </c>
      <c r="N280" s="2">
        <f>IF(data1!N280=999.9,"",data1!N280*0.51444444444)</f>
        <v>3.2409999999720003</v>
      </c>
      <c r="O280">
        <f>data1!O280</f>
        <v>15</v>
      </c>
      <c r="P280" s="2">
        <f>IF(data1!P280=999.9,"",data1!P280*1852/3600)</f>
        <v>6.0189999999999992</v>
      </c>
      <c r="Q280" s="2" t="str">
        <f>IF(data1!Q280=999.9,"",data1!Q280*1852/3600)</f>
        <v/>
      </c>
      <c r="R280" s="2">
        <f>IF(data1!R280=9999.9,"",(VALUE(MID(data1!R280,1,LEN(data1!R280)-IF(RIGHT(data1!R280,1)="*",1,0)))-32)/1.8)</f>
        <v>13.611111111111111</v>
      </c>
      <c r="S280" s="2">
        <f>IF(data1!S280=9999.9,"",(VALUE(MID(data1!S280,1,LEN(data1!S280)-IF(RIGHT(data1!S280,1)="*",1,0)))-32)/1.8)</f>
        <v>10</v>
      </c>
      <c r="T280" s="2">
        <f>IF(data1!T280=99.99,"",IF(LEFT(data1!T280,LEN(data1!T280)-1)="0.00","",VALUE(MID(data1!T280,1,LEN(data1!T280)-1))*25.4))</f>
        <v>7.8739999999999997</v>
      </c>
      <c r="U280" s="3" t="str">
        <f>IF(data1!U280=999.9,"",data1!U280*25.4)</f>
        <v/>
      </c>
      <c r="V280" t="str">
        <f>MID(data1!V280+1000000,2,6)</f>
        <v>010000</v>
      </c>
      <c r="W280" t="str">
        <f>IF(RIGHT(data1!R280,1)="*",1,"")</f>
        <v/>
      </c>
      <c r="X280">
        <f>IF(RIGHT(data1!S280,1)="*",1,"")</f>
        <v>1</v>
      </c>
      <c r="Y280" t="str">
        <f>IF(data1!T280=99.99,"",RIGHT(data1!T280,1))</f>
        <v>F</v>
      </c>
      <c r="Z280">
        <v>14</v>
      </c>
    </row>
    <row r="281" spans="1:26" x14ac:dyDescent="0.2">
      <c r="A281">
        <f>data1!A281</f>
        <v>340090</v>
      </c>
      <c r="B281" t="str">
        <f>IF(data1!B281=99999,"",data1!B281)</f>
        <v/>
      </c>
      <c r="C281" s="1">
        <f>DATE(MID(data1!C281,1,4),MID(data1!C281,5,2),MID(data1!C281,7,2))</f>
        <v>41188</v>
      </c>
      <c r="D281" s="2">
        <f>IF(data1!D281=9999.9,"",(data1!D281-32)/1.8)</f>
        <v>12</v>
      </c>
      <c r="E281">
        <f>data1!E281</f>
        <v>8</v>
      </c>
      <c r="F281" s="2">
        <f>IF(data1!F281=9999.9,"",(data1!F281-32)/1.8)</f>
        <v>7.0000000000000009</v>
      </c>
      <c r="G281">
        <f>data1!G281</f>
        <v>8</v>
      </c>
      <c r="H281">
        <f>IF(data1!H281=9999.9,"",data1!H281)</f>
        <v>1014.1</v>
      </c>
      <c r="I281">
        <f>data1!I281</f>
        <v>8</v>
      </c>
      <c r="J281">
        <f>IF(data1!J281=9999.9,"",data1!J281)</f>
        <v>984.6</v>
      </c>
      <c r="K281">
        <f>data1!K281</f>
        <v>8</v>
      </c>
      <c r="L281" s="2">
        <f>IF(data1!L281=999.9,"",data1!L281*1.609344)</f>
        <v>8.5295231999999999</v>
      </c>
      <c r="M281">
        <f>data1!M281</f>
        <v>8</v>
      </c>
      <c r="N281" s="2">
        <f>IF(data1!N281=999.9,"",data1!N281*0.51444444444)</f>
        <v>3.1381111110840001</v>
      </c>
      <c r="O281">
        <f>data1!O281</f>
        <v>8</v>
      </c>
      <c r="P281" s="2">
        <f>IF(data1!P281=999.9,"",data1!P281*1852/3600)</f>
        <v>6.0189999999999992</v>
      </c>
      <c r="Q281" s="2">
        <f>IF(data1!Q281=999.9,"",data1!Q281*1852/3600)</f>
        <v>11.986555555555555</v>
      </c>
      <c r="R281" s="2">
        <f>IF(data1!R281=9999.9,"",(VALUE(MID(data1!R281,1,LEN(data1!R281)-IF(RIGHT(data1!R281,1)="*",1,0)))-32)/1.8)</f>
        <v>17</v>
      </c>
      <c r="S281" s="2">
        <f>IF(data1!S281=9999.9,"",(VALUE(MID(data1!S281,1,LEN(data1!S281)-IF(RIGHT(data1!S281,1)="*",1,0)))-32)/1.8)</f>
        <v>5.3888888888888902</v>
      </c>
      <c r="T281" s="2" t="str">
        <f>IF(data1!T281=99.99,"",IF(LEFT(data1!T281,LEN(data1!T281)-1)="0.00","",VALUE(MID(data1!T281,1,LEN(data1!T281)-1))*25.4))</f>
        <v/>
      </c>
      <c r="U281" s="3" t="str">
        <f>IF(data1!U281=999.9,"",data1!U281*25.4)</f>
        <v/>
      </c>
      <c r="V281" t="str">
        <f>MID(data1!V281+1000000,2,6)</f>
        <v>000000</v>
      </c>
      <c r="W281" t="str">
        <f>IF(RIGHT(data1!R281,1)="*",1,"")</f>
        <v/>
      </c>
      <c r="X281" t="str">
        <f>IF(RIGHT(data1!S281,1)="*",1,"")</f>
        <v/>
      </c>
      <c r="Y281" t="str">
        <f>IF(data1!T281=99.99,"",RIGHT(data1!T281,1))</f>
        <v>F</v>
      </c>
      <c r="Z281">
        <v>14</v>
      </c>
    </row>
    <row r="282" spans="1:26" x14ac:dyDescent="0.2">
      <c r="A282">
        <f>data1!A282</f>
        <v>340090</v>
      </c>
      <c r="B282" t="str">
        <f>IF(data1!B282=99999,"",data1!B282)</f>
        <v/>
      </c>
      <c r="C282" s="1">
        <f>DATE(MID(data1!C282,1,4),MID(data1!C282,5,2),MID(data1!C282,7,2))</f>
        <v>41189</v>
      </c>
      <c r="D282" s="2">
        <f>IF(data1!D282=9999.9,"",(data1!D282-32)/1.8)</f>
        <v>15.611111111111111</v>
      </c>
      <c r="E282">
        <f>data1!E282</f>
        <v>8</v>
      </c>
      <c r="F282" s="2">
        <f>IF(data1!F282=9999.9,"",(data1!F282-32)/1.8)</f>
        <v>8.4444444444444464</v>
      </c>
      <c r="G282">
        <f>data1!G282</f>
        <v>8</v>
      </c>
      <c r="H282">
        <f>IF(data1!H282=9999.9,"",data1!H282)</f>
        <v>1010.4</v>
      </c>
      <c r="I282">
        <f>data1!I282</f>
        <v>8</v>
      </c>
      <c r="J282">
        <f>IF(data1!J282=9999.9,"",data1!J282)</f>
        <v>981.3</v>
      </c>
      <c r="K282">
        <f>data1!K282</f>
        <v>8</v>
      </c>
      <c r="L282" s="2">
        <f>IF(data1!L282=999.9,"",data1!L282*1.609344)</f>
        <v>9.9779328000000014</v>
      </c>
      <c r="M282">
        <f>data1!M282</f>
        <v>8</v>
      </c>
      <c r="N282" s="2">
        <f>IF(data1!N282=999.9,"",data1!N282*0.51444444444)</f>
        <v>2.8808888888639999</v>
      </c>
      <c r="O282">
        <f>data1!O282</f>
        <v>8</v>
      </c>
      <c r="P282" s="2">
        <f>IF(data1!P282=999.9,"",data1!P282*1852/3600)</f>
        <v>4.9901111111111103</v>
      </c>
      <c r="Q282" s="2">
        <f>IF(data1!Q282=999.9,"",data1!Q282*1852/3600)</f>
        <v>11.00911111111111</v>
      </c>
      <c r="R282" s="2">
        <f>IF(data1!R282=9999.9,"",(VALUE(MID(data1!R282,1,LEN(data1!R282)-IF(RIGHT(data1!R282,1)="*",1,0)))-32)/1.8)</f>
        <v>20.500000000000004</v>
      </c>
      <c r="S282" s="2">
        <f>IF(data1!S282=9999.9,"",(VALUE(MID(data1!S282,1,LEN(data1!S282)-IF(RIGHT(data1!S282,1)="*",1,0)))-32)/1.8)</f>
        <v>12</v>
      </c>
      <c r="T282" s="2" t="str">
        <f>IF(data1!T282=99.99,"",IF(LEFT(data1!T282,LEN(data1!T282)-1)="0.00","",VALUE(MID(data1!T282,1,LEN(data1!T282)-1))*25.4))</f>
        <v/>
      </c>
      <c r="U282" s="3" t="str">
        <f>IF(data1!U282=999.9,"",data1!U282*25.4)</f>
        <v/>
      </c>
      <c r="V282" t="str">
        <f>MID(data1!V282+1000000,2,6)</f>
        <v>000000</v>
      </c>
      <c r="W282" t="str">
        <f>IF(RIGHT(data1!R282,1)="*",1,"")</f>
        <v/>
      </c>
      <c r="X282" t="str">
        <f>IF(RIGHT(data1!S282,1)="*",1,"")</f>
        <v/>
      </c>
      <c r="Y282" t="str">
        <f>IF(data1!T282=99.99,"",RIGHT(data1!T282,1))</f>
        <v>F</v>
      </c>
      <c r="Z282">
        <v>14</v>
      </c>
    </row>
    <row r="283" spans="1:26" x14ac:dyDescent="0.2">
      <c r="A283">
        <f>data1!A283</f>
        <v>340090</v>
      </c>
      <c r="B283" t="str">
        <f>IF(data1!B283=99999,"",data1!B283)</f>
        <v/>
      </c>
      <c r="C283" s="1">
        <f>DATE(MID(data1!C283,1,4),MID(data1!C283,5,2),MID(data1!C283,7,2))</f>
        <v>41190</v>
      </c>
      <c r="D283" s="2">
        <f>IF(data1!D283=9999.9,"",(data1!D283-32)/1.8)</f>
        <v>14.888888888888888</v>
      </c>
      <c r="E283">
        <f>data1!E283</f>
        <v>15</v>
      </c>
      <c r="F283" s="2">
        <f>IF(data1!F283=9999.9,"",(data1!F283-32)/1.8)</f>
        <v>10.666666666666668</v>
      </c>
      <c r="G283">
        <f>data1!G283</f>
        <v>15</v>
      </c>
      <c r="H283">
        <f>IF(data1!H283=9999.9,"",data1!H283)</f>
        <v>1003.3</v>
      </c>
      <c r="I283">
        <f>data1!I283</f>
        <v>8</v>
      </c>
      <c r="J283">
        <f>IF(data1!J283=9999.9,"",data1!J283)</f>
        <v>974.3</v>
      </c>
      <c r="K283">
        <f>data1!K283</f>
        <v>8</v>
      </c>
      <c r="L283" s="2">
        <f>IF(data1!L283=999.9,"",data1!L283*1.609344)</f>
        <v>10.1388672</v>
      </c>
      <c r="M283">
        <f>data1!M283</f>
        <v>15</v>
      </c>
      <c r="N283" s="2">
        <f>IF(data1!N283=999.9,"",data1!N283*0.51444444444)</f>
        <v>4.0641111110760004</v>
      </c>
      <c r="O283">
        <f>data1!O283</f>
        <v>15</v>
      </c>
      <c r="P283" s="2">
        <f>IF(data1!P283=999.9,"",data1!P283*1852/3600)</f>
        <v>6.9964444444444442</v>
      </c>
      <c r="Q283" s="2" t="str">
        <f>IF(data1!Q283=999.9,"",data1!Q283*1852/3600)</f>
        <v/>
      </c>
      <c r="R283" s="2">
        <f>IF(data1!R283=9999.9,"",(VALUE(MID(data1!R283,1,LEN(data1!R283)-IF(RIGHT(data1!R283,1)="*",1,0)))-32)/1.8)</f>
        <v>19</v>
      </c>
      <c r="S283" s="2">
        <f>IF(data1!S283=9999.9,"",(VALUE(MID(data1!S283,1,LEN(data1!S283)-IF(RIGHT(data1!S283,1)="*",1,0)))-32)/1.8)</f>
        <v>7.6111111111111125</v>
      </c>
      <c r="T283" s="2" t="str">
        <f>IF(data1!T283=99.99,"",IF(LEFT(data1!T283,LEN(data1!T283)-1)="0.00","",VALUE(MID(data1!T283,1,LEN(data1!T283)-1))*25.4))</f>
        <v/>
      </c>
      <c r="U283" s="3" t="str">
        <f>IF(data1!U283=999.9,"",data1!U283*25.4)</f>
        <v/>
      </c>
      <c r="V283" t="str">
        <f>MID(data1!V283+1000000,2,6)</f>
        <v>010000</v>
      </c>
      <c r="W283">
        <f>IF(RIGHT(data1!R283,1)="*",1,"")</f>
        <v>1</v>
      </c>
      <c r="X283">
        <f>IF(RIGHT(data1!S283,1)="*",1,"")</f>
        <v>1</v>
      </c>
      <c r="Y283" t="str">
        <f>IF(data1!T283=99.99,"",RIGHT(data1!T283,1))</f>
        <v>F</v>
      </c>
      <c r="Z283">
        <v>14</v>
      </c>
    </row>
    <row r="284" spans="1:26" x14ac:dyDescent="0.2">
      <c r="A284">
        <f>data1!A284</f>
        <v>340090</v>
      </c>
      <c r="B284" t="str">
        <f>IF(data1!B284=99999,"",data1!B284)</f>
        <v/>
      </c>
      <c r="C284" s="1">
        <f>DATE(MID(data1!C284,1,4),MID(data1!C284,5,2),MID(data1!C284,7,2))</f>
        <v>41191</v>
      </c>
      <c r="D284" s="2">
        <f>IF(data1!D284=9999.9,"",(data1!D284-32)/1.8)</f>
        <v>7.1111111111111089</v>
      </c>
      <c r="E284">
        <f>data1!E284</f>
        <v>19</v>
      </c>
      <c r="F284" s="2">
        <f>IF(data1!F284=9999.9,"",(data1!F284-32)/1.8)</f>
        <v>4.7777777777777786</v>
      </c>
      <c r="G284">
        <f>data1!G284</f>
        <v>19</v>
      </c>
      <c r="H284">
        <f>IF(data1!H284=9999.9,"",data1!H284)</f>
        <v>1003.8</v>
      </c>
      <c r="I284">
        <f>data1!I284</f>
        <v>8</v>
      </c>
      <c r="J284">
        <f>IF(data1!J284=9999.9,"",data1!J284)</f>
        <v>974</v>
      </c>
      <c r="K284">
        <f>data1!K284</f>
        <v>8</v>
      </c>
      <c r="L284" s="2">
        <f>IF(data1!L284=999.9,"",data1!L284*1.609344)</f>
        <v>10.1388672</v>
      </c>
      <c r="M284">
        <f>data1!M284</f>
        <v>19</v>
      </c>
      <c r="N284" s="2">
        <f>IF(data1!N284=999.9,"",data1!N284*0.51444444444)</f>
        <v>4.7328888888479996</v>
      </c>
      <c r="O284">
        <f>data1!O284</f>
        <v>19</v>
      </c>
      <c r="P284" s="2">
        <f>IF(data1!P284=999.9,"",data1!P284*1852/3600)</f>
        <v>7.9738888888888892</v>
      </c>
      <c r="Q284" s="2">
        <f>IF(data1!Q284=999.9,"",data1!Q284*1852/3600)</f>
        <v>11.00911111111111</v>
      </c>
      <c r="R284" s="2">
        <f>IF(data1!R284=9999.9,"",(VALUE(MID(data1!R284,1,LEN(data1!R284)-IF(RIGHT(data1!R284,1)="*",1,0)))-32)/1.8)</f>
        <v>9.0000000000000018</v>
      </c>
      <c r="S284" s="2">
        <f>IF(data1!S284=9999.9,"",(VALUE(MID(data1!S284,1,LEN(data1!S284)-IF(RIGHT(data1!S284,1)="*",1,0)))-32)/1.8)</f>
        <v>5.1111111111111125</v>
      </c>
      <c r="T284" s="2">
        <f>IF(data1!T284=99.99,"",IF(LEFT(data1!T284,LEN(data1!T284)-1)="0.00","",VALUE(MID(data1!T284,1,LEN(data1!T284)-1))*25.4))</f>
        <v>4.0640000000000001</v>
      </c>
      <c r="U284" s="3" t="str">
        <f>IF(data1!U284=999.9,"",data1!U284*25.4)</f>
        <v/>
      </c>
      <c r="V284" t="str">
        <f>MID(data1!V284+1000000,2,6)</f>
        <v>010000</v>
      </c>
      <c r="W284">
        <f>IF(RIGHT(data1!R284,1)="*",1,"")</f>
        <v>1</v>
      </c>
      <c r="X284">
        <f>IF(RIGHT(data1!S284,1)="*",1,"")</f>
        <v>1</v>
      </c>
      <c r="Y284" t="str">
        <f>IF(data1!T284=99.99,"",RIGHT(data1!T284,1))</f>
        <v>F</v>
      </c>
      <c r="Z284">
        <v>14</v>
      </c>
    </row>
    <row r="285" spans="1:26" x14ac:dyDescent="0.2">
      <c r="A285">
        <f>data1!A285</f>
        <v>340090</v>
      </c>
      <c r="B285" t="str">
        <f>IF(data1!B285=99999,"",data1!B285)</f>
        <v/>
      </c>
      <c r="C285" s="1">
        <f>DATE(MID(data1!C285,1,4),MID(data1!C285,5,2),MID(data1!C285,7,2))</f>
        <v>41192</v>
      </c>
      <c r="D285" s="2">
        <f>IF(data1!D285=9999.9,"",(data1!D285-32)/1.8)</f>
        <v>8.4444444444444464</v>
      </c>
      <c r="E285">
        <f>data1!E285</f>
        <v>15</v>
      </c>
      <c r="F285" s="2">
        <f>IF(data1!F285=9999.9,"",(data1!F285-32)/1.8)</f>
        <v>3.7777777777777759</v>
      </c>
      <c r="G285">
        <f>data1!G285</f>
        <v>15</v>
      </c>
      <c r="H285">
        <f>IF(data1!H285=9999.9,"",data1!H285)</f>
        <v>1008.3</v>
      </c>
      <c r="I285">
        <f>data1!I285</f>
        <v>7</v>
      </c>
      <c r="J285">
        <f>IF(data1!J285=9999.9,"",data1!J285)</f>
        <v>978.4</v>
      </c>
      <c r="K285">
        <f>data1!K285</f>
        <v>7</v>
      </c>
      <c r="L285" s="2">
        <f>IF(data1!L285=999.9,"",data1!L285*1.609344)</f>
        <v>10.299801600000002</v>
      </c>
      <c r="M285">
        <f>data1!M285</f>
        <v>15</v>
      </c>
      <c r="N285" s="2">
        <f>IF(data1!N285=999.9,"",data1!N285*0.51444444444)</f>
        <v>4.7843333332920004</v>
      </c>
      <c r="O285">
        <f>data1!O285</f>
        <v>15</v>
      </c>
      <c r="P285" s="2">
        <f>IF(data1!P285=999.9,"",data1!P285*1852/3600)</f>
        <v>7.9738888888888892</v>
      </c>
      <c r="Q285" s="2">
        <f>IF(data1!Q285=999.9,"",data1!Q285*1852/3600)</f>
        <v>13.015444444444444</v>
      </c>
      <c r="R285" s="2">
        <f>IF(data1!R285=9999.9,"",(VALUE(MID(data1!R285,1,LEN(data1!R285)-IF(RIGHT(data1!R285,1)="*",1,0)))-32)/1.8)</f>
        <v>11.277777777777777</v>
      </c>
      <c r="S285" s="2">
        <f>IF(data1!S285=9999.9,"",(VALUE(MID(data1!S285,1,LEN(data1!S285)-IF(RIGHT(data1!S285,1)="*",1,0)))-32)/1.8)</f>
        <v>5</v>
      </c>
      <c r="T285" s="2" t="str">
        <f>IF(data1!T285=99.99,"",IF(LEFT(data1!T285,LEN(data1!T285)-1)="0.00","",VALUE(MID(data1!T285,1,LEN(data1!T285)-1))*25.4))</f>
        <v/>
      </c>
      <c r="U285" s="3" t="str">
        <f>IF(data1!U285=999.9,"",data1!U285*25.4)</f>
        <v/>
      </c>
      <c r="V285" t="str">
        <f>MID(data1!V285+1000000,2,6)</f>
        <v>000000</v>
      </c>
      <c r="W285" t="str">
        <f>IF(RIGHT(data1!R285,1)="*",1,"")</f>
        <v/>
      </c>
      <c r="X285" t="str">
        <f>IF(RIGHT(data1!S285,1)="*",1,"")</f>
        <v/>
      </c>
      <c r="Y285" t="str">
        <f>IF(data1!T285=99.99,"",RIGHT(data1!T285,1))</f>
        <v>F</v>
      </c>
      <c r="Z285">
        <v>14</v>
      </c>
    </row>
    <row r="286" spans="1:26" x14ac:dyDescent="0.2">
      <c r="A286">
        <f>data1!A286</f>
        <v>340090</v>
      </c>
      <c r="B286" t="str">
        <f>IF(data1!B286=99999,"",data1!B286)</f>
        <v/>
      </c>
      <c r="C286" s="1">
        <f>DATE(MID(data1!C286,1,4),MID(data1!C286,5,2),MID(data1!C286,7,2))</f>
        <v>41193</v>
      </c>
      <c r="D286" s="2">
        <f>IF(data1!D286=9999.9,"",(data1!D286-32)/1.8)</f>
        <v>7.9444444444444429</v>
      </c>
      <c r="E286">
        <f>data1!E286</f>
        <v>13</v>
      </c>
      <c r="F286" s="2">
        <f>IF(data1!F286=9999.9,"",(data1!F286-32)/1.8)</f>
        <v>2.5555555555555562</v>
      </c>
      <c r="G286">
        <f>data1!G286</f>
        <v>13</v>
      </c>
      <c r="H286">
        <f>IF(data1!H286=9999.9,"",data1!H286)</f>
        <v>1016</v>
      </c>
      <c r="I286">
        <f>data1!I286</f>
        <v>8</v>
      </c>
      <c r="J286">
        <f>IF(data1!J286=9999.9,"",data1!J286)</f>
        <v>985.8</v>
      </c>
      <c r="K286">
        <f>data1!K286</f>
        <v>8</v>
      </c>
      <c r="L286" s="2">
        <f>IF(data1!L286=999.9,"",data1!L286*1.609344)</f>
        <v>10.1388672</v>
      </c>
      <c r="M286">
        <f>data1!M286</f>
        <v>13</v>
      </c>
      <c r="N286" s="2">
        <f>IF(data1!N286=999.9,"",data1!N286*0.51444444444)</f>
        <v>2.5207777777560003</v>
      </c>
      <c r="O286">
        <f>data1!O286</f>
        <v>13</v>
      </c>
      <c r="P286" s="2">
        <f>IF(data1!P286=999.9,"",data1!P286*1852/3600)</f>
        <v>6.0189999999999992</v>
      </c>
      <c r="Q286" s="2" t="str">
        <f>IF(data1!Q286=999.9,"",data1!Q286*1852/3600)</f>
        <v/>
      </c>
      <c r="R286" s="2">
        <f>IF(data1!R286=9999.9,"",(VALUE(MID(data1!R286,1,LEN(data1!R286)-IF(RIGHT(data1!R286,1)="*",1,0)))-32)/1.8)</f>
        <v>12</v>
      </c>
      <c r="S286" s="2">
        <f>IF(data1!S286=9999.9,"",(VALUE(MID(data1!S286,1,LEN(data1!S286)-IF(RIGHT(data1!S286,1)="*",1,0)))-32)/1.8)</f>
        <v>4.0000000000000018</v>
      </c>
      <c r="T286" s="2" t="str">
        <f>IF(data1!T286=99.99,"",IF(LEFT(data1!T286,LEN(data1!T286)-1)="0.00","",VALUE(MID(data1!T286,1,LEN(data1!T286)-1))*25.4))</f>
        <v/>
      </c>
      <c r="U286" s="3" t="str">
        <f>IF(data1!U286=999.9,"",data1!U286*25.4)</f>
        <v/>
      </c>
      <c r="V286" t="str">
        <f>MID(data1!V286+1000000,2,6)</f>
        <v>010000</v>
      </c>
      <c r="W286">
        <f>IF(RIGHT(data1!R286,1)="*",1,"")</f>
        <v>1</v>
      </c>
      <c r="X286" t="str">
        <f>IF(RIGHT(data1!S286,1)="*",1,"")</f>
        <v/>
      </c>
      <c r="Y286" t="str">
        <f>IF(data1!T286=99.99,"",RIGHT(data1!T286,1))</f>
        <v>F</v>
      </c>
      <c r="Z286">
        <v>14</v>
      </c>
    </row>
    <row r="287" spans="1:26" x14ac:dyDescent="0.2">
      <c r="A287">
        <f>data1!A287</f>
        <v>340090</v>
      </c>
      <c r="B287" t="str">
        <f>IF(data1!B287=99999,"",data1!B287)</f>
        <v/>
      </c>
      <c r="C287" s="1">
        <f>DATE(MID(data1!C287,1,4),MID(data1!C287,5,2),MID(data1!C287,7,2))</f>
        <v>41194</v>
      </c>
      <c r="D287" s="2">
        <f>IF(data1!D287=9999.9,"",(data1!D287-32)/1.8)</f>
        <v>6.5000000000000018</v>
      </c>
      <c r="E287">
        <f>data1!E287</f>
        <v>14</v>
      </c>
      <c r="F287" s="2">
        <f>IF(data1!F287=9999.9,"",(data1!F287-32)/1.8)</f>
        <v>5.2222222222222214</v>
      </c>
      <c r="G287">
        <f>data1!G287</f>
        <v>14</v>
      </c>
      <c r="H287">
        <f>IF(data1!H287=9999.9,"",data1!H287)</f>
        <v>1012.5</v>
      </c>
      <c r="I287">
        <f>data1!I287</f>
        <v>8</v>
      </c>
      <c r="J287">
        <f>IF(data1!J287=9999.9,"",data1!J287)</f>
        <v>982.5</v>
      </c>
      <c r="K287">
        <f>data1!K287</f>
        <v>8</v>
      </c>
      <c r="L287" s="2">
        <f>IF(data1!L287=999.9,"",data1!L287*1.609344)</f>
        <v>6.1155071999999997</v>
      </c>
      <c r="M287">
        <f>data1!M287</f>
        <v>14</v>
      </c>
      <c r="N287" s="2">
        <f>IF(data1!N287=999.9,"",data1!N287*0.51444444444)</f>
        <v>2.2121111110920002</v>
      </c>
      <c r="O287">
        <f>data1!O287</f>
        <v>14</v>
      </c>
      <c r="P287" s="2">
        <f>IF(data1!P287=999.9,"",data1!P287*1852/3600)</f>
        <v>4.012666666666667</v>
      </c>
      <c r="Q287" s="2" t="str">
        <f>IF(data1!Q287=999.9,"",data1!Q287*1852/3600)</f>
        <v/>
      </c>
      <c r="R287" s="2">
        <f>IF(data1!R287=9999.9,"",(VALUE(MID(data1!R287,1,LEN(data1!R287)-IF(RIGHT(data1!R287,1)="*",1,0)))-32)/1.8)</f>
        <v>7.6111111111111125</v>
      </c>
      <c r="S287" s="2">
        <f>IF(data1!S287=9999.9,"",(VALUE(MID(data1!S287,1,LEN(data1!S287)-IF(RIGHT(data1!S287,1)="*",1,0)))-32)/1.8)</f>
        <v>5.1111111111111125</v>
      </c>
      <c r="T287" s="2">
        <f>IF(data1!T287=99.99,"",IF(LEFT(data1!T287,LEN(data1!T287)-1)="0.00","",VALUE(MID(data1!T287,1,LEN(data1!T287)-1))*25.4))</f>
        <v>11.937999999999999</v>
      </c>
      <c r="U287" s="3" t="str">
        <f>IF(data1!U287=999.9,"",data1!U287*25.4)</f>
        <v/>
      </c>
      <c r="V287" t="str">
        <f>MID(data1!V287+1000000,2,6)</f>
        <v>010000</v>
      </c>
      <c r="W287" t="str">
        <f>IF(RIGHT(data1!R287,1)="*",1,"")</f>
        <v/>
      </c>
      <c r="X287">
        <f>IF(RIGHT(data1!S287,1)="*",1,"")</f>
        <v>1</v>
      </c>
      <c r="Y287" t="str">
        <f>IF(data1!T287=99.99,"",RIGHT(data1!T287,1))</f>
        <v>F</v>
      </c>
      <c r="Z287">
        <v>14</v>
      </c>
    </row>
    <row r="288" spans="1:26" x14ac:dyDescent="0.2">
      <c r="A288">
        <f>data1!A288</f>
        <v>340090</v>
      </c>
      <c r="B288" t="str">
        <f>IF(data1!B288=99999,"",data1!B288)</f>
        <v/>
      </c>
      <c r="C288" s="1">
        <f>DATE(MID(data1!C288,1,4),MID(data1!C288,5,2),MID(data1!C288,7,2))</f>
        <v>41195</v>
      </c>
      <c r="D288" s="2">
        <f>IF(data1!D288=9999.9,"",(data1!D288-32)/1.8)</f>
        <v>6.0555555555555545</v>
      </c>
      <c r="E288">
        <f>data1!E288</f>
        <v>8</v>
      </c>
      <c r="F288" s="2">
        <f>IF(data1!F288=9999.9,"",(data1!F288-32)/1.8)</f>
        <v>1.888888888888888</v>
      </c>
      <c r="G288">
        <f>data1!G288</f>
        <v>8</v>
      </c>
      <c r="H288">
        <f>IF(data1!H288=9999.9,"",data1!H288)</f>
        <v>1018</v>
      </c>
      <c r="I288">
        <f>data1!I288</f>
        <v>8</v>
      </c>
      <c r="J288">
        <f>IF(data1!J288=9999.9,"",data1!J288)</f>
        <v>987.7</v>
      </c>
      <c r="K288">
        <f>data1!K288</f>
        <v>8</v>
      </c>
      <c r="L288" s="2">
        <f>IF(data1!L288=999.9,"",data1!L288*1.609344)</f>
        <v>8.5295231999999999</v>
      </c>
      <c r="M288">
        <f>data1!M288</f>
        <v>8</v>
      </c>
      <c r="N288" s="2">
        <f>IF(data1!N288=999.9,"",data1!N288*0.51444444444)</f>
        <v>2.3664444444239998</v>
      </c>
      <c r="O288">
        <f>data1!O288</f>
        <v>8</v>
      </c>
      <c r="P288" s="2">
        <f>IF(data1!P288=999.9,"",data1!P288*1852/3600)</f>
        <v>4.9901111111111103</v>
      </c>
      <c r="Q288" s="2">
        <f>IF(data1!Q288=999.9,"",data1!Q288*1852/3600)</f>
        <v>11.00911111111111</v>
      </c>
      <c r="R288" s="2">
        <f>IF(data1!R288=9999.9,"",(VALUE(MID(data1!R288,1,LEN(data1!R288)-IF(RIGHT(data1!R288,1)="*",1,0)))-32)/1.8)</f>
        <v>10.222222222222221</v>
      </c>
      <c r="S288" s="2">
        <f>IF(data1!S288=9999.9,"",(VALUE(MID(data1!S288,1,LEN(data1!S288)-IF(RIGHT(data1!S288,1)="*",1,0)))-32)/1.8)</f>
        <v>4.2777777777777795</v>
      </c>
      <c r="T288" s="2">
        <f>IF(data1!T288=99.99,"",IF(LEFT(data1!T288,LEN(data1!T288)-1)="0.00","",VALUE(MID(data1!T288,1,LEN(data1!T288)-1))*25.4))</f>
        <v>4.0640000000000001</v>
      </c>
      <c r="U288" s="3" t="str">
        <f>IF(data1!U288=999.9,"",data1!U288*25.4)</f>
        <v/>
      </c>
      <c r="V288" t="str">
        <f>MID(data1!V288+1000000,2,6)</f>
        <v>010000</v>
      </c>
      <c r="W288" t="str">
        <f>IF(RIGHT(data1!R288,1)="*",1,"")</f>
        <v/>
      </c>
      <c r="X288">
        <f>IF(RIGHT(data1!S288,1)="*",1,"")</f>
        <v>1</v>
      </c>
      <c r="Y288" t="str">
        <f>IF(data1!T288=99.99,"",RIGHT(data1!T288,1))</f>
        <v>F</v>
      </c>
      <c r="Z288">
        <v>14</v>
      </c>
    </row>
    <row r="289" spans="1:26" x14ac:dyDescent="0.2">
      <c r="A289">
        <f>data1!A289</f>
        <v>340090</v>
      </c>
      <c r="B289" t="str">
        <f>IF(data1!B289=99999,"",data1!B289)</f>
        <v/>
      </c>
      <c r="C289" s="1">
        <f>DATE(MID(data1!C289,1,4),MID(data1!C289,5,2),MID(data1!C289,7,2))</f>
        <v>41196</v>
      </c>
      <c r="D289" s="2">
        <f>IF(data1!D289=9999.9,"",(data1!D289-32)/1.8)</f>
        <v>6.6666666666666661</v>
      </c>
      <c r="E289">
        <f>data1!E289</f>
        <v>8</v>
      </c>
      <c r="F289" s="2">
        <f>IF(data1!F289=9999.9,"",(data1!F289-32)/1.8)</f>
        <v>2.7222222222222214</v>
      </c>
      <c r="G289">
        <f>data1!G289</f>
        <v>8</v>
      </c>
      <c r="H289">
        <f>IF(data1!H289=9999.9,"",data1!H289)</f>
        <v>1021.2</v>
      </c>
      <c r="I289">
        <f>data1!I289</f>
        <v>8</v>
      </c>
      <c r="J289">
        <f>IF(data1!J289=9999.9,"",data1!J289)</f>
        <v>990.9</v>
      </c>
      <c r="K289">
        <f>data1!K289</f>
        <v>8</v>
      </c>
      <c r="L289" s="2">
        <f>IF(data1!L289=999.9,"",data1!L289*1.609344)</f>
        <v>9.9779328000000014</v>
      </c>
      <c r="M289">
        <f>data1!M289</f>
        <v>8</v>
      </c>
      <c r="N289" s="2">
        <f>IF(data1!N289=999.9,"",data1!N289*0.51444444444)</f>
        <v>2.109222222204</v>
      </c>
      <c r="O289">
        <f>data1!O289</f>
        <v>8</v>
      </c>
      <c r="P289" s="2">
        <f>IF(data1!P289=999.9,"",data1!P289*1852/3600)</f>
        <v>4.012666666666667</v>
      </c>
      <c r="Q289" s="2" t="str">
        <f>IF(data1!Q289=999.9,"",data1!Q289*1852/3600)</f>
        <v/>
      </c>
      <c r="R289" s="2">
        <f>IF(data1!R289=9999.9,"",(VALUE(MID(data1!R289,1,LEN(data1!R289)-IF(RIGHT(data1!R289,1)="*",1,0)))-32)/1.8)</f>
        <v>9.5</v>
      </c>
      <c r="S289" s="2">
        <f>IF(data1!S289=9999.9,"",(VALUE(MID(data1!S289,1,LEN(data1!S289)-IF(RIGHT(data1!S289,1)="*",1,0)))-32)/1.8)</f>
        <v>2.5</v>
      </c>
      <c r="T289" s="2" t="str">
        <f>IF(data1!T289=99.99,"",IF(LEFT(data1!T289,LEN(data1!T289)-1)="0.00","",VALUE(MID(data1!T289,1,LEN(data1!T289)-1))*25.4))</f>
        <v/>
      </c>
      <c r="U289" s="3" t="str">
        <f>IF(data1!U289=999.9,"",data1!U289*25.4)</f>
        <v/>
      </c>
      <c r="V289" t="str">
        <f>MID(data1!V289+1000000,2,6)</f>
        <v>010000</v>
      </c>
      <c r="W289" t="str">
        <f>IF(RIGHT(data1!R289,1)="*",1,"")</f>
        <v/>
      </c>
      <c r="X289" t="str">
        <f>IF(RIGHT(data1!S289,1)="*",1,"")</f>
        <v/>
      </c>
      <c r="Y289" t="str">
        <f>IF(data1!T289=99.99,"",RIGHT(data1!T289,1))</f>
        <v>F</v>
      </c>
      <c r="Z289">
        <v>14</v>
      </c>
    </row>
    <row r="290" spans="1:26" x14ac:dyDescent="0.2">
      <c r="A290">
        <f>data1!A290</f>
        <v>340090</v>
      </c>
      <c r="B290" t="str">
        <f>IF(data1!B290=99999,"",data1!B290)</f>
        <v/>
      </c>
      <c r="C290" s="1">
        <f>DATE(MID(data1!C290,1,4),MID(data1!C290,5,2),MID(data1!C290,7,2))</f>
        <v>41197</v>
      </c>
      <c r="D290" s="2">
        <f>IF(data1!D290=9999.9,"",(data1!D290-32)/1.8)</f>
        <v>7.7777777777777777</v>
      </c>
      <c r="E290">
        <f>data1!E290</f>
        <v>13</v>
      </c>
      <c r="F290" s="2">
        <f>IF(data1!F290=9999.9,"",(data1!F290-32)/1.8)</f>
        <v>6.8888888888888875</v>
      </c>
      <c r="G290">
        <f>data1!G290</f>
        <v>13</v>
      </c>
      <c r="H290">
        <f>IF(data1!H290=9999.9,"",data1!H290)</f>
        <v>1019</v>
      </c>
      <c r="I290">
        <f>data1!I290</f>
        <v>8</v>
      </c>
      <c r="J290">
        <f>IF(data1!J290=9999.9,"",data1!J290)</f>
        <v>988.9</v>
      </c>
      <c r="K290">
        <f>data1!K290</f>
        <v>8</v>
      </c>
      <c r="L290" s="2">
        <f>IF(data1!L290=999.9,"",data1!L290*1.609344)</f>
        <v>6.1155071999999997</v>
      </c>
      <c r="M290">
        <f>data1!M290</f>
        <v>13</v>
      </c>
      <c r="N290" s="2">
        <f>IF(data1!N290=999.9,"",data1!N290*0.51444444444)</f>
        <v>3.2409999999720003</v>
      </c>
      <c r="O290">
        <f>data1!O290</f>
        <v>13</v>
      </c>
      <c r="P290" s="2">
        <f>IF(data1!P290=999.9,"",data1!P290*1852/3600)</f>
        <v>6.0189999999999992</v>
      </c>
      <c r="Q290" s="2" t="str">
        <f>IF(data1!Q290=999.9,"",data1!Q290*1852/3600)</f>
        <v/>
      </c>
      <c r="R290" s="2">
        <f>IF(data1!R290=9999.9,"",(VALUE(MID(data1!R290,1,LEN(data1!R290)-IF(RIGHT(data1!R290,1)="*",1,0)))-32)/1.8)</f>
        <v>9.0000000000000018</v>
      </c>
      <c r="S290" s="2">
        <f>IF(data1!S290=9999.9,"",(VALUE(MID(data1!S290,1,LEN(data1!S290)-IF(RIGHT(data1!S290,1)="*",1,0)))-32)/1.8)</f>
        <v>6.6111111111111098</v>
      </c>
      <c r="T290" s="2">
        <f>IF(data1!T290=99.99,"",IF(LEFT(data1!T290,LEN(data1!T290)-1)="0.00","",VALUE(MID(data1!T290,1,LEN(data1!T290)-1))*25.4))</f>
        <v>3.0479999999999996</v>
      </c>
      <c r="U290" s="3" t="str">
        <f>IF(data1!U290=999.9,"",data1!U290*25.4)</f>
        <v/>
      </c>
      <c r="V290" t="str">
        <f>MID(data1!V290+1000000,2,6)</f>
        <v>010000</v>
      </c>
      <c r="W290">
        <f>IF(RIGHT(data1!R290,1)="*",1,"")</f>
        <v>1</v>
      </c>
      <c r="X290" t="str">
        <f>IF(RIGHT(data1!S290,1)="*",1,"")</f>
        <v/>
      </c>
      <c r="Y290" t="str">
        <f>IF(data1!T290=99.99,"",RIGHT(data1!T290,1))</f>
        <v>F</v>
      </c>
      <c r="Z290">
        <v>14</v>
      </c>
    </row>
    <row r="291" spans="1:26" x14ac:dyDescent="0.2">
      <c r="A291">
        <f>data1!A291</f>
        <v>340090</v>
      </c>
      <c r="B291" t="str">
        <f>IF(data1!B291=99999,"",data1!B291)</f>
        <v/>
      </c>
      <c r="C291" s="1">
        <f>DATE(MID(data1!C291,1,4),MID(data1!C291,5,2),MID(data1!C291,7,2))</f>
        <v>41198</v>
      </c>
      <c r="D291" s="2">
        <f>IF(data1!D291=9999.9,"",(data1!D291-32)/1.8)</f>
        <v>11.333333333333332</v>
      </c>
      <c r="E291">
        <f>data1!E291</f>
        <v>14</v>
      </c>
      <c r="F291" s="2">
        <f>IF(data1!F291=9999.9,"",(data1!F291-32)/1.8)</f>
        <v>11.166666666666668</v>
      </c>
      <c r="G291">
        <f>data1!G291</f>
        <v>14</v>
      </c>
      <c r="H291">
        <f>IF(data1!H291=9999.9,"",data1!H291)</f>
        <v>1020.8</v>
      </c>
      <c r="I291">
        <f>data1!I291</f>
        <v>8</v>
      </c>
      <c r="J291">
        <f>IF(data1!J291=9999.9,"",data1!J291)</f>
        <v>991</v>
      </c>
      <c r="K291">
        <f>data1!K291</f>
        <v>8</v>
      </c>
      <c r="L291" s="2">
        <f>IF(data1!L291=999.9,"",data1!L291*1.609344)</f>
        <v>1.1265407999999999</v>
      </c>
      <c r="M291">
        <f>data1!M291</f>
        <v>14</v>
      </c>
      <c r="N291" s="2">
        <f>IF(data1!N291=999.9,"",data1!N291*0.51444444444)</f>
        <v>1.6462222222080003</v>
      </c>
      <c r="O291">
        <f>data1!O291</f>
        <v>14</v>
      </c>
      <c r="P291" s="2">
        <f>IF(data1!P291=999.9,"",data1!P291*1852/3600)</f>
        <v>4.012666666666667</v>
      </c>
      <c r="Q291" s="2" t="str">
        <f>IF(data1!Q291=999.9,"",data1!Q291*1852/3600)</f>
        <v/>
      </c>
      <c r="R291" s="2">
        <f>IF(data1!R291=9999.9,"",(VALUE(MID(data1!R291,1,LEN(data1!R291)-IF(RIGHT(data1!R291,1)="*",1,0)))-32)/1.8)</f>
        <v>14.5</v>
      </c>
      <c r="S291" s="2">
        <f>IF(data1!S291=9999.9,"",(VALUE(MID(data1!S291,1,LEN(data1!S291)-IF(RIGHT(data1!S291,1)="*",1,0)))-32)/1.8)</f>
        <v>7.3888888888888875</v>
      </c>
      <c r="T291" s="2" t="str">
        <f>IF(data1!T291=99.99,"",IF(LEFT(data1!T291,LEN(data1!T291)-1)="0.00","",VALUE(MID(data1!T291,1,LEN(data1!T291)-1))*25.4))</f>
        <v/>
      </c>
      <c r="U291" s="3" t="str">
        <f>IF(data1!U291=999.9,"",data1!U291*25.4)</f>
        <v/>
      </c>
      <c r="V291" t="str">
        <f>MID(data1!V291+1000000,2,6)</f>
        <v>110000</v>
      </c>
      <c r="W291" t="str">
        <f>IF(RIGHT(data1!R291,1)="*",1,"")</f>
        <v/>
      </c>
      <c r="X291" t="str">
        <f>IF(RIGHT(data1!S291,1)="*",1,"")</f>
        <v/>
      </c>
      <c r="Y291" t="str">
        <f>IF(data1!T291=99.99,"",RIGHT(data1!T291,1))</f>
        <v>F</v>
      </c>
      <c r="Z291">
        <v>14</v>
      </c>
    </row>
    <row r="292" spans="1:26" x14ac:dyDescent="0.2">
      <c r="A292">
        <f>data1!A292</f>
        <v>340090</v>
      </c>
      <c r="B292" t="str">
        <f>IF(data1!B292=99999,"",data1!B292)</f>
        <v/>
      </c>
      <c r="C292" s="1">
        <f>DATE(MID(data1!C292,1,4),MID(data1!C292,5,2),MID(data1!C292,7,2))</f>
        <v>41199</v>
      </c>
      <c r="D292" s="2">
        <f>IF(data1!D292=9999.9,"",(data1!D292-32)/1.8)</f>
        <v>16.333333333333332</v>
      </c>
      <c r="E292">
        <f>data1!E292</f>
        <v>15</v>
      </c>
      <c r="F292" s="2">
        <f>IF(data1!F292=9999.9,"",(data1!F292-32)/1.8)</f>
        <v>13.166666666666668</v>
      </c>
      <c r="G292">
        <f>data1!G292</f>
        <v>15</v>
      </c>
      <c r="H292">
        <f>IF(data1!H292=9999.9,"",data1!H292)</f>
        <v>1016.6</v>
      </c>
      <c r="I292">
        <f>data1!I292</f>
        <v>8</v>
      </c>
      <c r="J292">
        <f>IF(data1!J292=9999.9,"",data1!J292)</f>
        <v>987.4</v>
      </c>
      <c r="K292">
        <f>data1!K292</f>
        <v>8</v>
      </c>
      <c r="L292" s="2">
        <f>IF(data1!L292=999.9,"",data1!L292*1.609344)</f>
        <v>6.4373760000000004</v>
      </c>
      <c r="M292">
        <f>data1!M292</f>
        <v>15</v>
      </c>
      <c r="N292" s="2">
        <f>IF(data1!N292=999.9,"",data1!N292*0.51444444444)</f>
        <v>3.9097777777439999</v>
      </c>
      <c r="O292">
        <f>data1!O292</f>
        <v>15</v>
      </c>
      <c r="P292" s="2">
        <f>IF(data1!P292=999.9,"",data1!P292*1852/3600)</f>
        <v>6.0189999999999992</v>
      </c>
      <c r="Q292" s="2">
        <f>IF(data1!Q292=999.9,"",data1!Q292*1852/3600)</f>
        <v>9.9802222222222206</v>
      </c>
      <c r="R292" s="2">
        <f>IF(data1!R292=9999.9,"",(VALUE(MID(data1!R292,1,LEN(data1!R292)-IF(RIGHT(data1!R292,1)="*",1,0)))-32)/1.8)</f>
        <v>20.388888888888889</v>
      </c>
      <c r="S292" s="2">
        <f>IF(data1!S292=9999.9,"",(VALUE(MID(data1!S292,1,LEN(data1!S292)-IF(RIGHT(data1!S292,1)="*",1,0)))-32)/1.8)</f>
        <v>12.722222222222221</v>
      </c>
      <c r="T292" s="2" t="str">
        <f>IF(data1!T292=99.99,"",IF(LEFT(data1!T292,LEN(data1!T292)-1)="0.00","",VALUE(MID(data1!T292,1,LEN(data1!T292)-1))*25.4))</f>
        <v/>
      </c>
      <c r="U292" s="3" t="str">
        <f>IF(data1!U292=999.9,"",data1!U292*25.4)</f>
        <v/>
      </c>
      <c r="V292" t="str">
        <f>MID(data1!V292+1000000,2,6)</f>
        <v>100000</v>
      </c>
      <c r="W292" t="str">
        <f>IF(RIGHT(data1!R292,1)="*",1,"")</f>
        <v/>
      </c>
      <c r="X292" t="str">
        <f>IF(RIGHT(data1!S292,1)="*",1,"")</f>
        <v/>
      </c>
      <c r="Y292" t="str">
        <f>IF(data1!T292=99.99,"",RIGHT(data1!T292,1))</f>
        <v>F</v>
      </c>
      <c r="Z292">
        <v>14</v>
      </c>
    </row>
    <row r="293" spans="1:26" x14ac:dyDescent="0.2">
      <c r="A293">
        <f>data1!A293</f>
        <v>340090</v>
      </c>
      <c r="B293" t="str">
        <f>IF(data1!B293=99999,"",data1!B293)</f>
        <v/>
      </c>
      <c r="C293" s="1">
        <f>DATE(MID(data1!C293,1,4),MID(data1!C293,5,2),MID(data1!C293,7,2))</f>
        <v>41200</v>
      </c>
      <c r="D293" s="2">
        <f>IF(data1!D293=9999.9,"",(data1!D293-32)/1.8)</f>
        <v>11.388888888888889</v>
      </c>
      <c r="E293">
        <f>data1!E293</f>
        <v>15</v>
      </c>
      <c r="F293" s="2">
        <f>IF(data1!F293=9999.9,"",(data1!F293-32)/1.8)</f>
        <v>9.1111111111111107</v>
      </c>
      <c r="G293">
        <f>data1!G293</f>
        <v>15</v>
      </c>
      <c r="H293">
        <f>IF(data1!H293=9999.9,"",data1!H293)</f>
        <v>1018.4</v>
      </c>
      <c r="I293">
        <f>data1!I293</f>
        <v>8</v>
      </c>
      <c r="J293">
        <f>IF(data1!J293=9999.9,"",data1!J293)</f>
        <v>988.7</v>
      </c>
      <c r="K293">
        <f>data1!K293</f>
        <v>8</v>
      </c>
      <c r="L293" s="2">
        <f>IF(data1!L293=999.9,"",data1!L293*1.609344)</f>
        <v>9.8169983999999992</v>
      </c>
      <c r="M293">
        <f>data1!M293</f>
        <v>15</v>
      </c>
      <c r="N293" s="2">
        <f>IF(data1!N293=999.9,"",data1!N293*0.51444444444)</f>
        <v>2.2121111110920002</v>
      </c>
      <c r="O293">
        <f>data1!O293</f>
        <v>15</v>
      </c>
      <c r="P293" s="2">
        <f>IF(data1!P293=999.9,"",data1!P293*1852/3600)</f>
        <v>4.9901111111111103</v>
      </c>
      <c r="Q293" s="2" t="str">
        <f>IF(data1!Q293=999.9,"",data1!Q293*1852/3600)</f>
        <v/>
      </c>
      <c r="R293" s="2">
        <f>IF(data1!R293=9999.9,"",(VALUE(MID(data1!R293,1,LEN(data1!R293)-IF(RIGHT(data1!R293,1)="*",1,0)))-32)/1.8)</f>
        <v>13.277777777777777</v>
      </c>
      <c r="S293" s="2">
        <f>IF(data1!S293=9999.9,"",(VALUE(MID(data1!S293,1,LEN(data1!S293)-IF(RIGHT(data1!S293,1)="*",1,0)))-32)/1.8)</f>
        <v>9.3888888888888875</v>
      </c>
      <c r="T293" s="2">
        <f>IF(data1!T293=99.99,"",IF(LEFT(data1!T293,LEN(data1!T293)-1)="0.00","",VALUE(MID(data1!T293,1,LEN(data1!T293)-1))*25.4))</f>
        <v>0.254</v>
      </c>
      <c r="U293" s="3" t="str">
        <f>IF(data1!U293=999.9,"",data1!U293*25.4)</f>
        <v/>
      </c>
      <c r="V293" t="str">
        <f>MID(data1!V293+1000000,2,6)</f>
        <v>010000</v>
      </c>
      <c r="W293">
        <f>IF(RIGHT(data1!R293,1)="*",1,"")</f>
        <v>1</v>
      </c>
      <c r="X293">
        <f>IF(RIGHT(data1!S293,1)="*",1,"")</f>
        <v>1</v>
      </c>
      <c r="Y293" t="str">
        <f>IF(data1!T293=99.99,"",RIGHT(data1!T293,1))</f>
        <v>F</v>
      </c>
      <c r="Z293">
        <v>14</v>
      </c>
    </row>
    <row r="294" spans="1:26" x14ac:dyDescent="0.2">
      <c r="A294">
        <f>data1!A294</f>
        <v>340090</v>
      </c>
      <c r="B294" t="str">
        <f>IF(data1!B294=99999,"",data1!B294)</f>
        <v/>
      </c>
      <c r="C294" s="1">
        <f>DATE(MID(data1!C294,1,4),MID(data1!C294,5,2),MID(data1!C294,7,2))</f>
        <v>41201</v>
      </c>
      <c r="D294" s="2">
        <f>IF(data1!D294=9999.9,"",(data1!D294-32)/1.8)</f>
        <v>11.055555555555555</v>
      </c>
      <c r="E294">
        <f>data1!E294</f>
        <v>15</v>
      </c>
      <c r="F294" s="2">
        <f>IF(data1!F294=9999.9,"",(data1!F294-32)/1.8)</f>
        <v>9.5</v>
      </c>
      <c r="G294">
        <f>data1!G294</f>
        <v>15</v>
      </c>
      <c r="H294">
        <f>IF(data1!H294=9999.9,"",data1!H294)</f>
        <v>1027.3</v>
      </c>
      <c r="I294">
        <f>data1!I294</f>
        <v>8</v>
      </c>
      <c r="J294">
        <f>IF(data1!J294=9999.9,"",data1!J294)</f>
        <v>997.2</v>
      </c>
      <c r="K294">
        <f>data1!K294</f>
        <v>8</v>
      </c>
      <c r="L294" s="2">
        <f>IF(data1!L294=999.9,"",data1!L294*1.609344)</f>
        <v>5.1499008000000011</v>
      </c>
      <c r="M294">
        <f>data1!M294</f>
        <v>15</v>
      </c>
      <c r="N294" s="2">
        <f>IF(data1!N294=999.9,"",data1!N294*0.51444444444)</f>
        <v>1.8519999999840002</v>
      </c>
      <c r="O294">
        <f>data1!O294</f>
        <v>15</v>
      </c>
      <c r="P294" s="2">
        <f>IF(data1!P294=999.9,"",data1!P294*1852/3600)</f>
        <v>4.012666666666667</v>
      </c>
      <c r="Q294" s="2" t="str">
        <f>IF(data1!Q294=999.9,"",data1!Q294*1852/3600)</f>
        <v/>
      </c>
      <c r="R294" s="2">
        <f>IF(data1!R294=9999.9,"",(VALUE(MID(data1!R294,1,LEN(data1!R294)-IF(RIGHT(data1!R294,1)="*",1,0)))-32)/1.8)</f>
        <v>15</v>
      </c>
      <c r="S294" s="2">
        <f>IF(data1!S294=9999.9,"",(VALUE(MID(data1!S294,1,LEN(data1!S294)-IF(RIGHT(data1!S294,1)="*",1,0)))-32)/1.8)</f>
        <v>7.9999999999999991</v>
      </c>
      <c r="T294" s="2" t="str">
        <f>IF(data1!T294=99.99,"",IF(LEFT(data1!T294,LEN(data1!T294)-1)="0.00","",VALUE(MID(data1!T294,1,LEN(data1!T294)-1))*25.4))</f>
        <v/>
      </c>
      <c r="U294" s="3" t="str">
        <f>IF(data1!U294=999.9,"",data1!U294*25.4)</f>
        <v/>
      </c>
      <c r="V294" t="str">
        <f>MID(data1!V294+1000000,2,6)</f>
        <v>100000</v>
      </c>
      <c r="W294">
        <f>IF(RIGHT(data1!R294,1)="*",1,"")</f>
        <v>1</v>
      </c>
      <c r="X294" t="str">
        <f>IF(RIGHT(data1!S294,1)="*",1,"")</f>
        <v/>
      </c>
      <c r="Y294" t="str">
        <f>IF(data1!T294=99.99,"",RIGHT(data1!T294,1))</f>
        <v>F</v>
      </c>
      <c r="Z294">
        <v>14</v>
      </c>
    </row>
    <row r="295" spans="1:26" x14ac:dyDescent="0.2">
      <c r="A295">
        <f>data1!A295</f>
        <v>340090</v>
      </c>
      <c r="B295" t="str">
        <f>IF(data1!B295=99999,"",data1!B295)</f>
        <v/>
      </c>
      <c r="C295" s="1">
        <f>DATE(MID(data1!C295,1,4),MID(data1!C295,5,2),MID(data1!C295,7,2))</f>
        <v>41202</v>
      </c>
      <c r="D295" s="2">
        <f>IF(data1!D295=9999.9,"",(data1!D295-32)/1.8)</f>
        <v>12.555555555555555</v>
      </c>
      <c r="E295">
        <f>data1!E295</f>
        <v>8</v>
      </c>
      <c r="F295" s="2">
        <f>IF(data1!F295=9999.9,"",(data1!F295-32)/1.8)</f>
        <v>10.222222222222221</v>
      </c>
      <c r="G295">
        <f>data1!G295</f>
        <v>8</v>
      </c>
      <c r="H295">
        <f>IF(data1!H295=9999.9,"",data1!H295)</f>
        <v>1029.3</v>
      </c>
      <c r="I295">
        <f>data1!I295</f>
        <v>8</v>
      </c>
      <c r="J295">
        <f>IF(data1!J295=9999.9,"",data1!J295)</f>
        <v>999.4</v>
      </c>
      <c r="K295">
        <f>data1!K295</f>
        <v>8</v>
      </c>
      <c r="L295" s="2">
        <f>IF(data1!L295=999.9,"",data1!L295*1.609344)</f>
        <v>4.9889664000000007</v>
      </c>
      <c r="M295">
        <f>data1!M295</f>
        <v>8</v>
      </c>
      <c r="N295" s="2">
        <f>IF(data1!N295=999.9,"",data1!N295*0.51444444444)</f>
        <v>0.617333333328</v>
      </c>
      <c r="O295">
        <f>data1!O295</f>
        <v>8</v>
      </c>
      <c r="P295" s="2">
        <f>IF(data1!P295=999.9,"",data1!P295*1852/3600)</f>
        <v>2.0063333333333335</v>
      </c>
      <c r="Q295" s="2" t="str">
        <f>IF(data1!Q295=999.9,"",data1!Q295*1852/3600)</f>
        <v/>
      </c>
      <c r="R295" s="2">
        <f>IF(data1!R295=9999.9,"",(VALUE(MID(data1!R295,1,LEN(data1!R295)-IF(RIGHT(data1!R295,1)="*",1,0)))-32)/1.8)</f>
        <v>17.611111111111111</v>
      </c>
      <c r="S295" s="2">
        <f>IF(data1!S295=9999.9,"",(VALUE(MID(data1!S295,1,LEN(data1!S295)-IF(RIGHT(data1!S295,1)="*",1,0)))-32)/1.8)</f>
        <v>8.8888888888888893</v>
      </c>
      <c r="T295" s="2" t="str">
        <f>IF(data1!T295=99.99,"",IF(LEFT(data1!T295,LEN(data1!T295)-1)="0.00","",VALUE(MID(data1!T295,1,LEN(data1!T295)-1))*25.4))</f>
        <v/>
      </c>
      <c r="U295" s="3" t="str">
        <f>IF(data1!U295=999.9,"",data1!U295*25.4)</f>
        <v/>
      </c>
      <c r="V295" t="str">
        <f>MID(data1!V295+1000000,2,6)</f>
        <v>100000</v>
      </c>
      <c r="W295" t="str">
        <f>IF(RIGHT(data1!R295,1)="*",1,"")</f>
        <v/>
      </c>
      <c r="X295" t="str">
        <f>IF(RIGHT(data1!S295,1)="*",1,"")</f>
        <v/>
      </c>
      <c r="Y295" t="str">
        <f>IF(data1!T295=99.99,"",RIGHT(data1!T295,1))</f>
        <v>F</v>
      </c>
      <c r="Z295">
        <v>14</v>
      </c>
    </row>
    <row r="296" spans="1:26" x14ac:dyDescent="0.2">
      <c r="A296">
        <f>data1!A296</f>
        <v>340090</v>
      </c>
      <c r="B296" t="str">
        <f>IF(data1!B296=99999,"",data1!B296)</f>
        <v/>
      </c>
      <c r="C296" s="1">
        <f>DATE(MID(data1!C296,1,4),MID(data1!C296,5,2),MID(data1!C296,7,2))</f>
        <v>41203</v>
      </c>
      <c r="D296" s="2">
        <f>IF(data1!D296=9999.9,"",(data1!D296-32)/1.8)</f>
        <v>10.888888888888889</v>
      </c>
      <c r="E296">
        <f>data1!E296</f>
        <v>8</v>
      </c>
      <c r="F296" s="2">
        <f>IF(data1!F296=9999.9,"",(data1!F296-32)/1.8)</f>
        <v>8.1111111111111125</v>
      </c>
      <c r="G296">
        <f>data1!G296</f>
        <v>8</v>
      </c>
      <c r="H296">
        <f>IF(data1!H296=9999.9,"",data1!H296)</f>
        <v>1026.9000000000001</v>
      </c>
      <c r="I296">
        <f>data1!I296</f>
        <v>8</v>
      </c>
      <c r="J296">
        <f>IF(data1!J296=9999.9,"",data1!J296)</f>
        <v>996.9</v>
      </c>
      <c r="K296">
        <f>data1!K296</f>
        <v>8</v>
      </c>
      <c r="L296" s="2">
        <f>IF(data1!L296=999.9,"",data1!L296*1.609344)</f>
        <v>6.2764416000000001</v>
      </c>
      <c r="M296">
        <f>data1!M296</f>
        <v>8</v>
      </c>
      <c r="N296" s="2">
        <f>IF(data1!N296=999.9,"",data1!N296*0.51444444444)</f>
        <v>0.617333333328</v>
      </c>
      <c r="O296">
        <f>data1!O296</f>
        <v>8</v>
      </c>
      <c r="P296" s="2">
        <f>IF(data1!P296=999.9,"",data1!P296*1852/3600)</f>
        <v>2.0063333333333335</v>
      </c>
      <c r="Q296" s="2" t="str">
        <f>IF(data1!Q296=999.9,"",data1!Q296*1852/3600)</f>
        <v/>
      </c>
      <c r="R296" s="2">
        <f>IF(data1!R296=9999.9,"",(VALUE(MID(data1!R296,1,LEN(data1!R296)-IF(RIGHT(data1!R296,1)="*",1,0)))-32)/1.8)</f>
        <v>16.611111111111111</v>
      </c>
      <c r="S296" s="2">
        <f>IF(data1!S296=9999.9,"",(VALUE(MID(data1!S296,1,LEN(data1!S296)-IF(RIGHT(data1!S296,1)="*",1,0)))-32)/1.8)</f>
        <v>7.3888888888888875</v>
      </c>
      <c r="T296" s="2" t="str">
        <f>IF(data1!T296=99.99,"",IF(LEFT(data1!T296,LEN(data1!T296)-1)="0.00","",VALUE(MID(data1!T296,1,LEN(data1!T296)-1))*25.4))</f>
        <v/>
      </c>
      <c r="U296" s="3" t="str">
        <f>IF(data1!U296=999.9,"",data1!U296*25.4)</f>
        <v/>
      </c>
      <c r="V296" t="str">
        <f>MID(data1!V296+1000000,2,6)</f>
        <v>100000</v>
      </c>
      <c r="W296" t="str">
        <f>IF(RIGHT(data1!R296,1)="*",1,"")</f>
        <v/>
      </c>
      <c r="X296" t="str">
        <f>IF(RIGHT(data1!S296,1)="*",1,"")</f>
        <v/>
      </c>
      <c r="Y296" t="str">
        <f>IF(data1!T296=99.99,"",RIGHT(data1!T296,1))</f>
        <v>F</v>
      </c>
      <c r="Z296">
        <v>14</v>
      </c>
    </row>
    <row r="297" spans="1:26" x14ac:dyDescent="0.2">
      <c r="A297">
        <f>data1!A297</f>
        <v>340090</v>
      </c>
      <c r="B297" t="str">
        <f>IF(data1!B297=99999,"",data1!B297)</f>
        <v/>
      </c>
      <c r="C297" s="1">
        <f>DATE(MID(data1!C297,1,4),MID(data1!C297,5,2),MID(data1!C297,7,2))</f>
        <v>41204</v>
      </c>
      <c r="D297" s="2">
        <f>IF(data1!D297=9999.9,"",(data1!D297-32)/1.8)</f>
        <v>9.8333333333333339</v>
      </c>
      <c r="E297">
        <f>data1!E297</f>
        <v>15</v>
      </c>
      <c r="F297" s="2">
        <f>IF(data1!F297=9999.9,"",(data1!F297-32)/1.8)</f>
        <v>7.1666666666666661</v>
      </c>
      <c r="G297">
        <f>data1!G297</f>
        <v>15</v>
      </c>
      <c r="H297">
        <f>IF(data1!H297=9999.9,"",data1!H297)</f>
        <v>1021.9</v>
      </c>
      <c r="I297">
        <f>data1!I297</f>
        <v>8</v>
      </c>
      <c r="J297">
        <f>IF(data1!J297=9999.9,"",data1!J297)</f>
        <v>991.9</v>
      </c>
      <c r="K297">
        <f>data1!K297</f>
        <v>8</v>
      </c>
      <c r="L297" s="2">
        <f>IF(data1!L297=999.9,"",data1!L297*1.609344)</f>
        <v>6.9201791999999998</v>
      </c>
      <c r="M297">
        <f>data1!M297</f>
        <v>15</v>
      </c>
      <c r="N297" s="2">
        <f>IF(data1!N297=999.9,"",data1!N297*0.51444444444)</f>
        <v>2.7265555555320002</v>
      </c>
      <c r="O297">
        <f>data1!O297</f>
        <v>15</v>
      </c>
      <c r="P297" s="2">
        <f>IF(data1!P297=999.9,"",data1!P297*1852/3600)</f>
        <v>6.9964444444444442</v>
      </c>
      <c r="Q297" s="2" t="str">
        <f>IF(data1!Q297=999.9,"",data1!Q297*1852/3600)</f>
        <v/>
      </c>
      <c r="R297" s="2">
        <f>IF(data1!R297=9999.9,"",(VALUE(MID(data1!R297,1,LEN(data1!R297)-IF(RIGHT(data1!R297,1)="*",1,0)))-32)/1.8)</f>
        <v>12.999999999999998</v>
      </c>
      <c r="S297" s="2">
        <f>IF(data1!S297=9999.9,"",(VALUE(MID(data1!S297,1,LEN(data1!S297)-IF(RIGHT(data1!S297,1)="*",1,0)))-32)/1.8)</f>
        <v>5</v>
      </c>
      <c r="T297" s="2" t="str">
        <f>IF(data1!T297=99.99,"",IF(LEFT(data1!T297,LEN(data1!T297)-1)="0.00","",VALUE(MID(data1!T297,1,LEN(data1!T297)-1))*25.4))</f>
        <v/>
      </c>
      <c r="U297" s="3" t="str">
        <f>IF(data1!U297=999.9,"",data1!U297*25.4)</f>
        <v/>
      </c>
      <c r="V297" t="str">
        <f>MID(data1!V297+1000000,2,6)</f>
        <v>010000</v>
      </c>
      <c r="W297">
        <f>IF(RIGHT(data1!R297,1)="*",1,"")</f>
        <v>1</v>
      </c>
      <c r="X297">
        <f>IF(RIGHT(data1!S297,1)="*",1,"")</f>
        <v>1</v>
      </c>
      <c r="Y297" t="str">
        <f>IF(data1!T297=99.99,"",RIGHT(data1!T297,1))</f>
        <v>F</v>
      </c>
      <c r="Z297">
        <v>14</v>
      </c>
    </row>
    <row r="298" spans="1:26" x14ac:dyDescent="0.2">
      <c r="A298">
        <f>data1!A298</f>
        <v>340090</v>
      </c>
      <c r="B298" t="str">
        <f>IF(data1!B298=99999,"",data1!B298)</f>
        <v/>
      </c>
      <c r="C298" s="1">
        <f>DATE(MID(data1!C298,1,4),MID(data1!C298,5,2),MID(data1!C298,7,2))</f>
        <v>41205</v>
      </c>
      <c r="D298" s="2">
        <f>IF(data1!D298=9999.9,"",(data1!D298-32)/1.8)</f>
        <v>4.6666666666666661</v>
      </c>
      <c r="E298">
        <f>data1!E298</f>
        <v>14</v>
      </c>
      <c r="F298" s="2">
        <f>IF(data1!F298=9999.9,"",(data1!F298-32)/1.8)</f>
        <v>4.2777777777777795</v>
      </c>
      <c r="G298">
        <f>data1!G298</f>
        <v>14</v>
      </c>
      <c r="H298">
        <f>IF(data1!H298=9999.9,"",data1!H298)</f>
        <v>1022.7</v>
      </c>
      <c r="I298">
        <f>data1!I298</f>
        <v>8</v>
      </c>
      <c r="J298">
        <f>IF(data1!J298=9999.9,"",data1!J298)</f>
        <v>992</v>
      </c>
      <c r="K298">
        <f>data1!K298</f>
        <v>8</v>
      </c>
      <c r="L298" s="2">
        <f>IF(data1!L298=999.9,"",data1!L298*1.609344)</f>
        <v>3.5405568000000005</v>
      </c>
      <c r="M298">
        <f>data1!M298</f>
        <v>14</v>
      </c>
      <c r="N298" s="2">
        <f>IF(data1!N298=999.9,"",data1!N298*0.51444444444)</f>
        <v>2.82944444442</v>
      </c>
      <c r="O298">
        <f>data1!O298</f>
        <v>14</v>
      </c>
      <c r="P298" s="2">
        <f>IF(data1!P298=999.9,"",data1!P298*1852/3600)</f>
        <v>4.9901111111111103</v>
      </c>
      <c r="Q298" s="2" t="str">
        <f>IF(data1!Q298=999.9,"",data1!Q298*1852/3600)</f>
        <v/>
      </c>
      <c r="R298" s="2">
        <f>IF(data1!R298=9999.9,"",(VALUE(MID(data1!R298,1,LEN(data1!R298)-IF(RIGHT(data1!R298,1)="*",1,0)))-32)/1.8)</f>
        <v>7.3888888888888875</v>
      </c>
      <c r="S298" s="2">
        <f>IF(data1!S298=9999.9,"",(VALUE(MID(data1!S298,1,LEN(data1!S298)-IF(RIGHT(data1!S298,1)="*",1,0)))-32)/1.8)</f>
        <v>3.2777777777777768</v>
      </c>
      <c r="T298" s="2">
        <f>IF(data1!T298=99.99,"",IF(LEFT(data1!T298,LEN(data1!T298)-1)="0.00","",VALUE(MID(data1!T298,1,LEN(data1!T298)-1))*25.4))</f>
        <v>6.0959999999999992</v>
      </c>
      <c r="U298" s="3" t="str">
        <f>IF(data1!U298=999.9,"",data1!U298*25.4)</f>
        <v/>
      </c>
      <c r="V298" t="str">
        <f>MID(data1!V298+1000000,2,6)</f>
        <v>010000</v>
      </c>
      <c r="W298">
        <f>IF(RIGHT(data1!R298,1)="*",1,"")</f>
        <v>1</v>
      </c>
      <c r="X298">
        <f>IF(RIGHT(data1!S298,1)="*",1,"")</f>
        <v>1</v>
      </c>
      <c r="Y298" t="str">
        <f>IF(data1!T298=99.99,"",RIGHT(data1!T298,1))</f>
        <v>F</v>
      </c>
      <c r="Z298">
        <v>14</v>
      </c>
    </row>
    <row r="299" spans="1:26" x14ac:dyDescent="0.2">
      <c r="A299">
        <f>data1!A299</f>
        <v>340090</v>
      </c>
      <c r="B299" t="str">
        <f>IF(data1!B299=99999,"",data1!B299)</f>
        <v/>
      </c>
      <c r="C299" s="1">
        <f>DATE(MID(data1!C299,1,4),MID(data1!C299,5,2),MID(data1!C299,7,2))</f>
        <v>41206</v>
      </c>
      <c r="D299" s="2">
        <f>IF(data1!D299=9999.9,"",(data1!D299-32)/1.8)</f>
        <v>3.7777777777777759</v>
      </c>
      <c r="E299">
        <f>data1!E299</f>
        <v>15</v>
      </c>
      <c r="F299" s="2">
        <f>IF(data1!F299=9999.9,"",(data1!F299-32)/1.8)</f>
        <v>2.0555555555555571</v>
      </c>
      <c r="G299">
        <f>data1!G299</f>
        <v>15</v>
      </c>
      <c r="H299">
        <f>IF(data1!H299=9999.9,"",data1!H299)</f>
        <v>1018.2</v>
      </c>
      <c r="I299">
        <f>data1!I299</f>
        <v>8</v>
      </c>
      <c r="J299">
        <f>IF(data1!J299=9999.9,"",data1!J299)</f>
        <v>987.6</v>
      </c>
      <c r="K299">
        <f>data1!K299</f>
        <v>8</v>
      </c>
      <c r="L299" s="2">
        <f>IF(data1!L299=999.9,"",data1!L299*1.609344)</f>
        <v>8.690457600000002</v>
      </c>
      <c r="M299">
        <f>data1!M299</f>
        <v>15</v>
      </c>
      <c r="N299" s="2">
        <f>IF(data1!N299=999.9,"",data1!N299*0.51444444444)</f>
        <v>1.8005555555400001</v>
      </c>
      <c r="O299">
        <f>data1!O299</f>
        <v>15</v>
      </c>
      <c r="P299" s="2">
        <f>IF(data1!P299=999.9,"",data1!P299*1852/3600)</f>
        <v>4.012666666666667</v>
      </c>
      <c r="Q299" s="2" t="str">
        <f>IF(data1!Q299=999.9,"",data1!Q299*1852/3600)</f>
        <v/>
      </c>
      <c r="R299" s="2">
        <f>IF(data1!R299=9999.9,"",(VALUE(MID(data1!R299,1,LEN(data1!R299)-IF(RIGHT(data1!R299,1)="*",1,0)))-32)/1.8)</f>
        <v>5.1111111111111125</v>
      </c>
      <c r="S299" s="2">
        <f>IF(data1!S299=9999.9,"",(VALUE(MID(data1!S299,1,LEN(data1!S299)-IF(RIGHT(data1!S299,1)="*",1,0)))-32)/1.8)</f>
        <v>2.5</v>
      </c>
      <c r="T299" s="2">
        <f>IF(data1!T299=99.99,"",IF(LEFT(data1!T299,LEN(data1!T299)-1)="0.00","",VALUE(MID(data1!T299,1,LEN(data1!T299)-1))*25.4))</f>
        <v>1.016</v>
      </c>
      <c r="U299" s="3" t="str">
        <f>IF(data1!U299=999.9,"",data1!U299*25.4)</f>
        <v/>
      </c>
      <c r="V299" t="str">
        <f>MID(data1!V299+1000000,2,6)</f>
        <v>010000</v>
      </c>
      <c r="W299" t="str">
        <f>IF(RIGHT(data1!R299,1)="*",1,"")</f>
        <v/>
      </c>
      <c r="X299">
        <f>IF(RIGHT(data1!S299,1)="*",1,"")</f>
        <v>1</v>
      </c>
      <c r="Y299" t="str">
        <f>IF(data1!T299=99.99,"",RIGHT(data1!T299,1))</f>
        <v>F</v>
      </c>
      <c r="Z299">
        <v>14</v>
      </c>
    </row>
    <row r="300" spans="1:26" x14ac:dyDescent="0.2">
      <c r="A300">
        <f>data1!A300</f>
        <v>340090</v>
      </c>
      <c r="B300" t="str">
        <f>IF(data1!B300=99999,"",data1!B300)</f>
        <v/>
      </c>
      <c r="C300" s="1">
        <f>DATE(MID(data1!C300,1,4),MID(data1!C300,5,2),MID(data1!C300,7,2))</f>
        <v>41207</v>
      </c>
      <c r="D300" s="2">
        <f>IF(data1!D300=9999.9,"",(data1!D300-32)/1.8)</f>
        <v>3.1111111111111116</v>
      </c>
      <c r="E300">
        <f>data1!E300</f>
        <v>20</v>
      </c>
      <c r="F300" s="2">
        <f>IF(data1!F300=9999.9,"",(data1!F300-32)/1.8)</f>
        <v>0.11111111111111269</v>
      </c>
      <c r="G300">
        <f>data1!G300</f>
        <v>20</v>
      </c>
      <c r="H300">
        <f>IF(data1!H300=9999.9,"",data1!H300)</f>
        <v>1011.3</v>
      </c>
      <c r="I300">
        <f>data1!I300</f>
        <v>8</v>
      </c>
      <c r="J300">
        <f>IF(data1!J300=9999.9,"",data1!J300)</f>
        <v>980.9</v>
      </c>
      <c r="K300">
        <f>data1!K300</f>
        <v>8</v>
      </c>
      <c r="L300" s="2">
        <f>IF(data1!L300=999.9,"",data1!L300*1.609344)</f>
        <v>10.782604800000001</v>
      </c>
      <c r="M300">
        <f>data1!M300</f>
        <v>20</v>
      </c>
      <c r="N300" s="2">
        <f>IF(data1!N300=999.9,"",data1!N300*0.51444444444)</f>
        <v>3.4467777777480002</v>
      </c>
      <c r="O300">
        <f>data1!O300</f>
        <v>20</v>
      </c>
      <c r="P300" s="2">
        <f>IF(data1!P300=999.9,"",data1!P300*1852/3600)</f>
        <v>6.9964444444444442</v>
      </c>
      <c r="Q300" s="2">
        <f>IF(data1!Q300=999.9,"",data1!Q300*1852/3600)</f>
        <v>9.9802222222222206</v>
      </c>
      <c r="R300" s="2">
        <f>IF(data1!R300=9999.9,"",(VALUE(MID(data1!R300,1,LEN(data1!R300)-IF(RIGHT(data1!R300,1)="*",1,0)))-32)/1.8)</f>
        <v>5.9999999999999982</v>
      </c>
      <c r="S300" s="2">
        <f>IF(data1!S300=9999.9,"",(VALUE(MID(data1!S300,1,LEN(data1!S300)-IF(RIGHT(data1!S300,1)="*",1,0)))-32)/1.8)</f>
        <v>-0.61111111111111194</v>
      </c>
      <c r="T300" s="2">
        <f>IF(data1!T300=99.99,"",IF(LEFT(data1!T300,LEN(data1!T300)-1)="0.00","",VALUE(MID(data1!T300,1,LEN(data1!T300)-1))*25.4))</f>
        <v>0.50800000000000001</v>
      </c>
      <c r="U300" s="3" t="str">
        <f>IF(data1!U300=999.9,"",data1!U300*25.4)</f>
        <v/>
      </c>
      <c r="V300" t="str">
        <f>MID(data1!V300+1000000,2,6)</f>
        <v>010000</v>
      </c>
      <c r="W300">
        <f>IF(RIGHT(data1!R300,1)="*",1,"")</f>
        <v>1</v>
      </c>
      <c r="X300" t="str">
        <f>IF(RIGHT(data1!S300,1)="*",1,"")</f>
        <v/>
      </c>
      <c r="Y300" t="str">
        <f>IF(data1!T300=99.99,"",RIGHT(data1!T300,1))</f>
        <v>F</v>
      </c>
      <c r="Z300">
        <v>14</v>
      </c>
    </row>
    <row r="301" spans="1:26" x14ac:dyDescent="0.2">
      <c r="A301">
        <f>data1!A301</f>
        <v>340090</v>
      </c>
      <c r="B301" t="str">
        <f>IF(data1!B301=99999,"",data1!B301)</f>
        <v/>
      </c>
      <c r="C301" s="1">
        <f>DATE(MID(data1!C301,1,4),MID(data1!C301,5,2),MID(data1!C301,7,2))</f>
        <v>41208</v>
      </c>
      <c r="D301" s="2">
        <f>IF(data1!D301=9999.9,"",(data1!D301-32)/1.8)</f>
        <v>5.9444444444444455</v>
      </c>
      <c r="E301">
        <f>data1!E301</f>
        <v>19</v>
      </c>
      <c r="F301" s="2">
        <f>IF(data1!F301=9999.9,"",(data1!F301-32)/1.8)</f>
        <v>3.444444444444446</v>
      </c>
      <c r="G301">
        <f>data1!G301</f>
        <v>19</v>
      </c>
      <c r="H301">
        <f>IF(data1!H301=9999.9,"",data1!H301)</f>
        <v>1000.3</v>
      </c>
      <c r="I301">
        <f>data1!I301</f>
        <v>7</v>
      </c>
      <c r="J301">
        <f>IF(data1!J301=9999.9,"",data1!J301)</f>
        <v>970.4</v>
      </c>
      <c r="K301">
        <f>data1!K301</f>
        <v>7</v>
      </c>
      <c r="L301" s="2">
        <f>IF(data1!L301=999.9,"",data1!L301*1.609344)</f>
        <v>8.5295231999999999</v>
      </c>
      <c r="M301">
        <f>data1!M301</f>
        <v>19</v>
      </c>
      <c r="N301" s="2">
        <f>IF(data1!N301=999.9,"",data1!N301*0.51444444444)</f>
        <v>6.1733333332800004</v>
      </c>
      <c r="O301">
        <f>data1!O301</f>
        <v>19</v>
      </c>
      <c r="P301" s="2">
        <f>IF(data1!P301=999.9,"",data1!P301*1852/3600)</f>
        <v>9.9802222222222206</v>
      </c>
      <c r="Q301" s="2">
        <f>IF(data1!Q301=999.9,"",data1!Q301*1852/3600)</f>
        <v>14.970333333333334</v>
      </c>
      <c r="R301" s="2">
        <f>IF(data1!R301=9999.9,"",(VALUE(MID(data1!R301,1,LEN(data1!R301)-IF(RIGHT(data1!R301,1)="*",1,0)))-32)/1.8)</f>
        <v>10</v>
      </c>
      <c r="S301" s="2">
        <f>IF(data1!S301=9999.9,"",(VALUE(MID(data1!S301,1,LEN(data1!S301)-IF(RIGHT(data1!S301,1)="*",1,0)))-32)/1.8)</f>
        <v>-0.22222222222222143</v>
      </c>
      <c r="T301" s="2">
        <f>IF(data1!T301=99.99,"",IF(LEFT(data1!T301,LEN(data1!T301)-1)="0.00","",VALUE(MID(data1!T301,1,LEN(data1!T301)-1))*25.4))</f>
        <v>4.0640000000000001</v>
      </c>
      <c r="U301" s="3" t="str">
        <f>IF(data1!U301=999.9,"",data1!U301*25.4)</f>
        <v/>
      </c>
      <c r="V301" t="str">
        <f>MID(data1!V301+1000000,2,6)</f>
        <v>010000</v>
      </c>
      <c r="W301">
        <f>IF(RIGHT(data1!R301,1)="*",1,"")</f>
        <v>1</v>
      </c>
      <c r="X301">
        <f>IF(RIGHT(data1!S301,1)="*",1,"")</f>
        <v>1</v>
      </c>
      <c r="Y301" t="str">
        <f>IF(data1!T301=99.99,"",RIGHT(data1!T301,1))</f>
        <v>F</v>
      </c>
      <c r="Z301">
        <v>14</v>
      </c>
    </row>
    <row r="302" spans="1:26" x14ac:dyDescent="0.2">
      <c r="A302">
        <f>data1!A302</f>
        <v>340090</v>
      </c>
      <c r="B302" t="str">
        <f>IF(data1!B302=99999,"",data1!B302)</f>
        <v/>
      </c>
      <c r="C302" s="1">
        <f>DATE(MID(data1!C302,1,4),MID(data1!C302,5,2),MID(data1!C302,7,2))</f>
        <v>41209</v>
      </c>
      <c r="D302" s="2">
        <f>IF(data1!D302=9999.9,"",(data1!D302-32)/1.8)</f>
        <v>1.2777777777777761</v>
      </c>
      <c r="E302">
        <f>data1!E302</f>
        <v>8</v>
      </c>
      <c r="F302" s="2">
        <f>IF(data1!F302=9999.9,"",(data1!F302-32)/1.8)</f>
        <v>-5.9444444444444438</v>
      </c>
      <c r="G302">
        <f>data1!G302</f>
        <v>8</v>
      </c>
      <c r="H302">
        <f>IF(data1!H302=9999.9,"",data1!H302)</f>
        <v>1015.7</v>
      </c>
      <c r="I302">
        <f>data1!I302</f>
        <v>8</v>
      </c>
      <c r="J302">
        <f>IF(data1!J302=9999.9,"",data1!J302)</f>
        <v>984.9</v>
      </c>
      <c r="K302">
        <f>data1!K302</f>
        <v>8</v>
      </c>
      <c r="L302" s="2">
        <f>IF(data1!L302=999.9,"",data1!L302*1.609344)</f>
        <v>9.9779328000000014</v>
      </c>
      <c r="M302">
        <f>data1!M302</f>
        <v>8</v>
      </c>
      <c r="N302" s="2">
        <f>IF(data1!N302=999.9,"",data1!N302*0.51444444444)</f>
        <v>2.983777777752</v>
      </c>
      <c r="O302">
        <f>data1!O302</f>
        <v>8</v>
      </c>
      <c r="P302" s="2">
        <f>IF(data1!P302=999.9,"",data1!P302*1852/3600)</f>
        <v>4.9901111111111103</v>
      </c>
      <c r="Q302" s="2">
        <f>IF(data1!Q302=999.9,"",data1!Q302*1852/3600)</f>
        <v>11.986555555555555</v>
      </c>
      <c r="R302" s="2">
        <f>IF(data1!R302=9999.9,"",(VALUE(MID(data1!R302,1,LEN(data1!R302)-IF(RIGHT(data1!R302,1)="*",1,0)))-32)/1.8)</f>
        <v>3.6111111111111112</v>
      </c>
      <c r="S302" s="2">
        <f>IF(data1!S302=9999.9,"",(VALUE(MID(data1!S302,1,LEN(data1!S302)-IF(RIGHT(data1!S302,1)="*",1,0)))-32)/1.8)</f>
        <v>-3.1111111111111116</v>
      </c>
      <c r="T302" s="2" t="str">
        <f>IF(data1!T302=99.99,"",IF(LEFT(data1!T302,LEN(data1!T302)-1)="0.00","",VALUE(MID(data1!T302,1,LEN(data1!T302)-1))*25.4))</f>
        <v/>
      </c>
      <c r="U302" s="3" t="str">
        <f>IF(data1!U302=999.9,"",data1!U302*25.4)</f>
        <v/>
      </c>
      <c r="V302" t="str">
        <f>MID(data1!V302+1000000,2,6)</f>
        <v>000000</v>
      </c>
      <c r="W302" t="str">
        <f>IF(RIGHT(data1!R302,1)="*",1,"")</f>
        <v/>
      </c>
      <c r="X302" t="str">
        <f>IF(RIGHT(data1!S302,1)="*",1,"")</f>
        <v/>
      </c>
      <c r="Y302" t="str">
        <f>IF(data1!T302=99.99,"",RIGHT(data1!T302,1))</f>
        <v>F</v>
      </c>
      <c r="Z302">
        <v>14</v>
      </c>
    </row>
    <row r="303" spans="1:26" x14ac:dyDescent="0.2">
      <c r="A303">
        <f>data1!A303</f>
        <v>340090</v>
      </c>
      <c r="B303" t="str">
        <f>IF(data1!B303=99999,"",data1!B303)</f>
        <v/>
      </c>
      <c r="C303" s="1">
        <f>DATE(MID(data1!C303,1,4),MID(data1!C303,5,2),MID(data1!C303,7,2))</f>
        <v>41210</v>
      </c>
      <c r="D303" s="2">
        <f>IF(data1!D303=9999.9,"",(data1!D303-32)/1.8)</f>
        <v>10.944444444444446</v>
      </c>
      <c r="E303">
        <f>data1!E303</f>
        <v>14</v>
      </c>
      <c r="F303" s="2">
        <f>IF(data1!F303=9999.9,"",(data1!F303-32)/1.8)</f>
        <v>9.5</v>
      </c>
      <c r="G303">
        <f>data1!G303</f>
        <v>14</v>
      </c>
      <c r="H303">
        <f>IF(data1!H303=9999.9,"",data1!H303)</f>
        <v>1004.4</v>
      </c>
      <c r="I303">
        <f>data1!I303</f>
        <v>8</v>
      </c>
      <c r="J303">
        <f>IF(data1!J303=9999.9,"",data1!J303)</f>
        <v>974.9</v>
      </c>
      <c r="K303">
        <f>data1!K303</f>
        <v>8</v>
      </c>
      <c r="L303" s="2">
        <f>IF(data1!L303=999.9,"",data1!L303*1.609344)</f>
        <v>4.9889664000000007</v>
      </c>
      <c r="M303">
        <f>data1!M303</f>
        <v>14</v>
      </c>
      <c r="N303" s="2">
        <f>IF(data1!N303=999.9,"",data1!N303*0.51444444444)</f>
        <v>5.2987777777320009</v>
      </c>
      <c r="O303">
        <f>data1!O303</f>
        <v>14</v>
      </c>
      <c r="P303" s="2">
        <f>IF(data1!P303=999.9,"",data1!P303*1852/3600)</f>
        <v>6.9964444444444442</v>
      </c>
      <c r="Q303" s="2">
        <f>IF(data1!Q303=999.9,"",data1!Q303*1852/3600)</f>
        <v>11.986555555555555</v>
      </c>
      <c r="R303" s="2">
        <f>IF(data1!R303=9999.9,"",(VALUE(MID(data1!R303,1,LEN(data1!R303)-IF(RIGHT(data1!R303,1)="*",1,0)))-32)/1.8)</f>
        <v>15</v>
      </c>
      <c r="S303" s="2">
        <f>IF(data1!S303=9999.9,"",(VALUE(MID(data1!S303,1,LEN(data1!S303)-IF(RIGHT(data1!S303,1)="*",1,0)))-32)/1.8)</f>
        <v>2.7777777777777777</v>
      </c>
      <c r="T303" s="2">
        <f>IF(data1!T303=99.99,"",IF(LEFT(data1!T303,LEN(data1!T303)-1)="0.00","",VALUE(MID(data1!T303,1,LEN(data1!T303)-1))*25.4))</f>
        <v>9.9060000000000006</v>
      </c>
      <c r="U303" s="3" t="str">
        <f>IF(data1!U303=999.9,"",data1!U303*25.4)</f>
        <v/>
      </c>
      <c r="V303" t="str">
        <f>MID(data1!V303+1000000,2,6)</f>
        <v>010000</v>
      </c>
      <c r="W303">
        <f>IF(RIGHT(data1!R303,1)="*",1,"")</f>
        <v>1</v>
      </c>
      <c r="X303" t="str">
        <f>IF(RIGHT(data1!S303,1)="*",1,"")</f>
        <v/>
      </c>
      <c r="Y303" t="str">
        <f>IF(data1!T303=99.99,"",RIGHT(data1!T303,1))</f>
        <v>F</v>
      </c>
      <c r="Z303">
        <v>14</v>
      </c>
    </row>
    <row r="304" spans="1:26" x14ac:dyDescent="0.2">
      <c r="A304">
        <f>data1!A304</f>
        <v>340090</v>
      </c>
      <c r="B304" t="str">
        <f>IF(data1!B304=99999,"",data1!B304)</f>
        <v/>
      </c>
      <c r="C304" s="1">
        <f>DATE(MID(data1!C304,1,4),MID(data1!C304,5,2),MID(data1!C304,7,2))</f>
        <v>41211</v>
      </c>
      <c r="D304" s="2">
        <f>IF(data1!D304=9999.9,"",(data1!D304-32)/1.8)</f>
        <v>5.0555555555555562</v>
      </c>
      <c r="E304">
        <f>data1!E304</f>
        <v>20</v>
      </c>
      <c r="F304" s="2">
        <f>IF(data1!F304=9999.9,"",(data1!F304-32)/1.8)</f>
        <v>3.2777777777777768</v>
      </c>
      <c r="G304">
        <f>data1!G304</f>
        <v>20</v>
      </c>
      <c r="H304">
        <f>IF(data1!H304=9999.9,"",data1!H304)</f>
        <v>1011</v>
      </c>
      <c r="I304">
        <f>data1!I304</f>
        <v>8</v>
      </c>
      <c r="J304">
        <f>IF(data1!J304=9999.9,"",data1!J304)</f>
        <v>980.8</v>
      </c>
      <c r="K304">
        <f>data1!K304</f>
        <v>8</v>
      </c>
      <c r="L304" s="2">
        <f>IF(data1!L304=999.9,"",data1!L304*1.609344)</f>
        <v>9.4951296000000021</v>
      </c>
      <c r="M304">
        <f>data1!M304</f>
        <v>20</v>
      </c>
      <c r="N304" s="2">
        <f>IF(data1!N304=999.9,"",data1!N304*0.51444444444)</f>
        <v>4.527111111072001</v>
      </c>
      <c r="O304">
        <f>data1!O304</f>
        <v>20</v>
      </c>
      <c r="P304" s="2">
        <f>IF(data1!P304=999.9,"",data1!P304*1852/3600)</f>
        <v>6.9964444444444442</v>
      </c>
      <c r="Q304" s="2">
        <f>IF(data1!Q304=999.9,"",data1!Q304*1852/3600)</f>
        <v>11.986555555555555</v>
      </c>
      <c r="R304" s="2">
        <f>IF(data1!R304=9999.9,"",(VALUE(MID(data1!R304,1,LEN(data1!R304)-IF(RIGHT(data1!R304,1)="*",1,0)))-32)/1.8)</f>
        <v>13.111111111111111</v>
      </c>
      <c r="S304" s="2">
        <f>IF(data1!S304=9999.9,"",(VALUE(MID(data1!S304,1,LEN(data1!S304)-IF(RIGHT(data1!S304,1)="*",1,0)))-32)/1.8)</f>
        <v>0.11111111111111269</v>
      </c>
      <c r="T304" s="2">
        <f>IF(data1!T304=99.99,"",IF(LEFT(data1!T304,LEN(data1!T304)-1)="0.00","",VALUE(MID(data1!T304,1,LEN(data1!T304)-1))*25.4))</f>
        <v>7.1120000000000001</v>
      </c>
      <c r="U304" s="3" t="str">
        <f>IF(data1!U304=999.9,"",data1!U304*25.4)</f>
        <v/>
      </c>
      <c r="V304" t="str">
        <f>MID(data1!V304+1000000,2,6)</f>
        <v>010000</v>
      </c>
      <c r="W304">
        <f>IF(RIGHT(data1!R304,1)="*",1,"")</f>
        <v>1</v>
      </c>
      <c r="X304">
        <f>IF(RIGHT(data1!S304,1)="*",1,"")</f>
        <v>1</v>
      </c>
      <c r="Y304" t="str">
        <f>IF(data1!T304=99.99,"",RIGHT(data1!T304,1))</f>
        <v>F</v>
      </c>
      <c r="Z304">
        <v>14</v>
      </c>
    </row>
    <row r="305" spans="1:26" x14ac:dyDescent="0.2">
      <c r="A305">
        <f>data1!A305</f>
        <v>340090</v>
      </c>
      <c r="B305" t="str">
        <f>IF(data1!B305=99999,"",data1!B305)</f>
        <v/>
      </c>
      <c r="C305" s="1">
        <f>DATE(MID(data1!C305,1,4),MID(data1!C305,5,2),MID(data1!C305,7,2))</f>
        <v>41212</v>
      </c>
      <c r="D305" s="2">
        <f>IF(data1!D305=9999.9,"",(data1!D305-32)/1.8)</f>
        <v>3.333333333333333</v>
      </c>
      <c r="E305">
        <f>data1!E305</f>
        <v>18</v>
      </c>
      <c r="F305" s="2">
        <f>IF(data1!F305=9999.9,"",(data1!F305-32)/1.8)</f>
        <v>2.6111111111111125</v>
      </c>
      <c r="G305">
        <f>data1!G305</f>
        <v>18</v>
      </c>
      <c r="H305">
        <f>IF(data1!H305=9999.9,"",data1!H305)</f>
        <v>1005.3</v>
      </c>
      <c r="I305">
        <f>data1!I305</f>
        <v>8</v>
      </c>
      <c r="J305">
        <f>IF(data1!J305=9999.9,"",data1!J305)</f>
        <v>975.1</v>
      </c>
      <c r="K305">
        <f>data1!K305</f>
        <v>8</v>
      </c>
      <c r="L305" s="2">
        <f>IF(data1!L305=999.9,"",data1!L305*1.609344)</f>
        <v>4.1842944000000006</v>
      </c>
      <c r="M305">
        <f>data1!M305</f>
        <v>18</v>
      </c>
      <c r="N305" s="2">
        <f>IF(data1!N305=999.9,"",data1!N305*0.51444444444)</f>
        <v>5.2987777777320009</v>
      </c>
      <c r="O305">
        <f>data1!O305</f>
        <v>18</v>
      </c>
      <c r="P305" s="2">
        <f>IF(data1!P305=999.9,"",data1!P305*1852/3600)</f>
        <v>7.9738888888888892</v>
      </c>
      <c r="Q305" s="2">
        <f>IF(data1!Q305=999.9,"",data1!Q305*1852/3600)</f>
        <v>13.992888888888888</v>
      </c>
      <c r="R305" s="2">
        <f>IF(data1!R305=9999.9,"",(VALUE(MID(data1!R305,1,LEN(data1!R305)-IF(RIGHT(data1!R305,1)="*",1,0)))-32)/1.8)</f>
        <v>10.999999999999998</v>
      </c>
      <c r="S305" s="2">
        <f>IF(data1!S305=9999.9,"",(VALUE(MID(data1!S305,1,LEN(data1!S305)-IF(RIGHT(data1!S305,1)="*",1,0)))-32)/1.8)</f>
        <v>0</v>
      </c>
      <c r="T305" s="2">
        <f>IF(data1!T305=99.99,"",IF(LEFT(data1!T305,LEN(data1!T305)-1)="0.00","",VALUE(MID(data1!T305,1,LEN(data1!T305)-1))*25.4))</f>
        <v>34.036000000000001</v>
      </c>
      <c r="U305" s="3" t="str">
        <f>IF(data1!U305=999.9,"",data1!U305*25.4)</f>
        <v/>
      </c>
      <c r="V305" t="str">
        <f>MID(data1!V305+1000000,2,6)</f>
        <v>110000</v>
      </c>
      <c r="W305">
        <f>IF(RIGHT(data1!R305,1)="*",1,"")</f>
        <v>1</v>
      </c>
      <c r="X305" t="str">
        <f>IF(RIGHT(data1!S305,1)="*",1,"")</f>
        <v/>
      </c>
      <c r="Y305" t="str">
        <f>IF(data1!T305=99.99,"",RIGHT(data1!T305,1))</f>
        <v>F</v>
      </c>
      <c r="Z305">
        <v>14</v>
      </c>
    </row>
    <row r="306" spans="1:26" x14ac:dyDescent="0.2">
      <c r="A306">
        <f>data1!A306</f>
        <v>340090</v>
      </c>
      <c r="B306" t="str">
        <f>IF(data1!B306=99999,"",data1!B306)</f>
        <v/>
      </c>
      <c r="C306" s="1">
        <f>DATE(MID(data1!C306,1,4),MID(data1!C306,5,2),MID(data1!C306,7,2))</f>
        <v>41213</v>
      </c>
      <c r="D306" s="2">
        <f>IF(data1!D306=9999.9,"",(data1!D306-32)/1.8)</f>
        <v>1.555555555555554</v>
      </c>
      <c r="E306">
        <f>data1!E306</f>
        <v>18</v>
      </c>
      <c r="F306" s="2">
        <f>IF(data1!F306=9999.9,"",(data1!F306-32)/1.8)</f>
        <v>0.44444444444444287</v>
      </c>
      <c r="G306">
        <f>data1!G306</f>
        <v>18</v>
      </c>
      <c r="H306">
        <f>IF(data1!H306=9999.9,"",data1!H306)</f>
        <v>1010.8</v>
      </c>
      <c r="I306">
        <f>data1!I306</f>
        <v>8</v>
      </c>
      <c r="J306">
        <f>IF(data1!J306=9999.9,"",data1!J306)</f>
        <v>980.2</v>
      </c>
      <c r="K306">
        <f>data1!K306</f>
        <v>8</v>
      </c>
      <c r="L306" s="2">
        <f>IF(data1!L306=999.9,"",data1!L306*1.609344)</f>
        <v>6.9201791999999998</v>
      </c>
      <c r="M306">
        <f>data1!M306</f>
        <v>18</v>
      </c>
      <c r="N306" s="2">
        <f>IF(data1!N306=999.9,"",data1!N306*0.51444444444)</f>
        <v>5.2987777777320009</v>
      </c>
      <c r="O306">
        <f>data1!O306</f>
        <v>18</v>
      </c>
      <c r="P306" s="2">
        <f>IF(data1!P306=999.9,"",data1!P306*1852/3600)</f>
        <v>7.9738888888888892</v>
      </c>
      <c r="Q306" s="2">
        <f>IF(data1!Q306=999.9,"",data1!Q306*1852/3600)</f>
        <v>13.015444444444444</v>
      </c>
      <c r="R306" s="2">
        <f>IF(data1!R306=9999.9,"",(VALUE(MID(data1!R306,1,LEN(data1!R306)-IF(RIGHT(data1!R306,1)="*",1,0)))-32)/1.8)</f>
        <v>6.2222222222222232</v>
      </c>
      <c r="S306" s="2">
        <f>IF(data1!S306=9999.9,"",(VALUE(MID(data1!S306,1,LEN(data1!S306)-IF(RIGHT(data1!S306,1)="*",1,0)))-32)/1.8)</f>
        <v>-0.11111111111111072</v>
      </c>
      <c r="T306" s="2">
        <f>IF(data1!T306=99.99,"",IF(LEFT(data1!T306,LEN(data1!T306)-1)="0.00","",VALUE(MID(data1!T306,1,LEN(data1!T306)-1))*25.4))</f>
        <v>8.8899999999999988</v>
      </c>
      <c r="U306" s="3" t="str">
        <f>IF(data1!U306=999.9,"",data1!U306*25.4)</f>
        <v/>
      </c>
      <c r="V306" t="str">
        <f>MID(data1!V306+1000000,2,6)</f>
        <v>011000</v>
      </c>
      <c r="W306">
        <f>IF(RIGHT(data1!R306,1)="*",1,"")</f>
        <v>1</v>
      </c>
      <c r="X306">
        <f>IF(RIGHT(data1!S306,1)="*",1,"")</f>
        <v>1</v>
      </c>
      <c r="Y306" t="str">
        <f>IF(data1!T306=99.99,"",RIGHT(data1!T306,1))</f>
        <v>F</v>
      </c>
      <c r="Z306">
        <v>14</v>
      </c>
    </row>
    <row r="307" spans="1:26" x14ac:dyDescent="0.2">
      <c r="A307">
        <f>data1!A307</f>
        <v>340090</v>
      </c>
      <c r="B307" t="str">
        <f>IF(data1!B307=99999,"",data1!B307)</f>
        <v/>
      </c>
      <c r="C307" s="1">
        <f>DATE(MID(data1!C307,1,4),MID(data1!C307,5,2),MID(data1!C307,7,2))</f>
        <v>41214</v>
      </c>
      <c r="D307" s="2">
        <f>IF(data1!D307=9999.9,"",(data1!D307-32)/1.8)</f>
        <v>3.8888888888888888</v>
      </c>
      <c r="E307">
        <f>data1!E307</f>
        <v>19</v>
      </c>
      <c r="F307" s="2">
        <f>IF(data1!F307=9999.9,"",(data1!F307-32)/1.8)</f>
        <v>1.555555555555554</v>
      </c>
      <c r="G307">
        <f>data1!G307</f>
        <v>19</v>
      </c>
      <c r="H307">
        <f>IF(data1!H307=9999.9,"",data1!H307)</f>
        <v>1026.5</v>
      </c>
      <c r="I307">
        <f>data1!I307</f>
        <v>8</v>
      </c>
      <c r="J307">
        <f>IF(data1!J307=9999.9,"",data1!J307)</f>
        <v>995.7</v>
      </c>
      <c r="K307">
        <f>data1!K307</f>
        <v>8</v>
      </c>
      <c r="L307" s="2">
        <f>IF(data1!L307=999.9,"",data1!L307*1.609344)</f>
        <v>9.1732608000000013</v>
      </c>
      <c r="M307">
        <f>data1!M307</f>
        <v>19</v>
      </c>
      <c r="N307" s="2">
        <f>IF(data1!N307=999.9,"",data1!N307*0.51444444444)</f>
        <v>2.2121111110920002</v>
      </c>
      <c r="O307">
        <f>data1!O307</f>
        <v>19</v>
      </c>
      <c r="P307" s="2">
        <f>IF(data1!P307=999.9,"",data1!P307*1852/3600)</f>
        <v>4.012666666666667</v>
      </c>
      <c r="Q307" s="2" t="str">
        <f>IF(data1!Q307=999.9,"",data1!Q307*1852/3600)</f>
        <v/>
      </c>
      <c r="R307" s="2">
        <f>IF(data1!R307=9999.9,"",(VALUE(MID(data1!R307,1,LEN(data1!R307)-IF(RIGHT(data1!R307,1)="*",1,0)))-32)/1.8)</f>
        <v>7.9999999999999991</v>
      </c>
      <c r="S307" s="2">
        <f>IF(data1!S307=9999.9,"",(VALUE(MID(data1!S307,1,LEN(data1!S307)-IF(RIGHT(data1!S307,1)="*",1,0)))-32)/1.8)</f>
        <v>-0.22222222222222143</v>
      </c>
      <c r="T307" s="2" t="str">
        <f>IF(data1!T307=99.99,"",IF(LEFT(data1!T307,LEN(data1!T307)-1)="0.00","",VALUE(MID(data1!T307,1,LEN(data1!T307)-1))*25.4))</f>
        <v/>
      </c>
      <c r="U307" s="3" t="str">
        <f>IF(data1!U307=999.9,"",data1!U307*25.4)</f>
        <v/>
      </c>
      <c r="V307" t="str">
        <f>MID(data1!V307+1000000,2,6)</f>
        <v>000000</v>
      </c>
      <c r="W307" t="str">
        <f>IF(RIGHT(data1!R307,1)="*",1,"")</f>
        <v/>
      </c>
      <c r="X307" t="str">
        <f>IF(RIGHT(data1!S307,1)="*",1,"")</f>
        <v/>
      </c>
      <c r="Y307" t="str">
        <f>IF(data1!T307=99.99,"",RIGHT(data1!T307,1))</f>
        <v>F</v>
      </c>
      <c r="Z307">
        <v>14</v>
      </c>
    </row>
    <row r="308" spans="1:26" x14ac:dyDescent="0.2">
      <c r="A308">
        <f>data1!A308</f>
        <v>340090</v>
      </c>
      <c r="B308" t="str">
        <f>IF(data1!B308=99999,"",data1!B308)</f>
        <v/>
      </c>
      <c r="C308" s="1">
        <f>DATE(MID(data1!C308,1,4),MID(data1!C308,5,2),MID(data1!C308,7,2))</f>
        <v>41215</v>
      </c>
      <c r="D308" s="2">
        <f>IF(data1!D308=9999.9,"",(data1!D308-32)/1.8)</f>
        <v>3.444444444444446</v>
      </c>
      <c r="E308">
        <f>data1!E308</f>
        <v>19</v>
      </c>
      <c r="F308" s="2">
        <f>IF(data1!F308=9999.9,"",(data1!F308-32)/1.8)</f>
        <v>0.44444444444444287</v>
      </c>
      <c r="G308">
        <f>data1!G308</f>
        <v>19</v>
      </c>
      <c r="H308">
        <f>IF(data1!H308=9999.9,"",data1!H308)</f>
        <v>1023.4</v>
      </c>
      <c r="I308">
        <f>data1!I308</f>
        <v>8</v>
      </c>
      <c r="J308">
        <f>IF(data1!J308=9999.9,"",data1!J308)</f>
        <v>992.6</v>
      </c>
      <c r="K308">
        <f>data1!K308</f>
        <v>8</v>
      </c>
      <c r="L308" s="2">
        <f>IF(data1!L308=999.9,"",data1!L308*1.609344)</f>
        <v>9.0123263999999992</v>
      </c>
      <c r="M308">
        <f>data1!M308</f>
        <v>19</v>
      </c>
      <c r="N308" s="2">
        <f>IF(data1!N308=999.9,"",data1!N308*0.51444444444)</f>
        <v>5.2473333332880001</v>
      </c>
      <c r="O308">
        <f>data1!O308</f>
        <v>19</v>
      </c>
      <c r="P308" s="2">
        <f>IF(data1!P308=999.9,"",data1!P308*1852/3600)</f>
        <v>6.9964444444444442</v>
      </c>
      <c r="Q308" s="2">
        <f>IF(data1!Q308=999.9,"",data1!Q308*1852/3600)</f>
        <v>11.986555555555555</v>
      </c>
      <c r="R308" s="2">
        <f>IF(data1!R308=9999.9,"",(VALUE(MID(data1!R308,1,LEN(data1!R308)-IF(RIGHT(data1!R308,1)="*",1,0)))-32)/1.8)</f>
        <v>5.9999999999999982</v>
      </c>
      <c r="S308" s="2">
        <f>IF(data1!S308=9999.9,"",(VALUE(MID(data1!S308,1,LEN(data1!S308)-IF(RIGHT(data1!S308,1)="*",1,0)))-32)/1.8)</f>
        <v>0</v>
      </c>
      <c r="T308" s="2" t="str">
        <f>IF(data1!T308=99.99,"",IF(LEFT(data1!T308,LEN(data1!T308)-1)="0.00","",VALUE(MID(data1!T308,1,LEN(data1!T308)-1))*25.4))</f>
        <v/>
      </c>
      <c r="U308" s="3" t="str">
        <f>IF(data1!U308=999.9,"",data1!U308*25.4)</f>
        <v/>
      </c>
      <c r="V308" t="str">
        <f>MID(data1!V308+1000000,2,6)</f>
        <v>010000</v>
      </c>
      <c r="W308">
        <f>IF(RIGHT(data1!R308,1)="*",1,"")</f>
        <v>1</v>
      </c>
      <c r="X308">
        <f>IF(RIGHT(data1!S308,1)="*",1,"")</f>
        <v>1</v>
      </c>
      <c r="Y308" t="str">
        <f>IF(data1!T308=99.99,"",RIGHT(data1!T308,1))</f>
        <v>F</v>
      </c>
      <c r="Z308">
        <v>14</v>
      </c>
    </row>
    <row r="309" spans="1:26" x14ac:dyDescent="0.2">
      <c r="A309">
        <f>data1!A309</f>
        <v>340090</v>
      </c>
      <c r="B309" t="str">
        <f>IF(data1!B309=99999,"",data1!B309)</f>
        <v/>
      </c>
      <c r="C309" s="1">
        <f>DATE(MID(data1!C309,1,4),MID(data1!C309,5,2),MID(data1!C309,7,2))</f>
        <v>41216</v>
      </c>
      <c r="D309" s="2">
        <f>IF(data1!D309=9999.9,"",(data1!D309-32)/1.8)</f>
        <v>4.3333333333333313</v>
      </c>
      <c r="E309">
        <f>data1!E309</f>
        <v>8</v>
      </c>
      <c r="F309" s="2">
        <f>IF(data1!F309=9999.9,"",(data1!F309-32)/1.8)</f>
        <v>3.0555555555555554</v>
      </c>
      <c r="G309">
        <f>data1!G309</f>
        <v>8</v>
      </c>
      <c r="H309">
        <f>IF(data1!H309=9999.9,"",data1!H309)</f>
        <v>1016.4</v>
      </c>
      <c r="I309">
        <f>data1!I309</f>
        <v>8</v>
      </c>
      <c r="J309">
        <f>IF(data1!J309=9999.9,"",data1!J309)</f>
        <v>985.9</v>
      </c>
      <c r="K309">
        <f>data1!K309</f>
        <v>8</v>
      </c>
      <c r="L309" s="2">
        <f>IF(data1!L309=999.9,"",data1!L309*1.609344)</f>
        <v>4.345228800000001</v>
      </c>
      <c r="M309">
        <f>data1!M309</f>
        <v>8</v>
      </c>
      <c r="N309" s="2">
        <f>IF(data1!N309=999.9,"",data1!N309*0.51444444444)</f>
        <v>3.4982222221920001</v>
      </c>
      <c r="O309">
        <f>data1!O309</f>
        <v>8</v>
      </c>
      <c r="P309" s="2">
        <f>IF(data1!P309=999.9,"",data1!P309*1852/3600)</f>
        <v>4.9901111111111103</v>
      </c>
      <c r="Q309" s="2">
        <f>IF(data1!Q309=999.9,"",data1!Q309*1852/3600)</f>
        <v>9.9802222222222206</v>
      </c>
      <c r="R309" s="2">
        <f>IF(data1!R309=9999.9,"",(VALUE(MID(data1!R309,1,LEN(data1!R309)-IF(RIGHT(data1!R309,1)="*",1,0)))-32)/1.8)</f>
        <v>5.7222222222222205</v>
      </c>
      <c r="S309" s="2">
        <f>IF(data1!S309=9999.9,"",(VALUE(MID(data1!S309,1,LEN(data1!S309)-IF(RIGHT(data1!S309,1)="*",1,0)))-32)/1.8)</f>
        <v>3.2222222222222205</v>
      </c>
      <c r="T309" s="2">
        <f>IF(data1!T309=99.99,"",IF(LEFT(data1!T309,LEN(data1!T309)-1)="0.00","",VALUE(MID(data1!T309,1,LEN(data1!T309)-1))*25.4))</f>
        <v>9.1439999999999984</v>
      </c>
      <c r="U309" s="3" t="str">
        <f>IF(data1!U309=999.9,"",data1!U309*25.4)</f>
        <v/>
      </c>
      <c r="V309" t="str">
        <f>MID(data1!V309+1000000,2,6)</f>
        <v>010000</v>
      </c>
      <c r="W309">
        <f>IF(RIGHT(data1!R309,1)="*",1,"")</f>
        <v>1</v>
      </c>
      <c r="X309" t="str">
        <f>IF(RIGHT(data1!S309,1)="*",1,"")</f>
        <v/>
      </c>
      <c r="Y309" t="str">
        <f>IF(data1!T309=99.99,"",RIGHT(data1!T309,1))</f>
        <v>F</v>
      </c>
      <c r="Z309">
        <v>14</v>
      </c>
    </row>
    <row r="310" spans="1:26" x14ac:dyDescent="0.2">
      <c r="A310">
        <f>data1!A310</f>
        <v>340090</v>
      </c>
      <c r="B310" t="str">
        <f>IF(data1!B310=99999,"",data1!B310)</f>
        <v/>
      </c>
      <c r="C310" s="1">
        <f>DATE(MID(data1!C310,1,4),MID(data1!C310,5,2),MID(data1!C310,7,2))</f>
        <v>41217</v>
      </c>
      <c r="D310" s="2">
        <f>IF(data1!D310=9999.9,"",(data1!D310-32)/1.8)</f>
        <v>7.3333333333333348</v>
      </c>
      <c r="E310">
        <f>data1!E310</f>
        <v>8</v>
      </c>
      <c r="F310" s="2">
        <f>IF(data1!F310=9999.9,"",(data1!F310-32)/1.8)</f>
        <v>6.2777777777777759</v>
      </c>
      <c r="G310">
        <f>data1!G310</f>
        <v>8</v>
      </c>
      <c r="H310">
        <f>IF(data1!H310=9999.9,"",data1!H310)</f>
        <v>1018</v>
      </c>
      <c r="I310">
        <f>data1!I310</f>
        <v>8</v>
      </c>
      <c r="J310">
        <f>IF(data1!J310=9999.9,"",data1!J310)</f>
        <v>987.8</v>
      </c>
      <c r="K310">
        <f>data1!K310</f>
        <v>8</v>
      </c>
      <c r="L310" s="2">
        <f>IF(data1!L310=999.9,"",data1!L310*1.609344)</f>
        <v>5.3108351999999996</v>
      </c>
      <c r="M310">
        <f>data1!M310</f>
        <v>8</v>
      </c>
      <c r="N310" s="2">
        <f>IF(data1!N310=999.9,"",data1!N310*0.51444444444)</f>
        <v>3.2409999999720003</v>
      </c>
      <c r="O310">
        <f>data1!O310</f>
        <v>8</v>
      </c>
      <c r="P310" s="2">
        <f>IF(data1!P310=999.9,"",data1!P310*1852/3600)</f>
        <v>4.012666666666667</v>
      </c>
      <c r="Q310" s="2" t="str">
        <f>IF(data1!Q310=999.9,"",data1!Q310*1852/3600)</f>
        <v/>
      </c>
      <c r="R310" s="2">
        <f>IF(data1!R310=9999.9,"",(VALUE(MID(data1!R310,1,LEN(data1!R310)-IF(RIGHT(data1!R310,1)="*",1,0)))-32)/1.8)</f>
        <v>9.0000000000000018</v>
      </c>
      <c r="S310" s="2">
        <f>IF(data1!S310=9999.9,"",(VALUE(MID(data1!S310,1,LEN(data1!S310)-IF(RIGHT(data1!S310,1)="*",1,0)))-32)/1.8)</f>
        <v>5</v>
      </c>
      <c r="T310" s="2" t="str">
        <f>IF(data1!T310=99.99,"",IF(LEFT(data1!T310,LEN(data1!T310)-1)="0.00","",VALUE(MID(data1!T310,1,LEN(data1!T310)-1))*25.4))</f>
        <v/>
      </c>
      <c r="U310" s="3" t="str">
        <f>IF(data1!U310=999.9,"",data1!U310*25.4)</f>
        <v/>
      </c>
      <c r="V310" t="str">
        <f>MID(data1!V310+1000000,2,6)</f>
        <v>100000</v>
      </c>
      <c r="W310" t="str">
        <f>IF(RIGHT(data1!R310,1)="*",1,"")</f>
        <v/>
      </c>
      <c r="X310" t="str">
        <f>IF(RIGHT(data1!S310,1)="*",1,"")</f>
        <v/>
      </c>
      <c r="Y310" t="str">
        <f>IF(data1!T310=99.99,"",RIGHT(data1!T310,1))</f>
        <v>F</v>
      </c>
      <c r="Z310">
        <v>14</v>
      </c>
    </row>
    <row r="311" spans="1:26" x14ac:dyDescent="0.2">
      <c r="A311">
        <f>data1!A311</f>
        <v>340090</v>
      </c>
      <c r="B311" t="str">
        <f>IF(data1!B311=99999,"",data1!B311)</f>
        <v/>
      </c>
      <c r="C311" s="1">
        <f>DATE(MID(data1!C311,1,4),MID(data1!C311,5,2),MID(data1!C311,7,2))</f>
        <v>41218</v>
      </c>
      <c r="D311" s="2">
        <f>IF(data1!D311=9999.9,"",(data1!D311-32)/1.8)</f>
        <v>8.8888888888888893</v>
      </c>
      <c r="E311">
        <f>data1!E311</f>
        <v>8</v>
      </c>
      <c r="F311" s="2">
        <f>IF(data1!F311=9999.9,"",(data1!F311-32)/1.8)</f>
        <v>7.2777777777777786</v>
      </c>
      <c r="G311">
        <f>data1!G311</f>
        <v>8</v>
      </c>
      <c r="H311">
        <f>IF(data1!H311=9999.9,"",data1!H311)</f>
        <v>1013.6</v>
      </c>
      <c r="I311">
        <f>data1!I311</f>
        <v>8</v>
      </c>
      <c r="J311">
        <f>IF(data1!J311=9999.9,"",data1!J311)</f>
        <v>983.8</v>
      </c>
      <c r="K311">
        <f>data1!K311</f>
        <v>8</v>
      </c>
      <c r="L311" s="2">
        <f>IF(data1!L311=999.9,"",data1!L311*1.609344)</f>
        <v>6.2764416000000001</v>
      </c>
      <c r="M311">
        <f>data1!M311</f>
        <v>8</v>
      </c>
      <c r="N311" s="2">
        <f>IF(data1!N311=999.9,"",data1!N311*0.51444444444)</f>
        <v>4.0126666666320006</v>
      </c>
      <c r="O311">
        <f>data1!O311</f>
        <v>8</v>
      </c>
      <c r="P311" s="2">
        <f>IF(data1!P311=999.9,"",data1!P311*1852/3600)</f>
        <v>4.9901111111111103</v>
      </c>
      <c r="Q311" s="2" t="str">
        <f>IF(data1!Q311=999.9,"",data1!Q311*1852/3600)</f>
        <v/>
      </c>
      <c r="R311" s="2">
        <f>IF(data1!R311=9999.9,"",(VALUE(MID(data1!R311,1,LEN(data1!R311)-IF(RIGHT(data1!R311,1)="*",1,0)))-32)/1.8)</f>
        <v>9.6111111111111089</v>
      </c>
      <c r="S311" s="2">
        <f>IF(data1!S311=9999.9,"",(VALUE(MID(data1!S311,1,LEN(data1!S311)-IF(RIGHT(data1!S311,1)="*",1,0)))-32)/1.8)</f>
        <v>8.4999999999999982</v>
      </c>
      <c r="T311" s="2" t="str">
        <f>IF(data1!T311=99.99,"",IF(LEFT(data1!T311,LEN(data1!T311)-1)="0.00","",VALUE(MID(data1!T311,1,LEN(data1!T311)-1))*25.4))</f>
        <v/>
      </c>
      <c r="U311" s="3" t="str">
        <f>IF(data1!U311=999.9,"",data1!U311*25.4)</f>
        <v/>
      </c>
      <c r="V311" t="str">
        <f>MID(data1!V311+1000000,2,6)</f>
        <v>010000</v>
      </c>
      <c r="W311" t="str">
        <f>IF(RIGHT(data1!R311,1)="*",1,"")</f>
        <v/>
      </c>
      <c r="X311" t="str">
        <f>IF(RIGHT(data1!S311,1)="*",1,"")</f>
        <v/>
      </c>
      <c r="Y311" t="str">
        <f>IF(data1!T311=99.99,"",RIGHT(data1!T311,1))</f>
        <v>F</v>
      </c>
      <c r="Z311">
        <v>14</v>
      </c>
    </row>
    <row r="312" spans="1:26" x14ac:dyDescent="0.2">
      <c r="A312">
        <f>data1!A312</f>
        <v>340090</v>
      </c>
      <c r="B312" t="str">
        <f>IF(data1!B312=99999,"",data1!B312)</f>
        <v/>
      </c>
      <c r="C312" s="1">
        <f>DATE(MID(data1!C312,1,4),MID(data1!C312,5,2),MID(data1!C312,7,2))</f>
        <v>41219</v>
      </c>
      <c r="D312" s="2">
        <f>IF(data1!D312=9999.9,"",(data1!D312-32)/1.8)</f>
        <v>9.4444444444444446</v>
      </c>
      <c r="E312">
        <f>data1!E312</f>
        <v>19</v>
      </c>
      <c r="F312" s="2">
        <f>IF(data1!F312=9999.9,"",(data1!F312-32)/1.8)</f>
        <v>8.2222222222222197</v>
      </c>
      <c r="G312">
        <f>data1!G312</f>
        <v>19</v>
      </c>
      <c r="H312">
        <f>IF(data1!H312=9999.9,"",data1!H312)</f>
        <v>1000.9</v>
      </c>
      <c r="I312">
        <f>data1!I312</f>
        <v>8</v>
      </c>
      <c r="J312">
        <f>IF(data1!J312=9999.9,"",data1!J312)</f>
        <v>971.4</v>
      </c>
      <c r="K312">
        <f>data1!K312</f>
        <v>8</v>
      </c>
      <c r="L312" s="2">
        <f>IF(data1!L312=999.9,"",data1!L312*1.609344)</f>
        <v>7.4029824</v>
      </c>
      <c r="M312">
        <f>data1!M312</f>
        <v>19</v>
      </c>
      <c r="N312" s="2">
        <f>IF(data1!N312=999.9,"",data1!N312*0.51444444444)</f>
        <v>5.65888888884</v>
      </c>
      <c r="O312">
        <f>data1!O312</f>
        <v>19</v>
      </c>
      <c r="P312" s="2">
        <f>IF(data1!P312=999.9,"",data1!P312*1852/3600)</f>
        <v>7.9738888888888892</v>
      </c>
      <c r="Q312" s="2">
        <f>IF(data1!Q312=999.9,"",data1!Q312*1852/3600)</f>
        <v>13.015444444444444</v>
      </c>
      <c r="R312" s="2">
        <f>IF(data1!R312=9999.9,"",(VALUE(MID(data1!R312,1,LEN(data1!R312)-IF(RIGHT(data1!R312,1)="*",1,0)))-32)/1.8)</f>
        <v>12.999999999999998</v>
      </c>
      <c r="S312" s="2">
        <f>IF(data1!S312=9999.9,"",(VALUE(MID(data1!S312,1,LEN(data1!S312)-IF(RIGHT(data1!S312,1)="*",1,0)))-32)/1.8)</f>
        <v>5.4999999999999991</v>
      </c>
      <c r="T312" s="2">
        <f>IF(data1!T312=99.99,"",IF(LEFT(data1!T312,LEN(data1!T312)-1)="0.00","",VALUE(MID(data1!T312,1,LEN(data1!T312)-1))*25.4))</f>
        <v>8.8899999999999988</v>
      </c>
      <c r="U312" s="3" t="str">
        <f>IF(data1!U312=999.9,"",data1!U312*25.4)</f>
        <v/>
      </c>
      <c r="V312" t="str">
        <f>MID(data1!V312+1000000,2,6)</f>
        <v>010000</v>
      </c>
      <c r="W312">
        <f>IF(RIGHT(data1!R312,1)="*",1,"")</f>
        <v>1</v>
      </c>
      <c r="X312">
        <f>IF(RIGHT(data1!S312,1)="*",1,"")</f>
        <v>1</v>
      </c>
      <c r="Y312" t="str">
        <f>IF(data1!T312=99.99,"",RIGHT(data1!T312,1))</f>
        <v>F</v>
      </c>
      <c r="Z312">
        <v>14</v>
      </c>
    </row>
    <row r="313" spans="1:26" x14ac:dyDescent="0.2">
      <c r="A313">
        <f>data1!A313</f>
        <v>340090</v>
      </c>
      <c r="B313" t="str">
        <f>IF(data1!B313=99999,"",data1!B313)</f>
        <v/>
      </c>
      <c r="C313" s="1">
        <f>DATE(MID(data1!C313,1,4),MID(data1!C313,5,2),MID(data1!C313,7,2))</f>
        <v>41220</v>
      </c>
      <c r="D313" s="2">
        <f>IF(data1!D313=9999.9,"",(data1!D313-32)/1.8)</f>
        <v>4.0555555555555536</v>
      </c>
      <c r="E313">
        <f>data1!E313</f>
        <v>19</v>
      </c>
      <c r="F313" s="2">
        <f>IF(data1!F313=9999.9,"",(data1!F313-32)/1.8)</f>
        <v>0.83333333333333326</v>
      </c>
      <c r="G313">
        <f>data1!G313</f>
        <v>19</v>
      </c>
      <c r="H313">
        <f>IF(data1!H313=9999.9,"",data1!H313)</f>
        <v>1009.6</v>
      </c>
      <c r="I313">
        <f>data1!I313</f>
        <v>8</v>
      </c>
      <c r="J313">
        <f>IF(data1!J313=9999.9,"",data1!J313)</f>
        <v>979.3</v>
      </c>
      <c r="K313">
        <f>data1!K313</f>
        <v>8</v>
      </c>
      <c r="L313" s="2">
        <f>IF(data1!L313=999.9,"",data1!L313*1.609344)</f>
        <v>10.621670399999999</v>
      </c>
      <c r="M313">
        <f>data1!M313</f>
        <v>19</v>
      </c>
      <c r="N313" s="2">
        <f>IF(data1!N313=999.9,"",data1!N313*0.51444444444)</f>
        <v>5.0415555555120006</v>
      </c>
      <c r="O313">
        <f>data1!O313</f>
        <v>19</v>
      </c>
      <c r="P313" s="2">
        <f>IF(data1!P313=999.9,"",data1!P313*1852/3600)</f>
        <v>7.9738888888888892</v>
      </c>
      <c r="Q313" s="2" t="str">
        <f>IF(data1!Q313=999.9,"",data1!Q313*1852/3600)</f>
        <v/>
      </c>
      <c r="R313" s="2">
        <f>IF(data1!R313=9999.9,"",(VALUE(MID(data1!R313,1,LEN(data1!R313)-IF(RIGHT(data1!R313,1)="*",1,0)))-32)/1.8)</f>
        <v>5.9999999999999982</v>
      </c>
      <c r="S313" s="2">
        <f>IF(data1!S313=9999.9,"",(VALUE(MID(data1!S313,1,LEN(data1!S313)-IF(RIGHT(data1!S313,1)="*",1,0)))-32)/1.8)</f>
        <v>1.888888888888888</v>
      </c>
      <c r="T313" s="2" t="str">
        <f>IF(data1!T313=99.99,"",IF(LEFT(data1!T313,LEN(data1!T313)-1)="0.00","",VALUE(MID(data1!T313,1,LEN(data1!T313)-1))*25.4))</f>
        <v/>
      </c>
      <c r="U313" s="3" t="str">
        <f>IF(data1!U313=999.9,"",data1!U313*25.4)</f>
        <v/>
      </c>
      <c r="V313" t="str">
        <f>MID(data1!V313+1000000,2,6)</f>
        <v>000000</v>
      </c>
      <c r="W313">
        <f>IF(RIGHT(data1!R313,1)="*",1,"")</f>
        <v>1</v>
      </c>
      <c r="X313">
        <f>IF(RIGHT(data1!S313,1)="*",1,"")</f>
        <v>1</v>
      </c>
      <c r="Y313" t="str">
        <f>IF(data1!T313=99.99,"",RIGHT(data1!T313,1))</f>
        <v>F</v>
      </c>
      <c r="Z313">
        <v>14</v>
      </c>
    </row>
    <row r="314" spans="1:26" x14ac:dyDescent="0.2">
      <c r="A314">
        <f>data1!A314</f>
        <v>340090</v>
      </c>
      <c r="B314" t="str">
        <f>IF(data1!B314=99999,"",data1!B314)</f>
        <v/>
      </c>
      <c r="C314" s="1">
        <f>DATE(MID(data1!C314,1,4),MID(data1!C314,5,2),MID(data1!C314,7,2))</f>
        <v>41221</v>
      </c>
      <c r="D314" s="2">
        <f>IF(data1!D314=9999.9,"",(data1!D314-32)/1.8)</f>
        <v>3.7777777777777759</v>
      </c>
      <c r="E314">
        <f>data1!E314</f>
        <v>19</v>
      </c>
      <c r="F314" s="2">
        <f>IF(data1!F314=9999.9,"",(data1!F314-32)/1.8)</f>
        <v>1.3888888888888888</v>
      </c>
      <c r="G314">
        <f>data1!G314</f>
        <v>19</v>
      </c>
      <c r="H314">
        <f>IF(data1!H314=9999.9,"",data1!H314)</f>
        <v>1010.5</v>
      </c>
      <c r="I314">
        <f>data1!I314</f>
        <v>8</v>
      </c>
      <c r="J314">
        <f>IF(data1!J314=9999.9,"",data1!J314)</f>
        <v>980.3</v>
      </c>
      <c r="K314">
        <f>data1!K314</f>
        <v>8</v>
      </c>
      <c r="L314" s="2">
        <f>IF(data1!L314=999.9,"",data1!L314*1.609344)</f>
        <v>10.782604800000001</v>
      </c>
      <c r="M314">
        <f>data1!M314</f>
        <v>19</v>
      </c>
      <c r="N314" s="2">
        <f>IF(data1!N314=999.9,"",data1!N314*0.51444444444)</f>
        <v>4.527111111072001</v>
      </c>
      <c r="O314">
        <f>data1!O314</f>
        <v>19</v>
      </c>
      <c r="P314" s="2">
        <f>IF(data1!P314=999.9,"",data1!P314*1852/3600)</f>
        <v>6.0189999999999992</v>
      </c>
      <c r="Q314" s="2">
        <f>IF(data1!Q314=999.9,"",data1!Q314*1852/3600)</f>
        <v>11.986555555555555</v>
      </c>
      <c r="R314" s="2">
        <f>IF(data1!R314=9999.9,"",(VALUE(MID(data1!R314,1,LEN(data1!R314)-IF(RIGHT(data1!R314,1)="*",1,0)))-32)/1.8)</f>
        <v>5.4999999999999991</v>
      </c>
      <c r="S314" s="2">
        <f>IF(data1!S314=9999.9,"",(VALUE(MID(data1!S314,1,LEN(data1!S314)-IF(RIGHT(data1!S314,1)="*",1,0)))-32)/1.8)</f>
        <v>1.3888888888888888</v>
      </c>
      <c r="T314" s="2">
        <f>IF(data1!T314=99.99,"",IF(LEFT(data1!T314,LEN(data1!T314)-1)="0.00","",VALUE(MID(data1!T314,1,LEN(data1!T314)-1))*25.4))</f>
        <v>1.016</v>
      </c>
      <c r="U314" s="3" t="str">
        <f>IF(data1!U314=999.9,"",data1!U314*25.4)</f>
        <v/>
      </c>
      <c r="V314" t="str">
        <f>MID(data1!V314+1000000,2,6)</f>
        <v>010000</v>
      </c>
      <c r="W314" t="str">
        <f>IF(RIGHT(data1!R314,1)="*",1,"")</f>
        <v/>
      </c>
      <c r="X314" t="str">
        <f>IF(RIGHT(data1!S314,1)="*",1,"")</f>
        <v/>
      </c>
      <c r="Y314" t="str">
        <f>IF(data1!T314=99.99,"",RIGHT(data1!T314,1))</f>
        <v>F</v>
      </c>
      <c r="Z314">
        <v>14</v>
      </c>
    </row>
    <row r="315" spans="1:26" x14ac:dyDescent="0.2">
      <c r="A315">
        <f>data1!A315</f>
        <v>340090</v>
      </c>
      <c r="B315" t="str">
        <f>IF(data1!B315=99999,"",data1!B315)</f>
        <v/>
      </c>
      <c r="C315" s="1">
        <f>DATE(MID(data1!C315,1,4),MID(data1!C315,5,2),MID(data1!C315,7,2))</f>
        <v>41222</v>
      </c>
      <c r="D315" s="2">
        <f>IF(data1!D315=9999.9,"",(data1!D315-32)/1.8)</f>
        <v>6.9444444444444446</v>
      </c>
      <c r="E315">
        <f>data1!E315</f>
        <v>18</v>
      </c>
      <c r="F315" s="2">
        <f>IF(data1!F315=9999.9,"",(data1!F315-32)/1.8)</f>
        <v>4.9444444444444438</v>
      </c>
      <c r="G315">
        <f>data1!G315</f>
        <v>18</v>
      </c>
      <c r="H315">
        <f>IF(data1!H315=9999.9,"",data1!H315)</f>
        <v>1012.8</v>
      </c>
      <c r="I315">
        <f>data1!I315</f>
        <v>8</v>
      </c>
      <c r="J315">
        <f>IF(data1!J315=9999.9,"",data1!J315)</f>
        <v>982.8</v>
      </c>
      <c r="K315">
        <f>data1!K315</f>
        <v>8</v>
      </c>
      <c r="L315" s="2">
        <f>IF(data1!L315=999.9,"",data1!L315*1.609344)</f>
        <v>9.3341951999999999</v>
      </c>
      <c r="M315">
        <f>data1!M315</f>
        <v>18</v>
      </c>
      <c r="N315" s="2">
        <f>IF(data1!N315=999.9,"",data1!N315*0.51444444444)</f>
        <v>4.1669999999640002</v>
      </c>
      <c r="O315">
        <f>data1!O315</f>
        <v>18</v>
      </c>
      <c r="P315" s="2">
        <f>IF(data1!P315=999.9,"",data1!P315*1852/3600)</f>
        <v>6.0189999999999992</v>
      </c>
      <c r="Q315" s="2" t="str">
        <f>IF(data1!Q315=999.9,"",data1!Q315*1852/3600)</f>
        <v/>
      </c>
      <c r="R315" s="2">
        <f>IF(data1!R315=9999.9,"",(VALUE(MID(data1!R315,1,LEN(data1!R315)-IF(RIGHT(data1!R315,1)="*",1,0)))-32)/1.8)</f>
        <v>7.9999999999999991</v>
      </c>
      <c r="S315" s="2">
        <f>IF(data1!S315=9999.9,"",(VALUE(MID(data1!S315,1,LEN(data1!S315)-IF(RIGHT(data1!S315,1)="*",1,0)))-32)/1.8)</f>
        <v>5.1111111111111125</v>
      </c>
      <c r="T315" s="2" t="str">
        <f>IF(data1!T315=99.99,"",IF(LEFT(data1!T315,LEN(data1!T315)-1)="0.00","",VALUE(MID(data1!T315,1,LEN(data1!T315)-1))*25.4))</f>
        <v/>
      </c>
      <c r="U315" s="3" t="str">
        <f>IF(data1!U315=999.9,"",data1!U315*25.4)</f>
        <v/>
      </c>
      <c r="V315" t="str">
        <f>MID(data1!V315+1000000,2,6)</f>
        <v>010000</v>
      </c>
      <c r="W315">
        <f>IF(RIGHT(data1!R315,1)="*",1,"")</f>
        <v>1</v>
      </c>
      <c r="X315" t="str">
        <f>IF(RIGHT(data1!S315,1)="*",1,"")</f>
        <v/>
      </c>
      <c r="Y315" t="str">
        <f>IF(data1!T315=99.99,"",RIGHT(data1!T315,1))</f>
        <v>F</v>
      </c>
      <c r="Z315">
        <v>14</v>
      </c>
    </row>
    <row r="316" spans="1:26" x14ac:dyDescent="0.2">
      <c r="A316">
        <f>data1!A316</f>
        <v>340090</v>
      </c>
      <c r="B316" t="str">
        <f>IF(data1!B316=99999,"",data1!B316)</f>
        <v/>
      </c>
      <c r="C316" s="1">
        <f>DATE(MID(data1!C316,1,4),MID(data1!C316,5,2),MID(data1!C316,7,2))</f>
        <v>41223</v>
      </c>
      <c r="D316" s="2">
        <f>IF(data1!D316=9999.9,"",(data1!D316-32)/1.8)</f>
        <v>2.5555555555555562</v>
      </c>
      <c r="E316">
        <f>data1!E316</f>
        <v>8</v>
      </c>
      <c r="F316" s="2">
        <f>IF(data1!F316=9999.9,"",(data1!F316-32)/1.8)</f>
        <v>-1.3888888888888888</v>
      </c>
      <c r="G316">
        <f>data1!G316</f>
        <v>8</v>
      </c>
      <c r="H316">
        <f>IF(data1!H316=9999.9,"",data1!H316)</f>
        <v>1024.7</v>
      </c>
      <c r="I316">
        <f>data1!I316</f>
        <v>8</v>
      </c>
      <c r="J316">
        <f>IF(data1!J316=9999.9,"",data1!J316)</f>
        <v>993.7</v>
      </c>
      <c r="K316">
        <f>data1!K316</f>
        <v>8</v>
      </c>
      <c r="L316" s="2">
        <f>IF(data1!L316=999.9,"",data1!L316*1.609344)</f>
        <v>9.1732608000000013</v>
      </c>
      <c r="M316">
        <f>data1!M316</f>
        <v>8</v>
      </c>
      <c r="N316" s="2">
        <f>IF(data1!N316=999.9,"",data1!N316*0.51444444444)</f>
        <v>1.234666666656</v>
      </c>
      <c r="O316">
        <f>data1!O316</f>
        <v>8</v>
      </c>
      <c r="P316" s="2">
        <f>IF(data1!P316=999.9,"",data1!P316*1852/3600)</f>
        <v>2.0063333333333335</v>
      </c>
      <c r="Q316" s="2" t="str">
        <f>IF(data1!Q316=999.9,"",data1!Q316*1852/3600)</f>
        <v/>
      </c>
      <c r="R316" s="2">
        <f>IF(data1!R316=9999.9,"",(VALUE(MID(data1!R316,1,LEN(data1!R316)-IF(RIGHT(data1!R316,1)="*",1,0)))-32)/1.8)</f>
        <v>5.4999999999999991</v>
      </c>
      <c r="S316" s="2">
        <f>IF(data1!S316=9999.9,"",(VALUE(MID(data1!S316,1,LEN(data1!S316)-IF(RIGHT(data1!S316,1)="*",1,0)))-32)/1.8)</f>
        <v>-1.4999999999999996</v>
      </c>
      <c r="T316" s="2">
        <f>IF(data1!T316=99.99,"",IF(LEFT(data1!T316,LEN(data1!T316)-1)="0.00","",VALUE(MID(data1!T316,1,LEN(data1!T316)-1))*25.4))</f>
        <v>0.50800000000000001</v>
      </c>
      <c r="U316" s="3" t="str">
        <f>IF(data1!U316=999.9,"",data1!U316*25.4)</f>
        <v/>
      </c>
      <c r="V316" t="str">
        <f>MID(data1!V316+1000000,2,6)</f>
        <v>010000</v>
      </c>
      <c r="W316">
        <f>IF(RIGHT(data1!R316,1)="*",1,"")</f>
        <v>1</v>
      </c>
      <c r="X316">
        <f>IF(RIGHT(data1!S316,1)="*",1,"")</f>
        <v>1</v>
      </c>
      <c r="Y316" t="str">
        <f>IF(data1!T316=99.99,"",RIGHT(data1!T316,1))</f>
        <v>F</v>
      </c>
      <c r="Z316">
        <v>14</v>
      </c>
    </row>
    <row r="317" spans="1:26" x14ac:dyDescent="0.2">
      <c r="A317">
        <f>data1!A317</f>
        <v>340090</v>
      </c>
      <c r="B317" t="str">
        <f>IF(data1!B317=99999,"",data1!B317)</f>
        <v/>
      </c>
      <c r="C317" s="1">
        <f>DATE(MID(data1!C317,1,4),MID(data1!C317,5,2),MID(data1!C317,7,2))</f>
        <v>41224</v>
      </c>
      <c r="D317" s="2">
        <f>IF(data1!D317=9999.9,"",(data1!D317-32)/1.8)</f>
        <v>0</v>
      </c>
      <c r="E317">
        <f>data1!E317</f>
        <v>12</v>
      </c>
      <c r="F317" s="2">
        <f>IF(data1!F317=9999.9,"",(data1!F317-32)/1.8)</f>
        <v>-3.8888888888888888</v>
      </c>
      <c r="G317">
        <f>data1!G317</f>
        <v>12</v>
      </c>
      <c r="H317">
        <f>IF(data1!H317=9999.9,"",data1!H317)</f>
        <v>1033.4000000000001</v>
      </c>
      <c r="I317">
        <f>data1!I317</f>
        <v>8</v>
      </c>
      <c r="J317">
        <f>IF(data1!J317=9999.9,"",data1!J317)</f>
        <v>1001.8</v>
      </c>
      <c r="K317">
        <f>data1!K317</f>
        <v>8</v>
      </c>
      <c r="L317" s="2">
        <f>IF(data1!L317=999.9,"",data1!L317*1.609344)</f>
        <v>9.9779328000000014</v>
      </c>
      <c r="M317">
        <f>data1!M317</f>
        <v>12</v>
      </c>
      <c r="N317" s="2">
        <f>IF(data1!N317=999.9,"",data1!N317*0.51444444444)</f>
        <v>3.2409999999720003</v>
      </c>
      <c r="O317">
        <f>data1!O317</f>
        <v>12</v>
      </c>
      <c r="P317" s="2">
        <f>IF(data1!P317=999.9,"",data1!P317*1852/3600)</f>
        <v>4.9901111111111103</v>
      </c>
      <c r="Q317" s="2" t="str">
        <f>IF(data1!Q317=999.9,"",data1!Q317*1852/3600)</f>
        <v/>
      </c>
      <c r="R317" s="2">
        <f>IF(data1!R317=9999.9,"",(VALUE(MID(data1!R317,1,LEN(data1!R317)-IF(RIGHT(data1!R317,1)="*",1,0)))-32)/1.8)</f>
        <v>2.3888888888888871</v>
      </c>
      <c r="S317" s="2">
        <f>IF(data1!S317=9999.9,"",(VALUE(MID(data1!S317,1,LEN(data1!S317)-IF(RIGHT(data1!S317,1)="*",1,0)))-32)/1.8)</f>
        <v>-3.2222222222222223</v>
      </c>
      <c r="T317" s="2" t="str">
        <f>IF(data1!T317=99.99,"",IF(LEFT(data1!T317,LEN(data1!T317)-1)="0.00","",VALUE(MID(data1!T317,1,LEN(data1!T317)-1))*25.4))</f>
        <v/>
      </c>
      <c r="U317" s="3" t="str">
        <f>IF(data1!U317=999.9,"",data1!U317*25.4)</f>
        <v/>
      </c>
      <c r="V317" t="str">
        <f>MID(data1!V317+1000000,2,6)</f>
        <v>000000</v>
      </c>
      <c r="W317" t="str">
        <f>IF(RIGHT(data1!R317,1)="*",1,"")</f>
        <v/>
      </c>
      <c r="X317" t="str">
        <f>IF(RIGHT(data1!S317,1)="*",1,"")</f>
        <v/>
      </c>
      <c r="Y317" t="str">
        <f>IF(data1!T317=99.99,"",RIGHT(data1!T317,1))</f>
        <v>F</v>
      </c>
      <c r="Z317">
        <v>14</v>
      </c>
    </row>
    <row r="318" spans="1:26" x14ac:dyDescent="0.2">
      <c r="A318">
        <f>data1!A318</f>
        <v>340090</v>
      </c>
      <c r="B318" t="str">
        <f>IF(data1!B318=99999,"",data1!B318)</f>
        <v/>
      </c>
      <c r="C318" s="1">
        <f>DATE(MID(data1!C318,1,4),MID(data1!C318,5,2),MID(data1!C318,7,2))</f>
        <v>41225</v>
      </c>
      <c r="D318" s="2">
        <f>IF(data1!D318=9999.9,"",(data1!D318-32)/1.8)</f>
        <v>2.0000000000000009</v>
      </c>
      <c r="E318">
        <f>data1!E318</f>
        <v>20</v>
      </c>
      <c r="F318" s="2">
        <f>IF(data1!F318=9999.9,"",(data1!F318-32)/1.8)</f>
        <v>-3.7777777777777781</v>
      </c>
      <c r="G318">
        <f>data1!G318</f>
        <v>20</v>
      </c>
      <c r="H318">
        <f>IF(data1!H318=9999.9,"",data1!H318)</f>
        <v>1028.2</v>
      </c>
      <c r="I318">
        <f>data1!I318</f>
        <v>8</v>
      </c>
      <c r="J318">
        <f>IF(data1!J318=9999.9,"",data1!J318)</f>
        <v>997.1</v>
      </c>
      <c r="K318">
        <f>data1!K318</f>
        <v>8</v>
      </c>
      <c r="L318" s="2">
        <f>IF(data1!L318=999.9,"",data1!L318*1.609344)</f>
        <v>9.9779328000000014</v>
      </c>
      <c r="M318">
        <f>data1!M318</f>
        <v>20</v>
      </c>
      <c r="N318" s="2">
        <f>IF(data1!N318=999.9,"",data1!N318*0.51444444444)</f>
        <v>4.9901111110679999</v>
      </c>
      <c r="O318">
        <f>data1!O318</f>
        <v>20</v>
      </c>
      <c r="P318" s="2">
        <f>IF(data1!P318=999.9,"",data1!P318*1852/3600)</f>
        <v>6.9964444444444442</v>
      </c>
      <c r="Q318" s="2">
        <f>IF(data1!Q318=999.9,"",data1!Q318*1852/3600)</f>
        <v>9.9802222222222206</v>
      </c>
      <c r="R318" s="2">
        <f>IF(data1!R318=9999.9,"",(VALUE(MID(data1!R318,1,LEN(data1!R318)-IF(RIGHT(data1!R318,1)="*",1,0)))-32)/1.8)</f>
        <v>5.2222222222222214</v>
      </c>
      <c r="S318" s="2">
        <f>IF(data1!S318=9999.9,"",(VALUE(MID(data1!S318,1,LEN(data1!S318)-IF(RIGHT(data1!S318,1)="*",1,0)))-32)/1.8)</f>
        <v>-1.0000000000000004</v>
      </c>
      <c r="T318" s="2" t="str">
        <f>IF(data1!T318=99.99,"",IF(LEFT(data1!T318,LEN(data1!T318)-1)="0.00","",VALUE(MID(data1!T318,1,LEN(data1!T318)-1))*25.4))</f>
        <v/>
      </c>
      <c r="U318" s="3" t="str">
        <f>IF(data1!U318=999.9,"",data1!U318*25.4)</f>
        <v/>
      </c>
      <c r="V318" t="str">
        <f>MID(data1!V318+1000000,2,6)</f>
        <v>010000</v>
      </c>
      <c r="W318" t="str">
        <f>IF(RIGHT(data1!R318,1)="*",1,"")</f>
        <v/>
      </c>
      <c r="X318">
        <f>IF(RIGHT(data1!S318,1)="*",1,"")</f>
        <v>1</v>
      </c>
      <c r="Y318" t="str">
        <f>IF(data1!T318=99.99,"",RIGHT(data1!T318,1))</f>
        <v>F</v>
      </c>
      <c r="Z318">
        <v>14</v>
      </c>
    </row>
    <row r="319" spans="1:26" x14ac:dyDescent="0.2">
      <c r="A319">
        <f>data1!A319</f>
        <v>340090</v>
      </c>
      <c r="B319" t="str">
        <f>IF(data1!B319=99999,"",data1!B319)</f>
        <v/>
      </c>
      <c r="C319" s="1">
        <f>DATE(MID(data1!C319,1,4),MID(data1!C319,5,2),MID(data1!C319,7,2))</f>
        <v>41226</v>
      </c>
      <c r="D319" s="2">
        <f>IF(data1!D319=9999.9,"",(data1!D319-32)/1.8)</f>
        <v>4.7777777777777786</v>
      </c>
      <c r="E319">
        <f>data1!E319</f>
        <v>20</v>
      </c>
      <c r="F319" s="2">
        <f>IF(data1!F319=9999.9,"",(data1!F319-32)/1.8)</f>
        <v>3.8888888888888888</v>
      </c>
      <c r="G319">
        <f>data1!G319</f>
        <v>20</v>
      </c>
      <c r="H319">
        <f>IF(data1!H319=9999.9,"",data1!H319)</f>
        <v>1025.4000000000001</v>
      </c>
      <c r="I319">
        <f>data1!I319</f>
        <v>8</v>
      </c>
      <c r="J319">
        <f>IF(data1!J319=9999.9,"",data1!J319)</f>
        <v>994.7</v>
      </c>
      <c r="K319">
        <f>data1!K319</f>
        <v>8</v>
      </c>
      <c r="L319" s="2">
        <f>IF(data1!L319=999.9,"",data1!L319*1.609344)</f>
        <v>6.9201791999999998</v>
      </c>
      <c r="M319">
        <f>data1!M319</f>
        <v>20</v>
      </c>
      <c r="N319" s="2">
        <f>IF(data1!N319=999.9,"",data1!N319*0.51444444444)</f>
        <v>2.5722222222000002</v>
      </c>
      <c r="O319">
        <f>data1!O319</f>
        <v>20</v>
      </c>
      <c r="P319" s="2">
        <f>IF(data1!P319=999.9,"",data1!P319*1852/3600)</f>
        <v>4.012666666666667</v>
      </c>
      <c r="Q319" s="2" t="str">
        <f>IF(data1!Q319=999.9,"",data1!Q319*1852/3600)</f>
        <v/>
      </c>
      <c r="R319" s="2">
        <f>IF(data1!R319=9999.9,"",(VALUE(MID(data1!R319,1,LEN(data1!R319)-IF(RIGHT(data1!R319,1)="*",1,0)))-32)/1.8)</f>
        <v>7.1111111111111089</v>
      </c>
      <c r="S319" s="2">
        <f>IF(data1!S319=9999.9,"",(VALUE(MID(data1!S319,1,LEN(data1!S319)-IF(RIGHT(data1!S319,1)="*",1,0)))-32)/1.8)</f>
        <v>1.888888888888888</v>
      </c>
      <c r="T319" s="2">
        <f>IF(data1!T319=99.99,"",IF(LEFT(data1!T319,LEN(data1!T319)-1)="0.00","",VALUE(MID(data1!T319,1,LEN(data1!T319)-1))*25.4))</f>
        <v>3.0479999999999996</v>
      </c>
      <c r="U319" s="3" t="str">
        <f>IF(data1!U319=999.9,"",data1!U319*25.4)</f>
        <v/>
      </c>
      <c r="V319" t="str">
        <f>MID(data1!V319+1000000,2,6)</f>
        <v>010000</v>
      </c>
      <c r="W319" t="str">
        <f>IF(RIGHT(data1!R319,1)="*",1,"")</f>
        <v/>
      </c>
      <c r="X319">
        <f>IF(RIGHT(data1!S319,1)="*",1,"")</f>
        <v>1</v>
      </c>
      <c r="Y319" t="str">
        <f>IF(data1!T319=99.99,"",RIGHT(data1!T319,1))</f>
        <v>F</v>
      </c>
      <c r="Z319">
        <v>14</v>
      </c>
    </row>
    <row r="320" spans="1:26" x14ac:dyDescent="0.2">
      <c r="A320">
        <f>data1!A320</f>
        <v>340090</v>
      </c>
      <c r="B320" t="str">
        <f>IF(data1!B320=99999,"",data1!B320)</f>
        <v/>
      </c>
      <c r="C320" s="1">
        <f>DATE(MID(data1!C320,1,4),MID(data1!C320,5,2),MID(data1!C320,7,2))</f>
        <v>41227</v>
      </c>
      <c r="D320" s="2">
        <f>IF(data1!D320=9999.9,"",(data1!D320-32)/1.8)</f>
        <v>1.0555555555555547</v>
      </c>
      <c r="E320">
        <f>data1!E320</f>
        <v>19</v>
      </c>
      <c r="F320" s="2">
        <f>IF(data1!F320=9999.9,"",(data1!F320-32)/1.8)</f>
        <v>-1.5555555555555558</v>
      </c>
      <c r="G320">
        <f>data1!G320</f>
        <v>19</v>
      </c>
      <c r="H320">
        <f>IF(data1!H320=9999.9,"",data1!H320)</f>
        <v>1028.9000000000001</v>
      </c>
      <c r="I320">
        <f>data1!I320</f>
        <v>8</v>
      </c>
      <c r="J320">
        <f>IF(data1!J320=9999.9,"",data1!J320)</f>
        <v>997.7</v>
      </c>
      <c r="K320">
        <f>data1!K320</f>
        <v>8</v>
      </c>
      <c r="L320" s="2">
        <f>IF(data1!L320=999.9,"",data1!L320*1.609344)</f>
        <v>10.299801600000002</v>
      </c>
      <c r="M320">
        <f>data1!M320</f>
        <v>19</v>
      </c>
      <c r="N320" s="2">
        <f>IF(data1!N320=999.9,"",data1!N320*0.51444444444)</f>
        <v>3.6525555555240001</v>
      </c>
      <c r="O320">
        <f>data1!O320</f>
        <v>19</v>
      </c>
      <c r="P320" s="2">
        <f>IF(data1!P320=999.9,"",data1!P320*1852/3600)</f>
        <v>7.9738888888888892</v>
      </c>
      <c r="Q320" s="2" t="str">
        <f>IF(data1!Q320=999.9,"",data1!Q320*1852/3600)</f>
        <v/>
      </c>
      <c r="R320" s="2">
        <f>IF(data1!R320=9999.9,"",(VALUE(MID(data1!R320,1,LEN(data1!R320)-IF(RIGHT(data1!R320,1)="*",1,0)))-32)/1.8)</f>
        <v>2.9999999999999991</v>
      </c>
      <c r="S320" s="2">
        <f>IF(data1!S320=9999.9,"",(VALUE(MID(data1!S320,1,LEN(data1!S320)-IF(RIGHT(data1!S320,1)="*",1,0)))-32)/1.8)</f>
        <v>-0.49999999999999922</v>
      </c>
      <c r="T320" s="2" t="str">
        <f>IF(data1!T320=99.99,"",IF(LEFT(data1!T320,LEN(data1!T320)-1)="0.00","",VALUE(MID(data1!T320,1,LEN(data1!T320)-1))*25.4))</f>
        <v/>
      </c>
      <c r="U320" s="3" t="str">
        <f>IF(data1!U320=999.9,"",data1!U320*25.4)</f>
        <v/>
      </c>
      <c r="V320" t="str">
        <f>MID(data1!V320+1000000,2,6)</f>
        <v>010000</v>
      </c>
      <c r="W320">
        <f>IF(RIGHT(data1!R320,1)="*",1,"")</f>
        <v>1</v>
      </c>
      <c r="X320" t="str">
        <f>IF(RIGHT(data1!S320,1)="*",1,"")</f>
        <v/>
      </c>
      <c r="Y320" t="str">
        <f>IF(data1!T320=99.99,"",RIGHT(data1!T320,1))</f>
        <v>F</v>
      </c>
      <c r="Z320">
        <v>14</v>
      </c>
    </row>
    <row r="321" spans="1:26" x14ac:dyDescent="0.2">
      <c r="A321">
        <f>data1!A321</f>
        <v>340090</v>
      </c>
      <c r="B321" t="str">
        <f>IF(data1!B321=99999,"",data1!B321)</f>
        <v/>
      </c>
      <c r="C321" s="1">
        <f>DATE(MID(data1!C321,1,4),MID(data1!C321,5,2),MID(data1!C321,7,2))</f>
        <v>41228</v>
      </c>
      <c r="D321" s="2">
        <f>IF(data1!D321=9999.9,"",(data1!D321-32)/1.8)</f>
        <v>1.722222222222223</v>
      </c>
      <c r="E321">
        <f>data1!E321</f>
        <v>19</v>
      </c>
      <c r="F321" s="2">
        <f>IF(data1!F321=9999.9,"",(data1!F321-32)/1.8)</f>
        <v>-1.0000000000000004</v>
      </c>
      <c r="G321">
        <f>data1!G321</f>
        <v>19</v>
      </c>
      <c r="H321">
        <f>IF(data1!H321=9999.9,"",data1!H321)</f>
        <v>1023.3</v>
      </c>
      <c r="I321">
        <f>data1!I321</f>
        <v>8</v>
      </c>
      <c r="J321">
        <f>IF(data1!J321=9999.9,"",data1!J321)</f>
        <v>992.3</v>
      </c>
      <c r="K321">
        <f>data1!K321</f>
        <v>8</v>
      </c>
      <c r="L321" s="2">
        <f>IF(data1!L321=999.9,"",data1!L321*1.609344)</f>
        <v>11.104473600000002</v>
      </c>
      <c r="M321">
        <f>data1!M321</f>
        <v>19</v>
      </c>
      <c r="N321" s="2">
        <f>IF(data1!N321=999.9,"",data1!N321*0.51444444444)</f>
        <v>4.5785555555160009</v>
      </c>
      <c r="O321">
        <f>data1!O321</f>
        <v>19</v>
      </c>
      <c r="P321" s="2">
        <f>IF(data1!P321=999.9,"",data1!P321*1852/3600)</f>
        <v>7.9738888888888892</v>
      </c>
      <c r="Q321" s="2" t="str">
        <f>IF(data1!Q321=999.9,"",data1!Q321*1852/3600)</f>
        <v/>
      </c>
      <c r="R321" s="2">
        <f>IF(data1!R321=9999.9,"",(VALUE(MID(data1!R321,1,LEN(data1!R321)-IF(RIGHT(data1!R321,1)="*",1,0)))-32)/1.8)</f>
        <v>4.3888888888888884</v>
      </c>
      <c r="S321" s="2">
        <f>IF(data1!S321=9999.9,"",(VALUE(MID(data1!S321,1,LEN(data1!S321)-IF(RIGHT(data1!S321,1)="*",1,0)))-32)/1.8)</f>
        <v>-0.77777777777777701</v>
      </c>
      <c r="T321" s="2" t="str">
        <f>IF(data1!T321=99.99,"",IF(LEFT(data1!T321,LEN(data1!T321)-1)="0.00","",VALUE(MID(data1!T321,1,LEN(data1!T321)-1))*25.4))</f>
        <v/>
      </c>
      <c r="U321" s="3" t="str">
        <f>IF(data1!U321=999.9,"",data1!U321*25.4)</f>
        <v/>
      </c>
      <c r="V321" t="str">
        <f>MID(data1!V321+1000000,2,6)</f>
        <v>000000</v>
      </c>
      <c r="W321" t="str">
        <f>IF(RIGHT(data1!R321,1)="*",1,"")</f>
        <v/>
      </c>
      <c r="X321">
        <f>IF(RIGHT(data1!S321,1)="*",1,"")</f>
        <v>1</v>
      </c>
      <c r="Y321" t="str">
        <f>IF(data1!T321=99.99,"",RIGHT(data1!T321,1))</f>
        <v>F</v>
      </c>
      <c r="Z321">
        <v>14</v>
      </c>
    </row>
    <row r="322" spans="1:26" x14ac:dyDescent="0.2">
      <c r="A322">
        <f>data1!A322</f>
        <v>340090</v>
      </c>
      <c r="B322" t="str">
        <f>IF(data1!B322=99999,"",data1!B322)</f>
        <v/>
      </c>
      <c r="C322" s="1">
        <f>DATE(MID(data1!C322,1,4),MID(data1!C322,5,2),MID(data1!C322,7,2))</f>
        <v>41229</v>
      </c>
      <c r="D322" s="2">
        <f>IF(data1!D322=9999.9,"",(data1!D322-32)/1.8)</f>
        <v>1.2777777777777761</v>
      </c>
      <c r="E322">
        <f>data1!E322</f>
        <v>20</v>
      </c>
      <c r="F322" s="2">
        <f>IF(data1!F322=9999.9,"",(data1!F322-32)/1.8)</f>
        <v>-1.2222222222222219</v>
      </c>
      <c r="G322">
        <f>data1!G322</f>
        <v>20</v>
      </c>
      <c r="H322">
        <f>IF(data1!H322=9999.9,"",data1!H322)</f>
        <v>1023.1</v>
      </c>
      <c r="I322">
        <f>data1!I322</f>
        <v>8</v>
      </c>
      <c r="J322">
        <f>IF(data1!J322=9999.9,"",data1!J322)</f>
        <v>991.9</v>
      </c>
      <c r="K322">
        <f>data1!K322</f>
        <v>8</v>
      </c>
      <c r="L322" s="2">
        <f>IF(data1!L322=999.9,"",data1!L322*1.609344)</f>
        <v>10.621670399999999</v>
      </c>
      <c r="M322">
        <f>data1!M322</f>
        <v>20</v>
      </c>
      <c r="N322" s="2">
        <f>IF(data1!N322=999.9,"",data1!N322*0.51444444444)</f>
        <v>4.7328888888479996</v>
      </c>
      <c r="O322">
        <f>data1!O322</f>
        <v>20</v>
      </c>
      <c r="P322" s="2">
        <f>IF(data1!P322=999.9,"",data1!P322*1852/3600)</f>
        <v>6.9964444444444442</v>
      </c>
      <c r="Q322" s="2">
        <f>IF(data1!Q322=999.9,"",data1!Q322*1852/3600)</f>
        <v>11.986555555555555</v>
      </c>
      <c r="R322" s="2">
        <f>IF(data1!R322=9999.9,"",(VALUE(MID(data1!R322,1,LEN(data1!R322)-IF(RIGHT(data1!R322,1)="*",1,0)))-32)/1.8)</f>
        <v>2.9999999999999991</v>
      </c>
      <c r="S322" s="2">
        <f>IF(data1!S322=9999.9,"",(VALUE(MID(data1!S322,1,LEN(data1!S322)-IF(RIGHT(data1!S322,1)="*",1,0)))-32)/1.8)</f>
        <v>-1.2222222222222219</v>
      </c>
      <c r="T322" s="2" t="str">
        <f>IF(data1!T322=99.99,"",IF(LEFT(data1!T322,LEN(data1!T322)-1)="0.00","",VALUE(MID(data1!T322,1,LEN(data1!T322)-1))*25.4))</f>
        <v/>
      </c>
      <c r="U322" s="3" t="str">
        <f>IF(data1!U322=999.9,"",data1!U322*25.4)</f>
        <v/>
      </c>
      <c r="V322" t="str">
        <f>MID(data1!V322+1000000,2,6)</f>
        <v>000000</v>
      </c>
      <c r="W322">
        <f>IF(RIGHT(data1!R322,1)="*",1,"")</f>
        <v>1</v>
      </c>
      <c r="X322" t="str">
        <f>IF(RIGHT(data1!S322,1)="*",1,"")</f>
        <v/>
      </c>
      <c r="Y322" t="str">
        <f>IF(data1!T322=99.99,"",RIGHT(data1!T322,1))</f>
        <v>F</v>
      </c>
      <c r="Z322">
        <v>14</v>
      </c>
    </row>
    <row r="323" spans="1:26" x14ac:dyDescent="0.2">
      <c r="A323">
        <f>data1!A323</f>
        <v>340090</v>
      </c>
      <c r="B323" t="str">
        <f>IF(data1!B323=99999,"",data1!B323)</f>
        <v/>
      </c>
      <c r="C323" s="1">
        <f>DATE(MID(data1!C323,1,4),MID(data1!C323,5,2),MID(data1!C323,7,2))</f>
        <v>41230</v>
      </c>
      <c r="D323" s="2">
        <f>IF(data1!D323=9999.9,"",(data1!D323-32)/1.8)</f>
        <v>0.33333333333333409</v>
      </c>
      <c r="E323">
        <f>data1!E323</f>
        <v>16</v>
      </c>
      <c r="F323" s="2">
        <f>IF(data1!F323=9999.9,"",(data1!F323-32)/1.8)</f>
        <v>-0.94444444444444398</v>
      </c>
      <c r="G323">
        <f>data1!G323</f>
        <v>16</v>
      </c>
      <c r="H323">
        <f>IF(data1!H323=9999.9,"",data1!H323)</f>
        <v>1028.5</v>
      </c>
      <c r="I323">
        <f>data1!I323</f>
        <v>8</v>
      </c>
      <c r="J323">
        <f>IF(data1!J323=9999.9,"",data1!J323)</f>
        <v>997.2</v>
      </c>
      <c r="K323">
        <f>data1!K323</f>
        <v>8</v>
      </c>
      <c r="L323" s="2">
        <f>IF(data1!L323=999.9,"",data1!L323*1.609344)</f>
        <v>8.8513920000000006</v>
      </c>
      <c r="M323">
        <f>data1!M323</f>
        <v>16</v>
      </c>
      <c r="N323" s="2">
        <f>IF(data1!N323=999.9,"",data1!N323*0.51444444444)</f>
        <v>1.8519999999840002</v>
      </c>
      <c r="O323">
        <f>data1!O323</f>
        <v>16</v>
      </c>
      <c r="P323" s="2">
        <f>IF(data1!P323=999.9,"",data1!P323*1852/3600)</f>
        <v>2.9837777777777781</v>
      </c>
      <c r="Q323" s="2" t="str">
        <f>IF(data1!Q323=999.9,"",data1!Q323*1852/3600)</f>
        <v/>
      </c>
      <c r="R323" s="2">
        <f>IF(data1!R323=9999.9,"",(VALUE(MID(data1!R323,1,LEN(data1!R323)-IF(RIGHT(data1!R323,1)="*",1,0)))-32)/1.8)</f>
        <v>0.99999999999999845</v>
      </c>
      <c r="S323" s="2">
        <f>IF(data1!S323=9999.9,"",(VALUE(MID(data1!S323,1,LEN(data1!S323)-IF(RIGHT(data1!S323,1)="*",1,0)))-32)/1.8)</f>
        <v>-0.49999999999999922</v>
      </c>
      <c r="T323" s="2">
        <f>IF(data1!T323=99.99,"",IF(LEFT(data1!T323,LEN(data1!T323)-1)="0.00","",VALUE(MID(data1!T323,1,LEN(data1!T323)-1))*25.4))</f>
        <v>0.254</v>
      </c>
      <c r="U323" s="3" t="str">
        <f>IF(data1!U323=999.9,"",data1!U323*25.4)</f>
        <v/>
      </c>
      <c r="V323" t="str">
        <f>MID(data1!V323+1000000,2,6)</f>
        <v>011000</v>
      </c>
      <c r="W323">
        <f>IF(RIGHT(data1!R323,1)="*",1,"")</f>
        <v>1</v>
      </c>
      <c r="X323">
        <f>IF(RIGHT(data1!S323,1)="*",1,"")</f>
        <v>1</v>
      </c>
      <c r="Y323" t="str">
        <f>IF(data1!T323=99.99,"",RIGHT(data1!T323,1))</f>
        <v>F</v>
      </c>
      <c r="Z323">
        <v>14</v>
      </c>
    </row>
    <row r="324" spans="1:26" x14ac:dyDescent="0.2">
      <c r="A324">
        <f>data1!A324</f>
        <v>340090</v>
      </c>
      <c r="B324" t="str">
        <f>IF(data1!B324=99999,"",data1!B324)</f>
        <v/>
      </c>
      <c r="C324" s="1">
        <f>DATE(MID(data1!C324,1,4),MID(data1!C324,5,2),MID(data1!C324,7,2))</f>
        <v>41231</v>
      </c>
      <c r="D324" s="2">
        <f>IF(data1!D324=9999.9,"",(data1!D324-32)/1.8)</f>
        <v>-1.6666666666666665</v>
      </c>
      <c r="E324">
        <f>data1!E324</f>
        <v>11</v>
      </c>
      <c r="F324" s="2">
        <f>IF(data1!F324=9999.9,"",(data1!F324-32)/1.8)</f>
        <v>-3.1666666666666661</v>
      </c>
      <c r="G324">
        <f>data1!G324</f>
        <v>11</v>
      </c>
      <c r="H324">
        <f>IF(data1!H324=9999.9,"",data1!H324)</f>
        <v>1029.3</v>
      </c>
      <c r="I324">
        <f>data1!I324</f>
        <v>8</v>
      </c>
      <c r="J324">
        <f>IF(data1!J324=9999.9,"",data1!J324)</f>
        <v>997.7</v>
      </c>
      <c r="K324">
        <f>data1!K324</f>
        <v>8</v>
      </c>
      <c r="L324" s="2">
        <f>IF(data1!L324=999.9,"",data1!L324*1.609344)</f>
        <v>6.2764416000000001</v>
      </c>
      <c r="M324">
        <f>data1!M324</f>
        <v>11</v>
      </c>
      <c r="N324" s="2">
        <f>IF(data1!N324=999.9,"",data1!N324*0.51444444444)</f>
        <v>3.0866666666400002</v>
      </c>
      <c r="O324">
        <f>data1!O324</f>
        <v>11</v>
      </c>
      <c r="P324" s="2">
        <f>IF(data1!P324=999.9,"",data1!P324*1852/3600)</f>
        <v>4.9901111111111103</v>
      </c>
      <c r="Q324" s="2" t="str">
        <f>IF(data1!Q324=999.9,"",data1!Q324*1852/3600)</f>
        <v/>
      </c>
      <c r="R324" s="2">
        <f>IF(data1!R324=9999.9,"",(VALUE(MID(data1!R324,1,LEN(data1!R324)-IF(RIGHT(data1!R324,1)="*",1,0)))-32)/1.8)</f>
        <v>-1.0000000000000004</v>
      </c>
      <c r="S324" s="2">
        <f>IF(data1!S324=9999.9,"",(VALUE(MID(data1!S324,1,LEN(data1!S324)-IF(RIGHT(data1!S324,1)="*",1,0)))-32)/1.8)</f>
        <v>-2.2222222222222223</v>
      </c>
      <c r="T324" s="2" t="str">
        <f>IF(data1!T324=99.99,"",IF(LEFT(data1!T324,LEN(data1!T324)-1)="0.00","",VALUE(MID(data1!T324,1,LEN(data1!T324)-1))*25.4))</f>
        <v/>
      </c>
      <c r="U324" s="3" t="str">
        <f>IF(data1!U324=999.9,"",data1!U324*25.4)</f>
        <v/>
      </c>
      <c r="V324" t="str">
        <f>MID(data1!V324+1000000,2,6)</f>
        <v>001000</v>
      </c>
      <c r="W324">
        <f>IF(RIGHT(data1!R324,1)="*",1,"")</f>
        <v>1</v>
      </c>
      <c r="X324" t="str">
        <f>IF(RIGHT(data1!S324,1)="*",1,"")</f>
        <v/>
      </c>
      <c r="Y324" t="str">
        <f>IF(data1!T324=99.99,"",RIGHT(data1!T324,1))</f>
        <v>F</v>
      </c>
      <c r="Z324">
        <v>14</v>
      </c>
    </row>
    <row r="325" spans="1:26" x14ac:dyDescent="0.2">
      <c r="A325">
        <f>data1!A325</f>
        <v>340090</v>
      </c>
      <c r="B325" t="str">
        <f>IF(data1!B325=99999,"",data1!B325)</f>
        <v/>
      </c>
      <c r="C325" s="1">
        <f>DATE(MID(data1!C325,1,4),MID(data1!C325,5,2),MID(data1!C325,7,2))</f>
        <v>41232</v>
      </c>
      <c r="D325" s="2">
        <f>IF(data1!D325=9999.9,"",(data1!D325-32)/1.8)</f>
        <v>0.49999999999999922</v>
      </c>
      <c r="E325">
        <f>data1!E325</f>
        <v>19</v>
      </c>
      <c r="F325" s="2">
        <f>IF(data1!F325=9999.9,"",(data1!F325-32)/1.8)</f>
        <v>-1.2777777777777781</v>
      </c>
      <c r="G325">
        <f>data1!G325</f>
        <v>19</v>
      </c>
      <c r="H325">
        <f>IF(data1!H325=9999.9,"",data1!H325)</f>
        <v>1027.7</v>
      </c>
      <c r="I325">
        <f>data1!I325</f>
        <v>8</v>
      </c>
      <c r="J325">
        <f>IF(data1!J325=9999.9,"",data1!J325)</f>
        <v>996.4</v>
      </c>
      <c r="K325">
        <f>data1!K325</f>
        <v>8</v>
      </c>
      <c r="L325" s="2">
        <f>IF(data1!L325=999.9,"",data1!L325*1.609344)</f>
        <v>7.2420480000000005</v>
      </c>
      <c r="M325">
        <f>data1!M325</f>
        <v>19</v>
      </c>
      <c r="N325" s="2">
        <f>IF(data1!N325=999.9,"",data1!N325*0.51444444444)</f>
        <v>2.82944444442</v>
      </c>
      <c r="O325">
        <f>data1!O325</f>
        <v>19</v>
      </c>
      <c r="P325" s="2">
        <f>IF(data1!P325=999.9,"",data1!P325*1852/3600)</f>
        <v>6.0189999999999992</v>
      </c>
      <c r="Q325" s="2" t="str">
        <f>IF(data1!Q325=999.9,"",data1!Q325*1852/3600)</f>
        <v/>
      </c>
      <c r="R325" s="2">
        <f>IF(data1!R325=9999.9,"",(VALUE(MID(data1!R325,1,LEN(data1!R325)-IF(RIGHT(data1!R325,1)="*",1,0)))-32)/1.8)</f>
        <v>2.0000000000000009</v>
      </c>
      <c r="S325" s="2">
        <f>IF(data1!S325=9999.9,"",(VALUE(MID(data1!S325,1,LEN(data1!S325)-IF(RIGHT(data1!S325,1)="*",1,0)))-32)/1.8)</f>
        <v>-2.0000000000000009</v>
      </c>
      <c r="T325" s="2" t="str">
        <f>IF(data1!T325=99.99,"",IF(LEFT(data1!T325,LEN(data1!T325)-1)="0.00","",VALUE(MID(data1!T325,1,LEN(data1!T325)-1))*25.4))</f>
        <v/>
      </c>
      <c r="U325" s="3" t="str">
        <f>IF(data1!U325=999.9,"",data1!U325*25.4)</f>
        <v/>
      </c>
      <c r="V325" t="str">
        <f>MID(data1!V325+1000000,2,6)</f>
        <v>000000</v>
      </c>
      <c r="W325">
        <f>IF(RIGHT(data1!R325,1)="*",1,"")</f>
        <v>1</v>
      </c>
      <c r="X325" t="str">
        <f>IF(RIGHT(data1!S325,1)="*",1,"")</f>
        <v/>
      </c>
      <c r="Y325" t="str">
        <f>IF(data1!T325=99.99,"",RIGHT(data1!T325,1))</f>
        <v>F</v>
      </c>
      <c r="Z325">
        <v>14</v>
      </c>
    </row>
    <row r="326" spans="1:26" x14ac:dyDescent="0.2">
      <c r="A326">
        <f>data1!A326</f>
        <v>340090</v>
      </c>
      <c r="B326" t="str">
        <f>IF(data1!B326=99999,"",data1!B326)</f>
        <v/>
      </c>
      <c r="C326" s="1">
        <f>DATE(MID(data1!C326,1,4),MID(data1!C326,5,2),MID(data1!C326,7,2))</f>
        <v>41233</v>
      </c>
      <c r="D326" s="2">
        <f>IF(data1!D326=9999.9,"",(data1!D326-32)/1.8)</f>
        <v>1.6666666666666665</v>
      </c>
      <c r="E326">
        <f>data1!E326</f>
        <v>18</v>
      </c>
      <c r="F326" s="2">
        <f>IF(data1!F326=9999.9,"",(data1!F326-32)/1.8)</f>
        <v>0.77777777777777701</v>
      </c>
      <c r="G326">
        <f>data1!G326</f>
        <v>18</v>
      </c>
      <c r="H326">
        <f>IF(data1!H326=9999.9,"",data1!H326)</f>
        <v>1032.8</v>
      </c>
      <c r="I326">
        <f>data1!I326</f>
        <v>8</v>
      </c>
      <c r="J326">
        <f>IF(data1!J326=9999.9,"",data1!J326)</f>
        <v>1001.6</v>
      </c>
      <c r="K326">
        <f>data1!K326</f>
        <v>7</v>
      </c>
      <c r="L326" s="2">
        <f>IF(data1!L326=999.9,"",data1!L326*1.609344)</f>
        <v>5.9545728000000011</v>
      </c>
      <c r="M326">
        <f>data1!M326</f>
        <v>18</v>
      </c>
      <c r="N326" s="2">
        <f>IF(data1!N326=999.9,"",data1!N326*0.51444444444)</f>
        <v>1.3375555555440002</v>
      </c>
      <c r="O326">
        <f>data1!O326</f>
        <v>18</v>
      </c>
      <c r="P326" s="2">
        <f>IF(data1!P326=999.9,"",data1!P326*1852/3600)</f>
        <v>2.9837777777777781</v>
      </c>
      <c r="Q326" s="2" t="str">
        <f>IF(data1!Q326=999.9,"",data1!Q326*1852/3600)</f>
        <v/>
      </c>
      <c r="R326" s="2">
        <f>IF(data1!R326=9999.9,"",(VALUE(MID(data1!R326,1,LEN(data1!R326)-IF(RIGHT(data1!R326,1)="*",1,0)))-32)/1.8)</f>
        <v>2.9999999999999991</v>
      </c>
      <c r="S326" s="2">
        <f>IF(data1!S326=9999.9,"",(VALUE(MID(data1!S326,1,LEN(data1!S326)-IF(RIGHT(data1!S326,1)="*",1,0)))-32)/1.8)</f>
        <v>0.72222222222222066</v>
      </c>
      <c r="T326" s="2" t="str">
        <f>IF(data1!T326=99.99,"",IF(LEFT(data1!T326,LEN(data1!T326)-1)="0.00","",VALUE(MID(data1!T326,1,LEN(data1!T326)-1))*25.4))</f>
        <v/>
      </c>
      <c r="U326" s="3" t="str">
        <f>IF(data1!U326=999.9,"",data1!U326*25.4)</f>
        <v/>
      </c>
      <c r="V326" t="str">
        <f>MID(data1!V326+1000000,2,6)</f>
        <v>110000</v>
      </c>
      <c r="W326">
        <f>IF(RIGHT(data1!R326,1)="*",1,"")</f>
        <v>1</v>
      </c>
      <c r="X326" t="str">
        <f>IF(RIGHT(data1!S326,1)="*",1,"")</f>
        <v/>
      </c>
      <c r="Y326" t="str">
        <f>IF(data1!T326=99.99,"",RIGHT(data1!T326,1))</f>
        <v>F</v>
      </c>
      <c r="Z326">
        <v>14</v>
      </c>
    </row>
    <row r="327" spans="1:26" x14ac:dyDescent="0.2">
      <c r="A327">
        <f>data1!A327</f>
        <v>340090</v>
      </c>
      <c r="B327" t="str">
        <f>IF(data1!B327=99999,"",data1!B327)</f>
        <v/>
      </c>
      <c r="C327" s="1">
        <f>DATE(MID(data1!C327,1,4),MID(data1!C327,5,2),MID(data1!C327,7,2))</f>
        <v>41234</v>
      </c>
      <c r="D327" s="2">
        <f>IF(data1!D327=9999.9,"",(data1!D327-32)/1.8)</f>
        <v>2.7222222222222214</v>
      </c>
      <c r="E327">
        <f>data1!E327</f>
        <v>20</v>
      </c>
      <c r="F327" s="2">
        <f>IF(data1!F327=9999.9,"",(data1!F327-32)/1.8)</f>
        <v>1.1666666666666674</v>
      </c>
      <c r="G327">
        <f>data1!G327</f>
        <v>20</v>
      </c>
      <c r="H327">
        <f>IF(data1!H327=9999.9,"",data1!H327)</f>
        <v>1035.5</v>
      </c>
      <c r="I327">
        <f>data1!I327</f>
        <v>8</v>
      </c>
      <c r="J327">
        <f>IF(data1!J327=9999.9,"",data1!J327)</f>
        <v>1004.2</v>
      </c>
      <c r="K327">
        <f>data1!K327</f>
        <v>8</v>
      </c>
      <c r="L327" s="2">
        <f>IF(data1!L327=999.9,"",data1!L327*1.609344)</f>
        <v>8.2076543999999991</v>
      </c>
      <c r="M327">
        <f>data1!M327</f>
        <v>20</v>
      </c>
      <c r="N327" s="2">
        <f>IF(data1!N327=999.9,"",data1!N327*0.51444444444)</f>
        <v>1.2861111111000001</v>
      </c>
      <c r="O327">
        <f>data1!O327</f>
        <v>20</v>
      </c>
      <c r="P327" s="2">
        <f>IF(data1!P327=999.9,"",data1!P327*1852/3600)</f>
        <v>2.9837777777777781</v>
      </c>
      <c r="Q327" s="2" t="str">
        <f>IF(data1!Q327=999.9,"",data1!Q327*1852/3600)</f>
        <v/>
      </c>
      <c r="R327" s="2">
        <f>IF(data1!R327=9999.9,"",(VALUE(MID(data1!R327,1,LEN(data1!R327)-IF(RIGHT(data1!R327,1)="*",1,0)))-32)/1.8)</f>
        <v>5</v>
      </c>
      <c r="S327" s="2">
        <f>IF(data1!S327=9999.9,"",(VALUE(MID(data1!S327,1,LEN(data1!S327)-IF(RIGHT(data1!S327,1)="*",1,0)))-32)/1.8)</f>
        <v>1.2222222222222239</v>
      </c>
      <c r="T327" s="2" t="str">
        <f>IF(data1!T327=99.99,"",IF(LEFT(data1!T327,LEN(data1!T327)-1)="0.00","",VALUE(MID(data1!T327,1,LEN(data1!T327)-1))*25.4))</f>
        <v/>
      </c>
      <c r="U327" s="3" t="str">
        <f>IF(data1!U327=999.9,"",data1!U327*25.4)</f>
        <v/>
      </c>
      <c r="V327" t="str">
        <f>MID(data1!V327+1000000,2,6)</f>
        <v>000000</v>
      </c>
      <c r="W327">
        <f>IF(RIGHT(data1!R327,1)="*",1,"")</f>
        <v>1</v>
      </c>
      <c r="X327" t="str">
        <f>IF(RIGHT(data1!S327,1)="*",1,"")</f>
        <v/>
      </c>
      <c r="Y327" t="str">
        <f>IF(data1!T327=99.99,"",RIGHT(data1!T327,1))</f>
        <v>F</v>
      </c>
      <c r="Z327">
        <v>14</v>
      </c>
    </row>
    <row r="328" spans="1:26" x14ac:dyDescent="0.2">
      <c r="A328">
        <f>data1!A328</f>
        <v>340090</v>
      </c>
      <c r="B328" t="str">
        <f>IF(data1!B328=99999,"",data1!B328)</f>
        <v/>
      </c>
      <c r="C328" s="1">
        <f>DATE(MID(data1!C328,1,4),MID(data1!C328,5,2),MID(data1!C328,7,2))</f>
        <v>41235</v>
      </c>
      <c r="D328" s="2">
        <f>IF(data1!D328=9999.9,"",(data1!D328-32)/1.8)</f>
        <v>0.88888888888888962</v>
      </c>
      <c r="E328">
        <f>data1!E328</f>
        <v>20</v>
      </c>
      <c r="F328" s="2">
        <f>IF(data1!F328=9999.9,"",(data1!F328-32)/1.8)</f>
        <v>-2.2777777777777786</v>
      </c>
      <c r="G328">
        <f>data1!G328</f>
        <v>20</v>
      </c>
      <c r="H328">
        <f>IF(data1!H328=9999.9,"",data1!H328)</f>
        <v>1037.0999999999999</v>
      </c>
      <c r="I328">
        <f>data1!I328</f>
        <v>8</v>
      </c>
      <c r="J328">
        <f>IF(data1!J328=9999.9,"",data1!J328)</f>
        <v>1005.7</v>
      </c>
      <c r="K328">
        <f>data1!K328</f>
        <v>8</v>
      </c>
      <c r="L328" s="2">
        <f>IF(data1!L328=999.9,"",data1!L328*1.609344)</f>
        <v>9.9779328000000014</v>
      </c>
      <c r="M328">
        <f>data1!M328</f>
        <v>20</v>
      </c>
      <c r="N328" s="2">
        <f>IF(data1!N328=999.9,"",data1!N328*0.51444444444)</f>
        <v>3.6525555555240001</v>
      </c>
      <c r="O328">
        <f>data1!O328</f>
        <v>20</v>
      </c>
      <c r="P328" s="2">
        <f>IF(data1!P328=999.9,"",data1!P328*1852/3600)</f>
        <v>6.9964444444444442</v>
      </c>
      <c r="Q328" s="2" t="str">
        <f>IF(data1!Q328=999.9,"",data1!Q328*1852/3600)</f>
        <v/>
      </c>
      <c r="R328" s="2">
        <f>IF(data1!R328=9999.9,"",(VALUE(MID(data1!R328,1,LEN(data1!R328)-IF(RIGHT(data1!R328,1)="*",1,0)))-32)/1.8)</f>
        <v>4.1111111111111098</v>
      </c>
      <c r="S328" s="2">
        <f>IF(data1!S328=9999.9,"",(VALUE(MID(data1!S328,1,LEN(data1!S328)-IF(RIGHT(data1!S328,1)="*",1,0)))-32)/1.8)</f>
        <v>-2.0000000000000009</v>
      </c>
      <c r="T328" s="2" t="str">
        <f>IF(data1!T328=99.99,"",IF(LEFT(data1!T328,LEN(data1!T328)-1)="0.00","",VALUE(MID(data1!T328,1,LEN(data1!T328)-1))*25.4))</f>
        <v/>
      </c>
      <c r="U328" s="3" t="str">
        <f>IF(data1!U328=999.9,"",data1!U328*25.4)</f>
        <v/>
      </c>
      <c r="V328" t="str">
        <f>MID(data1!V328+1000000,2,6)</f>
        <v>000000</v>
      </c>
      <c r="W328" t="str">
        <f>IF(RIGHT(data1!R328,1)="*",1,"")</f>
        <v/>
      </c>
      <c r="X328">
        <f>IF(RIGHT(data1!S328,1)="*",1,"")</f>
        <v>1</v>
      </c>
      <c r="Y328" t="str">
        <f>IF(data1!T328=99.99,"",RIGHT(data1!T328,1))</f>
        <v>F</v>
      </c>
      <c r="Z328">
        <v>14</v>
      </c>
    </row>
    <row r="329" spans="1:26" x14ac:dyDescent="0.2">
      <c r="A329">
        <f>data1!A329</f>
        <v>340090</v>
      </c>
      <c r="B329" t="str">
        <f>IF(data1!B329=99999,"",data1!B329)</f>
        <v/>
      </c>
      <c r="C329" s="1">
        <f>DATE(MID(data1!C329,1,4),MID(data1!C329,5,2),MID(data1!C329,7,2))</f>
        <v>41236</v>
      </c>
      <c r="D329" s="2">
        <f>IF(data1!D329=9999.9,"",(data1!D329-32)/1.8)</f>
        <v>-1.6111111111111103</v>
      </c>
      <c r="E329">
        <f>data1!E329</f>
        <v>19</v>
      </c>
      <c r="F329" s="2">
        <f>IF(data1!F329=9999.9,"",(data1!F329-32)/1.8)</f>
        <v>-4.2777777777777777</v>
      </c>
      <c r="G329">
        <f>data1!G329</f>
        <v>19</v>
      </c>
      <c r="H329">
        <f>IF(data1!H329=9999.9,"",data1!H329)</f>
        <v>1035.0999999999999</v>
      </c>
      <c r="I329">
        <f>data1!I329</f>
        <v>8</v>
      </c>
      <c r="J329">
        <f>IF(data1!J329=9999.9,"",data1!J329)</f>
        <v>1003.3</v>
      </c>
      <c r="K329">
        <f>data1!K329</f>
        <v>8</v>
      </c>
      <c r="L329" s="2">
        <f>IF(data1!L329=999.9,"",data1!L329*1.609344)</f>
        <v>9.0123263999999992</v>
      </c>
      <c r="M329">
        <f>data1!M329</f>
        <v>19</v>
      </c>
      <c r="N329" s="2">
        <f>IF(data1!N329=999.9,"",data1!N329*0.51444444444)</f>
        <v>2.983777777752</v>
      </c>
      <c r="O329">
        <f>data1!O329</f>
        <v>19</v>
      </c>
      <c r="P329" s="2">
        <f>IF(data1!P329=999.9,"",data1!P329*1852/3600)</f>
        <v>6.0189999999999992</v>
      </c>
      <c r="Q329" s="2" t="str">
        <f>IF(data1!Q329=999.9,"",data1!Q329*1852/3600)</f>
        <v/>
      </c>
      <c r="R329" s="2">
        <f>IF(data1!R329=9999.9,"",(VALUE(MID(data1!R329,1,LEN(data1!R329)-IF(RIGHT(data1!R329,1)="*",1,0)))-32)/1.8)</f>
        <v>2.1111111111111094</v>
      </c>
      <c r="S329" s="2">
        <f>IF(data1!S329=9999.9,"",(VALUE(MID(data1!S329,1,LEN(data1!S329)-IF(RIGHT(data1!S329,1)="*",1,0)))-32)/1.8)</f>
        <v>-3.9999999999999996</v>
      </c>
      <c r="T329" s="2" t="str">
        <f>IF(data1!T329=99.99,"",IF(LEFT(data1!T329,LEN(data1!T329)-1)="0.00","",VALUE(MID(data1!T329,1,LEN(data1!T329)-1))*25.4))</f>
        <v/>
      </c>
      <c r="U329" s="3" t="str">
        <f>IF(data1!U329=999.9,"",data1!U329*25.4)</f>
        <v/>
      </c>
      <c r="V329" t="str">
        <f>MID(data1!V329+1000000,2,6)</f>
        <v>000000</v>
      </c>
      <c r="W329" t="str">
        <f>IF(RIGHT(data1!R329,1)="*",1,"")</f>
        <v/>
      </c>
      <c r="X329">
        <f>IF(RIGHT(data1!S329,1)="*",1,"")</f>
        <v>1</v>
      </c>
      <c r="Y329" t="str">
        <f>IF(data1!T329=99.99,"",RIGHT(data1!T329,1))</f>
        <v>F</v>
      </c>
      <c r="Z329">
        <v>14</v>
      </c>
    </row>
    <row r="330" spans="1:26" x14ac:dyDescent="0.2">
      <c r="A330">
        <f>data1!A330</f>
        <v>340090</v>
      </c>
      <c r="B330" t="str">
        <f>IF(data1!B330=99999,"",data1!B330)</f>
        <v/>
      </c>
      <c r="C330" s="1">
        <f>DATE(MID(data1!C330,1,4),MID(data1!C330,5,2),MID(data1!C330,7,2))</f>
        <v>41237</v>
      </c>
      <c r="D330" s="2">
        <f>IF(data1!D330=9999.9,"",(data1!D330-32)/1.8)</f>
        <v>-4.3888888888888884</v>
      </c>
      <c r="E330">
        <f>data1!E330</f>
        <v>9</v>
      </c>
      <c r="F330" s="2">
        <f>IF(data1!F330=9999.9,"",(data1!F330-32)/1.8)</f>
        <v>-5.166666666666667</v>
      </c>
      <c r="G330">
        <f>data1!G330</f>
        <v>9</v>
      </c>
      <c r="H330">
        <f>IF(data1!H330=9999.9,"",data1!H330)</f>
        <v>1030.2</v>
      </c>
      <c r="I330">
        <f>data1!I330</f>
        <v>8</v>
      </c>
      <c r="J330">
        <f>IF(data1!J330=9999.9,"",data1!J330)</f>
        <v>998.4</v>
      </c>
      <c r="K330">
        <f>data1!K330</f>
        <v>8</v>
      </c>
      <c r="L330" s="2">
        <f>IF(data1!L330=999.9,"",data1!L330*1.609344)</f>
        <v>4.5061631999999996</v>
      </c>
      <c r="M330">
        <f>data1!M330</f>
        <v>9</v>
      </c>
      <c r="N330" s="2">
        <f>IF(data1!N330=999.9,"",data1!N330*0.51444444444)</f>
        <v>2.2121111110920002</v>
      </c>
      <c r="O330">
        <f>data1!O330</f>
        <v>9</v>
      </c>
      <c r="P330" s="2">
        <f>IF(data1!P330=999.9,"",data1!P330*1852/3600)</f>
        <v>4.012666666666667</v>
      </c>
      <c r="Q330" s="2" t="str">
        <f>IF(data1!Q330=999.9,"",data1!Q330*1852/3600)</f>
        <v/>
      </c>
      <c r="R330" s="2">
        <f>IF(data1!R330=9999.9,"",(VALUE(MID(data1!R330,1,LEN(data1!R330)-IF(RIGHT(data1!R330,1)="*",1,0)))-32)/1.8)</f>
        <v>-2.5</v>
      </c>
      <c r="S330" s="2">
        <f>IF(data1!S330=9999.9,"",(VALUE(MID(data1!S330,1,LEN(data1!S330)-IF(RIGHT(data1!S330,1)="*",1,0)))-32)/1.8)</f>
        <v>-5.2222222222222214</v>
      </c>
      <c r="T330" s="2" t="str">
        <f>IF(data1!T330=99.99,"",IF(LEFT(data1!T330,LEN(data1!T330)-1)="0.00","",VALUE(MID(data1!T330,1,LEN(data1!T330)-1))*25.4))</f>
        <v/>
      </c>
      <c r="U330" s="3" t="str">
        <f>IF(data1!U330=999.9,"",data1!U330*25.4)</f>
        <v/>
      </c>
      <c r="V330" t="str">
        <f>MID(data1!V330+1000000,2,6)</f>
        <v>000000</v>
      </c>
      <c r="W330" t="str">
        <f>IF(RIGHT(data1!R330,1)="*",1,"")</f>
        <v/>
      </c>
      <c r="X330" t="str">
        <f>IF(RIGHT(data1!S330,1)="*",1,"")</f>
        <v/>
      </c>
      <c r="Y330" t="str">
        <f>IF(data1!T330=99.99,"",RIGHT(data1!T330,1))</f>
        <v>F</v>
      </c>
      <c r="Z330">
        <v>14</v>
      </c>
    </row>
    <row r="331" spans="1:26" x14ac:dyDescent="0.2">
      <c r="A331">
        <f>data1!A331</f>
        <v>340090</v>
      </c>
      <c r="B331" t="str">
        <f>IF(data1!B331=99999,"",data1!B331)</f>
        <v/>
      </c>
      <c r="C331" s="1">
        <f>DATE(MID(data1!C331,1,4),MID(data1!C331,5,2),MID(data1!C331,7,2))</f>
        <v>41238</v>
      </c>
      <c r="D331" s="2">
        <f>IF(data1!D331=9999.9,"",(data1!D331-32)/1.8)</f>
        <v>-3.1666666666666661</v>
      </c>
      <c r="E331">
        <f>data1!E331</f>
        <v>11</v>
      </c>
      <c r="F331" s="2">
        <f>IF(data1!F331=9999.9,"",(data1!F331-32)/1.8)</f>
        <v>-3.4444444444444438</v>
      </c>
      <c r="G331">
        <f>data1!G331</f>
        <v>11</v>
      </c>
      <c r="H331">
        <f>IF(data1!H331=9999.9,"",data1!H331)</f>
        <v>1025.0999999999999</v>
      </c>
      <c r="I331">
        <f>data1!I331</f>
        <v>8</v>
      </c>
      <c r="J331">
        <f>IF(data1!J331=9999.9,"",data1!J331)</f>
        <v>993.5</v>
      </c>
      <c r="K331">
        <f>data1!K331</f>
        <v>8</v>
      </c>
      <c r="L331" s="2">
        <f>IF(data1!L331=999.9,"",data1!L331*1.609344)</f>
        <v>1.7702784000000003</v>
      </c>
      <c r="M331">
        <f>data1!M331</f>
        <v>11</v>
      </c>
      <c r="N331" s="2">
        <f>IF(data1!N331=999.9,"",data1!N331*0.51444444444)</f>
        <v>1.8005555555400001</v>
      </c>
      <c r="O331">
        <f>data1!O331</f>
        <v>11</v>
      </c>
      <c r="P331" s="2">
        <f>IF(data1!P331=999.9,"",data1!P331*1852/3600)</f>
        <v>2.9837777777777781</v>
      </c>
      <c r="Q331" s="2" t="str">
        <f>IF(data1!Q331=999.9,"",data1!Q331*1852/3600)</f>
        <v/>
      </c>
      <c r="R331" s="2">
        <f>IF(data1!R331=9999.9,"",(VALUE(MID(data1!R331,1,LEN(data1!R331)-IF(RIGHT(data1!R331,1)="*",1,0)))-32)/1.8)</f>
        <v>-1.6111111111111103</v>
      </c>
      <c r="S331" s="2">
        <f>IF(data1!S331=9999.9,"",(VALUE(MID(data1!S331,1,LEN(data1!S331)-IF(RIGHT(data1!S331,1)="*",1,0)))-32)/1.8)</f>
        <v>-5.1111111111111107</v>
      </c>
      <c r="T331" s="2">
        <f>IF(data1!T331=99.99,"",IF(LEFT(data1!T331,LEN(data1!T331)-1)="0.00","",VALUE(MID(data1!T331,1,LEN(data1!T331)-1))*25.4))</f>
        <v>0.50800000000000001</v>
      </c>
      <c r="U331" s="3" t="str">
        <f>IF(data1!U331=999.9,"",data1!U331*25.4)</f>
        <v/>
      </c>
      <c r="V331" t="str">
        <f>MID(data1!V331+1000000,2,6)</f>
        <v>111000</v>
      </c>
      <c r="W331">
        <f>IF(RIGHT(data1!R331,1)="*",1,"")</f>
        <v>1</v>
      </c>
      <c r="X331" t="str">
        <f>IF(RIGHT(data1!S331,1)="*",1,"")</f>
        <v/>
      </c>
      <c r="Y331" t="str">
        <f>IF(data1!T331=99.99,"",RIGHT(data1!T331,1))</f>
        <v>F</v>
      </c>
      <c r="Z331">
        <v>14</v>
      </c>
    </row>
    <row r="332" spans="1:26" x14ac:dyDescent="0.2">
      <c r="A332">
        <f>data1!A332</f>
        <v>340090</v>
      </c>
      <c r="B332" t="str">
        <f>IF(data1!B332=99999,"",data1!B332)</f>
        <v/>
      </c>
      <c r="C332" s="1">
        <f>DATE(MID(data1!C332,1,4),MID(data1!C332,5,2),MID(data1!C332,7,2))</f>
        <v>41239</v>
      </c>
      <c r="D332" s="2">
        <f>IF(data1!D332=9999.9,"",(data1!D332-32)/1.8)</f>
        <v>-0.55555555555555558</v>
      </c>
      <c r="E332">
        <f>data1!E332</f>
        <v>19</v>
      </c>
      <c r="F332" s="2">
        <f>IF(data1!F332=9999.9,"",(data1!F332-32)/1.8)</f>
        <v>-0.88888888888888962</v>
      </c>
      <c r="G332">
        <f>data1!G332</f>
        <v>19</v>
      </c>
      <c r="H332">
        <f>IF(data1!H332=9999.9,"",data1!H332)</f>
        <v>1018.8</v>
      </c>
      <c r="I332">
        <f>data1!I332</f>
        <v>6</v>
      </c>
      <c r="J332">
        <f>IF(data1!J332=9999.9,"",data1!J332)</f>
        <v>987.6</v>
      </c>
      <c r="K332">
        <f>data1!K332</f>
        <v>6</v>
      </c>
      <c r="L332" s="2">
        <f>IF(data1!L332=999.9,"",data1!L332*1.609344)</f>
        <v>2.0921472000000003</v>
      </c>
      <c r="M332">
        <f>data1!M332</f>
        <v>19</v>
      </c>
      <c r="N332" s="2">
        <f>IF(data1!N332=999.9,"",data1!N332*0.51444444444)</f>
        <v>1.8519999999840002</v>
      </c>
      <c r="O332">
        <f>data1!O332</f>
        <v>19</v>
      </c>
      <c r="P332" s="2">
        <f>IF(data1!P332=999.9,"",data1!P332*1852/3600)</f>
        <v>4.012666666666667</v>
      </c>
      <c r="Q332" s="2" t="str">
        <f>IF(data1!Q332=999.9,"",data1!Q332*1852/3600)</f>
        <v/>
      </c>
      <c r="R332" s="2">
        <f>IF(data1!R332=9999.9,"",(VALUE(MID(data1!R332,1,LEN(data1!R332)-IF(RIGHT(data1!R332,1)="*",1,0)))-32)/1.8)</f>
        <v>0</v>
      </c>
      <c r="S332" s="2">
        <f>IF(data1!S332=9999.9,"",(VALUE(MID(data1!S332,1,LEN(data1!S332)-IF(RIGHT(data1!S332,1)="*",1,0)))-32)/1.8)</f>
        <v>-1.888888888888888</v>
      </c>
      <c r="T332" s="2">
        <f>IF(data1!T332=99.99,"",IF(LEFT(data1!T332,LEN(data1!T332)-1)="0.00","",VALUE(MID(data1!T332,1,LEN(data1!T332)-1))*25.4))</f>
        <v>0.254</v>
      </c>
      <c r="U332" s="3" t="str">
        <f>IF(data1!U332=999.9,"",data1!U332*25.4)</f>
        <v/>
      </c>
      <c r="V332" t="str">
        <f>MID(data1!V332+1000000,2,6)</f>
        <v>111000</v>
      </c>
      <c r="W332">
        <f>IF(RIGHT(data1!R332,1)="*",1,"")</f>
        <v>1</v>
      </c>
      <c r="X332" t="str">
        <f>IF(RIGHT(data1!S332,1)="*",1,"")</f>
        <v/>
      </c>
      <c r="Y332" t="str">
        <f>IF(data1!T332=99.99,"",RIGHT(data1!T332,1))</f>
        <v>F</v>
      </c>
      <c r="Z332">
        <v>14</v>
      </c>
    </row>
    <row r="333" spans="1:26" x14ac:dyDescent="0.2">
      <c r="A333">
        <f>data1!A333</f>
        <v>340090</v>
      </c>
      <c r="B333" t="str">
        <f>IF(data1!B333=99999,"",data1!B333)</f>
        <v/>
      </c>
      <c r="C333" s="1">
        <f>DATE(MID(data1!C333,1,4),MID(data1!C333,5,2),MID(data1!C333,7,2))</f>
        <v>41240</v>
      </c>
      <c r="D333" s="2">
        <f>IF(data1!D333=9999.9,"",(data1!D333-32)/1.8)</f>
        <v>0.16666666666666508</v>
      </c>
      <c r="E333">
        <f>data1!E333</f>
        <v>17</v>
      </c>
      <c r="F333" s="2">
        <f>IF(data1!F333=9999.9,"",(data1!F333-32)/1.8)</f>
        <v>-0.44444444444444481</v>
      </c>
      <c r="G333">
        <f>data1!G333</f>
        <v>17</v>
      </c>
      <c r="H333">
        <f>IF(data1!H333=9999.9,"",data1!H333)</f>
        <v>1018.3</v>
      </c>
      <c r="I333">
        <f>data1!I333</f>
        <v>8</v>
      </c>
      <c r="J333">
        <f>IF(data1!J333=9999.9,"",data1!J333)</f>
        <v>987.2</v>
      </c>
      <c r="K333">
        <f>data1!K333</f>
        <v>8</v>
      </c>
      <c r="L333" s="2">
        <f>IF(data1!L333=999.9,"",data1!L333*1.609344)</f>
        <v>4.5061631999999996</v>
      </c>
      <c r="M333">
        <f>data1!M333</f>
        <v>17</v>
      </c>
      <c r="N333" s="2">
        <f>IF(data1!N333=999.9,"",data1!N333*0.51444444444)</f>
        <v>1.3375555555440002</v>
      </c>
      <c r="O333">
        <f>data1!O333</f>
        <v>17</v>
      </c>
      <c r="P333" s="2">
        <f>IF(data1!P333=999.9,"",data1!P333*1852/3600)</f>
        <v>2.9837777777777781</v>
      </c>
      <c r="Q333" s="2" t="str">
        <f>IF(data1!Q333=999.9,"",data1!Q333*1852/3600)</f>
        <v/>
      </c>
      <c r="R333" s="2">
        <f>IF(data1!R333=9999.9,"",(VALUE(MID(data1!R333,1,LEN(data1!R333)-IF(RIGHT(data1!R333,1)="*",1,0)))-32)/1.8)</f>
        <v>0.99999999999999845</v>
      </c>
      <c r="S333" s="2">
        <f>IF(data1!S333=9999.9,"",(VALUE(MID(data1!S333,1,LEN(data1!S333)-IF(RIGHT(data1!S333,1)="*",1,0)))-32)/1.8)</f>
        <v>-1.0000000000000004</v>
      </c>
      <c r="T333" s="2">
        <f>IF(data1!T333=99.99,"",IF(LEFT(data1!T333,LEN(data1!T333)-1)="0.00","",VALUE(MID(data1!T333,1,LEN(data1!T333)-1))*25.4))</f>
        <v>0.50800000000000001</v>
      </c>
      <c r="U333" s="3" t="str">
        <f>IF(data1!U333=999.9,"",data1!U333*25.4)</f>
        <v/>
      </c>
      <c r="V333" t="str">
        <f>MID(data1!V333+1000000,2,6)</f>
        <v>100000</v>
      </c>
      <c r="W333">
        <f>IF(RIGHT(data1!R333,1)="*",1,"")</f>
        <v>1</v>
      </c>
      <c r="X333">
        <f>IF(RIGHT(data1!S333,1)="*",1,"")</f>
        <v>1</v>
      </c>
      <c r="Y333" t="str">
        <f>IF(data1!T333=99.99,"",RIGHT(data1!T333,1))</f>
        <v>F</v>
      </c>
      <c r="Z333">
        <v>14</v>
      </c>
    </row>
    <row r="334" spans="1:26" x14ac:dyDescent="0.2">
      <c r="A334">
        <f>data1!A334</f>
        <v>340090</v>
      </c>
      <c r="B334" t="str">
        <f>IF(data1!B334=99999,"",data1!B334)</f>
        <v/>
      </c>
      <c r="C334" s="1">
        <f>DATE(MID(data1!C334,1,4),MID(data1!C334,5,2),MID(data1!C334,7,2))</f>
        <v>41241</v>
      </c>
      <c r="D334" s="2">
        <f>IF(data1!D334=9999.9,"",(data1!D334-32)/1.8)</f>
        <v>0.38888888888889045</v>
      </c>
      <c r="E334">
        <f>data1!E334</f>
        <v>17</v>
      </c>
      <c r="F334" s="2">
        <f>IF(data1!F334=9999.9,"",(data1!F334-32)/1.8)</f>
        <v>0.11111111111111269</v>
      </c>
      <c r="G334">
        <f>data1!G334</f>
        <v>17</v>
      </c>
      <c r="H334">
        <f>IF(data1!H334=9999.9,"",data1!H334)</f>
        <v>1015.1</v>
      </c>
      <c r="I334">
        <f>data1!I334</f>
        <v>8</v>
      </c>
      <c r="J334">
        <f>IF(data1!J334=9999.9,"",data1!J334)</f>
        <v>984.3</v>
      </c>
      <c r="K334">
        <f>data1!K334</f>
        <v>8</v>
      </c>
      <c r="L334" s="2">
        <f>IF(data1!L334=999.9,"",data1!L334*1.609344)</f>
        <v>2.2530815999999998</v>
      </c>
      <c r="M334">
        <f>data1!M334</f>
        <v>17</v>
      </c>
      <c r="N334" s="2">
        <f>IF(data1!N334=999.9,"",data1!N334*0.51444444444)</f>
        <v>3.4467777777480002</v>
      </c>
      <c r="O334">
        <f>data1!O334</f>
        <v>17</v>
      </c>
      <c r="P334" s="2">
        <f>IF(data1!P334=999.9,"",data1!P334*1852/3600)</f>
        <v>6.0189999999999992</v>
      </c>
      <c r="Q334" s="2" t="str">
        <f>IF(data1!Q334=999.9,"",data1!Q334*1852/3600)</f>
        <v/>
      </c>
      <c r="R334" s="2">
        <f>IF(data1!R334=9999.9,"",(VALUE(MID(data1!R334,1,LEN(data1!R334)-IF(RIGHT(data1!R334,1)="*",1,0)))-32)/1.8)</f>
        <v>2.7222222222222214</v>
      </c>
      <c r="S334" s="2">
        <f>IF(data1!S334=9999.9,"",(VALUE(MID(data1!S334,1,LEN(data1!S334)-IF(RIGHT(data1!S334,1)="*",1,0)))-32)/1.8)</f>
        <v>-1.2777777777777781</v>
      </c>
      <c r="T334" s="2" t="str">
        <f>IF(data1!T334=99.99,"",IF(LEFT(data1!T334,LEN(data1!T334)-1)="0.00","",VALUE(MID(data1!T334,1,LEN(data1!T334)-1))*25.4))</f>
        <v/>
      </c>
      <c r="U334" s="3" t="str">
        <f>IF(data1!U334=999.9,"",data1!U334*25.4)</f>
        <v/>
      </c>
      <c r="V334" t="str">
        <f>MID(data1!V334+1000000,2,6)</f>
        <v>110000</v>
      </c>
      <c r="W334">
        <f>IF(RIGHT(data1!R334,1)="*",1,"")</f>
        <v>1</v>
      </c>
      <c r="X334" t="str">
        <f>IF(RIGHT(data1!S334,1)="*",1,"")</f>
        <v/>
      </c>
      <c r="Y334" t="str">
        <f>IF(data1!T334=99.99,"",RIGHT(data1!T334,1))</f>
        <v>F</v>
      </c>
      <c r="Z334">
        <v>14</v>
      </c>
    </row>
    <row r="335" spans="1:26" x14ac:dyDescent="0.2">
      <c r="A335">
        <f>data1!A335</f>
        <v>340090</v>
      </c>
      <c r="B335" t="str">
        <f>IF(data1!B335=99999,"",data1!B335)</f>
        <v/>
      </c>
      <c r="C335" s="1">
        <f>DATE(MID(data1!C335,1,4),MID(data1!C335,5,2),MID(data1!C335,7,2))</f>
        <v>41242</v>
      </c>
      <c r="D335" s="2">
        <f>IF(data1!D335=9999.9,"",(data1!D335-32)/1.8)</f>
        <v>5.4444444444444429</v>
      </c>
      <c r="E335">
        <f>data1!E335</f>
        <v>16</v>
      </c>
      <c r="F335" s="2">
        <f>IF(data1!F335=9999.9,"",(data1!F335-32)/1.8)</f>
        <v>5.2777777777777777</v>
      </c>
      <c r="G335">
        <f>data1!G335</f>
        <v>16</v>
      </c>
      <c r="H335">
        <f>IF(data1!H335=9999.9,"",data1!H335)</f>
        <v>1007.8</v>
      </c>
      <c r="I335">
        <f>data1!I335</f>
        <v>7</v>
      </c>
      <c r="J335">
        <f>IF(data1!J335=9999.9,"",data1!J335)</f>
        <v>977.7</v>
      </c>
      <c r="K335">
        <f>data1!K335</f>
        <v>7</v>
      </c>
      <c r="L335" s="2">
        <f>IF(data1!L335=999.9,"",data1!L335*1.609344)</f>
        <v>1.1265407999999999</v>
      </c>
      <c r="M335">
        <f>data1!M335</f>
        <v>16</v>
      </c>
      <c r="N335" s="2">
        <f>IF(data1!N335=999.9,"",data1!N335*0.51444444444)</f>
        <v>2.6236666666440001</v>
      </c>
      <c r="O335">
        <f>data1!O335</f>
        <v>16</v>
      </c>
      <c r="P335" s="2">
        <f>IF(data1!P335=999.9,"",data1!P335*1852/3600)</f>
        <v>4.012666666666667</v>
      </c>
      <c r="Q335" s="2" t="str">
        <f>IF(data1!Q335=999.9,"",data1!Q335*1852/3600)</f>
        <v/>
      </c>
      <c r="R335" s="2">
        <f>IF(data1!R335=9999.9,"",(VALUE(MID(data1!R335,1,LEN(data1!R335)-IF(RIGHT(data1!R335,1)="*",1,0)))-32)/1.8)</f>
        <v>6.5000000000000018</v>
      </c>
      <c r="S335" s="2">
        <f>IF(data1!S335=9999.9,"",(VALUE(MID(data1!S335,1,LEN(data1!S335)-IF(RIGHT(data1!S335,1)="*",1,0)))-32)/1.8)</f>
        <v>2.1111111111111094</v>
      </c>
      <c r="T335" s="2" t="str">
        <f>IF(data1!T335=99.99,"",IF(LEFT(data1!T335,LEN(data1!T335)-1)="0.00","",VALUE(MID(data1!T335,1,LEN(data1!T335)-1))*25.4))</f>
        <v/>
      </c>
      <c r="U335" s="3" t="str">
        <f>IF(data1!U335=999.9,"",data1!U335*25.4)</f>
        <v/>
      </c>
      <c r="V335" t="str">
        <f>MID(data1!V335+1000000,2,6)</f>
        <v>100000</v>
      </c>
      <c r="W335">
        <f>IF(RIGHT(data1!R335,1)="*",1,"")</f>
        <v>1</v>
      </c>
      <c r="X335" t="str">
        <f>IF(RIGHT(data1!S335,1)="*",1,"")</f>
        <v/>
      </c>
      <c r="Y335" t="str">
        <f>IF(data1!T335=99.99,"",RIGHT(data1!T335,1))</f>
        <v>F</v>
      </c>
      <c r="Z335">
        <v>14</v>
      </c>
    </row>
    <row r="336" spans="1:26" x14ac:dyDescent="0.2">
      <c r="A336">
        <f>data1!A336</f>
        <v>340090</v>
      </c>
      <c r="B336" t="str">
        <f>IF(data1!B336=99999,"",data1!B336)</f>
        <v/>
      </c>
      <c r="C336" s="1">
        <f>DATE(MID(data1!C336,1,4),MID(data1!C336,5,2),MID(data1!C336,7,2))</f>
        <v>41243</v>
      </c>
      <c r="D336" s="2">
        <f>IF(data1!D336=9999.9,"",(data1!D336-32)/1.8)</f>
        <v>10.111111111111112</v>
      </c>
      <c r="E336">
        <f>data1!E336</f>
        <v>18</v>
      </c>
      <c r="F336" s="2">
        <f>IF(data1!F336=9999.9,"",(data1!F336-32)/1.8)</f>
        <v>8.9444444444444446</v>
      </c>
      <c r="G336">
        <f>data1!G336</f>
        <v>18</v>
      </c>
      <c r="H336">
        <f>IF(data1!H336=9999.9,"",data1!H336)</f>
        <v>1003.2</v>
      </c>
      <c r="I336">
        <f>data1!I336</f>
        <v>8</v>
      </c>
      <c r="J336">
        <f>IF(data1!J336=9999.9,"",data1!J336)</f>
        <v>973.8</v>
      </c>
      <c r="K336">
        <f>data1!K336</f>
        <v>8</v>
      </c>
      <c r="L336" s="2">
        <f>IF(data1!L336=999.9,"",data1!L336*1.609344)</f>
        <v>5.6327040000000004</v>
      </c>
      <c r="M336">
        <f>data1!M336</f>
        <v>18</v>
      </c>
      <c r="N336" s="2">
        <f>IF(data1!N336=999.9,"",data1!N336*0.51444444444)</f>
        <v>4.8357777777360003</v>
      </c>
      <c r="O336">
        <f>data1!O336</f>
        <v>18</v>
      </c>
      <c r="P336" s="2">
        <f>IF(data1!P336=999.9,"",data1!P336*1852/3600)</f>
        <v>7.9738888888888892</v>
      </c>
      <c r="Q336" s="2">
        <f>IF(data1!Q336=999.9,"",data1!Q336*1852/3600)</f>
        <v>13.015444444444444</v>
      </c>
      <c r="R336" s="2">
        <f>IF(data1!R336=9999.9,"",(VALUE(MID(data1!R336,1,LEN(data1!R336)-IF(RIGHT(data1!R336,1)="*",1,0)))-32)/1.8)</f>
        <v>12</v>
      </c>
      <c r="S336" s="2">
        <f>IF(data1!S336=9999.9,"",(VALUE(MID(data1!S336,1,LEN(data1!S336)-IF(RIGHT(data1!S336,1)="*",1,0)))-32)/1.8)</f>
        <v>5.9999999999999982</v>
      </c>
      <c r="T336" s="2">
        <f>IF(data1!T336=99.99,"",IF(LEFT(data1!T336,LEN(data1!T336)-1)="0.00","",VALUE(MID(data1!T336,1,LEN(data1!T336)-1))*25.4))</f>
        <v>3.0479999999999996</v>
      </c>
      <c r="U336" s="3" t="str">
        <f>IF(data1!U336=999.9,"",data1!U336*25.4)</f>
        <v/>
      </c>
      <c r="V336" t="str">
        <f>MID(data1!V336+1000000,2,6)</f>
        <v>110000</v>
      </c>
      <c r="W336">
        <f>IF(RIGHT(data1!R336,1)="*",1,"")</f>
        <v>1</v>
      </c>
      <c r="X336" t="str">
        <f>IF(RIGHT(data1!S336,1)="*",1,"")</f>
        <v/>
      </c>
      <c r="Y336" t="str">
        <f>IF(data1!T336=99.99,"",RIGHT(data1!T336,1))</f>
        <v>F</v>
      </c>
      <c r="Z336">
        <v>14</v>
      </c>
    </row>
    <row r="337" spans="1:26" x14ac:dyDescent="0.2">
      <c r="A337">
        <f>data1!A337</f>
        <v>340090</v>
      </c>
      <c r="B337" t="str">
        <f>IF(data1!B337=99999,"",data1!B337)</f>
        <v/>
      </c>
      <c r="C337" s="1">
        <f>DATE(MID(data1!C337,1,4),MID(data1!C337,5,2),MID(data1!C337,7,2))</f>
        <v>41244</v>
      </c>
      <c r="D337" s="2">
        <f>IF(data1!D337=9999.9,"",(data1!D337-32)/1.8)</f>
        <v>7.5555555555555562</v>
      </c>
      <c r="E337">
        <f>data1!E337</f>
        <v>9</v>
      </c>
      <c r="F337" s="2">
        <f>IF(data1!F337=9999.9,"",(data1!F337-32)/1.8)</f>
        <v>7.3888888888888875</v>
      </c>
      <c r="G337">
        <f>data1!G337</f>
        <v>9</v>
      </c>
      <c r="H337">
        <f>IF(data1!H337=9999.9,"",data1!H337)</f>
        <v>1011</v>
      </c>
      <c r="I337">
        <f>data1!I337</f>
        <v>8</v>
      </c>
      <c r="J337">
        <f>IF(data1!J337=9999.9,"",data1!J337)</f>
        <v>981.1</v>
      </c>
      <c r="K337">
        <f>data1!K337</f>
        <v>8</v>
      </c>
      <c r="L337" s="2">
        <f>IF(data1!L337=999.9,"",data1!L337*1.609344)</f>
        <v>1.1265407999999999</v>
      </c>
      <c r="M337">
        <f>data1!M337</f>
        <v>9</v>
      </c>
      <c r="N337" s="2">
        <f>IF(data1!N337=999.9,"",data1!N337*0.51444444444)</f>
        <v>1.6462222222080003</v>
      </c>
      <c r="O337">
        <f>data1!O337</f>
        <v>9</v>
      </c>
      <c r="P337" s="2">
        <f>IF(data1!P337=999.9,"",data1!P337*1852/3600)</f>
        <v>2.9837777777777781</v>
      </c>
      <c r="Q337" s="2" t="str">
        <f>IF(data1!Q337=999.9,"",data1!Q337*1852/3600)</f>
        <v/>
      </c>
      <c r="R337" s="2">
        <f>IF(data1!R337=9999.9,"",(VALUE(MID(data1!R337,1,LEN(data1!R337)-IF(RIGHT(data1!R337,1)="*",1,0)))-32)/1.8)</f>
        <v>8.4999999999999982</v>
      </c>
      <c r="S337" s="2">
        <f>IF(data1!S337=9999.9,"",(VALUE(MID(data1!S337,1,LEN(data1!S337)-IF(RIGHT(data1!S337,1)="*",1,0)))-32)/1.8)</f>
        <v>6.8888888888888875</v>
      </c>
      <c r="T337" s="2" t="str">
        <f>IF(data1!T337=99.99,"",IF(LEFT(data1!T337,LEN(data1!T337)-1)="0.00","",VALUE(MID(data1!T337,1,LEN(data1!T337)-1))*25.4))</f>
        <v/>
      </c>
      <c r="U337" s="3" t="str">
        <f>IF(data1!U337=999.9,"",data1!U337*25.4)</f>
        <v/>
      </c>
      <c r="V337" t="str">
        <f>MID(data1!V337+1000000,2,6)</f>
        <v>110000</v>
      </c>
      <c r="W337">
        <f>IF(RIGHT(data1!R337,1)="*",1,"")</f>
        <v>1</v>
      </c>
      <c r="X337">
        <f>IF(RIGHT(data1!S337,1)="*",1,"")</f>
        <v>1</v>
      </c>
      <c r="Y337" t="str">
        <f>IF(data1!T337=99.99,"",RIGHT(data1!T337,1))</f>
        <v>F</v>
      </c>
      <c r="Z337">
        <v>14</v>
      </c>
    </row>
    <row r="338" spans="1:26" x14ac:dyDescent="0.2">
      <c r="A338">
        <f>data1!A338</f>
        <v>340090</v>
      </c>
      <c r="B338" t="str">
        <f>IF(data1!B338=99999,"",data1!B338)</f>
        <v/>
      </c>
      <c r="C338" s="1">
        <f>DATE(MID(data1!C338,1,4),MID(data1!C338,5,2),MID(data1!C338,7,2))</f>
        <v>41245</v>
      </c>
      <c r="D338" s="2">
        <f>IF(data1!D338=9999.9,"",(data1!D338-32)/1.8)</f>
        <v>0.88888888888888962</v>
      </c>
      <c r="E338">
        <f>data1!E338</f>
        <v>13</v>
      </c>
      <c r="F338" s="2">
        <f>IF(data1!F338=9999.9,"",(data1!F338-32)/1.8)</f>
        <v>-2.0000000000000009</v>
      </c>
      <c r="G338">
        <f>data1!G338</f>
        <v>13</v>
      </c>
      <c r="H338">
        <f>IF(data1!H338=9999.9,"",data1!H338)</f>
        <v>1016</v>
      </c>
      <c r="I338">
        <f>data1!I338</f>
        <v>8</v>
      </c>
      <c r="J338">
        <f>IF(data1!J338=9999.9,"",data1!J338)</f>
        <v>985.3</v>
      </c>
      <c r="K338">
        <f>data1!K338</f>
        <v>8</v>
      </c>
      <c r="L338" s="2">
        <f>IF(data1!L338=999.9,"",data1!L338*1.609344)</f>
        <v>9.4951296000000021</v>
      </c>
      <c r="M338">
        <f>data1!M338</f>
        <v>13</v>
      </c>
      <c r="N338" s="2">
        <f>IF(data1!N338=999.9,"",data1!N338*0.51444444444)</f>
        <v>3.4467777777480002</v>
      </c>
      <c r="O338">
        <f>data1!O338</f>
        <v>13</v>
      </c>
      <c r="P338" s="2">
        <f>IF(data1!P338=999.9,"",data1!P338*1852/3600)</f>
        <v>6.0189999999999992</v>
      </c>
      <c r="Q338" s="2" t="str">
        <f>IF(data1!Q338=999.9,"",data1!Q338*1852/3600)</f>
        <v/>
      </c>
      <c r="R338" s="2">
        <f>IF(data1!R338=9999.9,"",(VALUE(MID(data1!R338,1,LEN(data1!R338)-IF(RIGHT(data1!R338,1)="*",1,0)))-32)/1.8)</f>
        <v>7.0000000000000009</v>
      </c>
      <c r="S338" s="2">
        <f>IF(data1!S338=9999.9,"",(VALUE(MID(data1!S338,1,LEN(data1!S338)-IF(RIGHT(data1!S338,1)="*",1,0)))-32)/1.8)</f>
        <v>-1.2777777777777781</v>
      </c>
      <c r="T338" s="2" t="str">
        <f>IF(data1!T338=99.99,"",IF(LEFT(data1!T338,LEN(data1!T338)-1)="0.00","",VALUE(MID(data1!T338,1,LEN(data1!T338)-1))*25.4))</f>
        <v/>
      </c>
      <c r="U338" s="3" t="str">
        <f>IF(data1!U338=999.9,"",data1!U338*25.4)</f>
        <v/>
      </c>
      <c r="V338" t="str">
        <f>MID(data1!V338+1000000,2,6)</f>
        <v>010000</v>
      </c>
      <c r="W338">
        <f>IF(RIGHT(data1!R338,1)="*",1,"")</f>
        <v>1</v>
      </c>
      <c r="X338">
        <f>IF(RIGHT(data1!S338,1)="*",1,"")</f>
        <v>1</v>
      </c>
      <c r="Y338" t="str">
        <f>IF(data1!T338=99.99,"",RIGHT(data1!T338,1))</f>
        <v>F</v>
      </c>
      <c r="Z338">
        <v>14</v>
      </c>
    </row>
    <row r="339" spans="1:26" x14ac:dyDescent="0.2">
      <c r="A339">
        <f>data1!A339</f>
        <v>340090</v>
      </c>
      <c r="B339" t="str">
        <f>IF(data1!B339=99999,"",data1!B339)</f>
        <v/>
      </c>
      <c r="C339" s="1">
        <f>DATE(MID(data1!C339,1,4),MID(data1!C339,5,2),MID(data1!C339,7,2))</f>
        <v>41246</v>
      </c>
      <c r="D339" s="2">
        <f>IF(data1!D339=9999.9,"",(data1!D339-32)/1.8)</f>
        <v>-1.1111111111111112</v>
      </c>
      <c r="E339">
        <f>data1!E339</f>
        <v>21</v>
      </c>
      <c r="F339" s="2">
        <f>IF(data1!F339=9999.9,"",(data1!F339-32)/1.8)</f>
        <v>-2.7222222222222214</v>
      </c>
      <c r="G339">
        <f>data1!G339</f>
        <v>21</v>
      </c>
      <c r="H339">
        <f>IF(data1!H339=9999.9,"",data1!H339)</f>
        <v>1007.1</v>
      </c>
      <c r="I339">
        <f>data1!I339</f>
        <v>8</v>
      </c>
      <c r="J339">
        <f>IF(data1!J339=9999.9,"",data1!J339)</f>
        <v>976.3</v>
      </c>
      <c r="K339">
        <f>data1!K339</f>
        <v>8</v>
      </c>
      <c r="L339" s="2">
        <f>IF(data1!L339=999.9,"",data1!L339*1.609344)</f>
        <v>7.5639168000000012</v>
      </c>
      <c r="M339">
        <f>data1!M339</f>
        <v>21</v>
      </c>
      <c r="N339" s="2">
        <f>IF(data1!N339=999.9,"",data1!N339*0.51444444444)</f>
        <v>5.607444444396001</v>
      </c>
      <c r="O339">
        <f>data1!O339</f>
        <v>21</v>
      </c>
      <c r="P339" s="2">
        <f>IF(data1!P339=999.9,"",data1!P339*1852/3600)</f>
        <v>11.00911111111111</v>
      </c>
      <c r="Q339" s="2">
        <f>IF(data1!Q339=999.9,"",data1!Q339*1852/3600)</f>
        <v>16.976666666666667</v>
      </c>
      <c r="R339" s="2">
        <f>IF(data1!R339=9999.9,"",(VALUE(MID(data1!R339,1,LEN(data1!R339)-IF(RIGHT(data1!R339,1)="*",1,0)))-32)/1.8)</f>
        <v>2.6111111111111125</v>
      </c>
      <c r="S339" s="2">
        <f>IF(data1!S339=9999.9,"",(VALUE(MID(data1!S339,1,LEN(data1!S339)-IF(RIGHT(data1!S339,1)="*",1,0)))-32)/1.8)</f>
        <v>-2.6111111111111107</v>
      </c>
      <c r="T339" s="2">
        <f>IF(data1!T339=99.99,"",IF(LEFT(data1!T339,LEN(data1!T339)-1)="0.00","",VALUE(MID(data1!T339,1,LEN(data1!T339)-1))*25.4))</f>
        <v>7.8739999999999997</v>
      </c>
      <c r="U339" s="3" t="str">
        <f>IF(data1!U339=999.9,"",data1!U339*25.4)</f>
        <v/>
      </c>
      <c r="V339" t="str">
        <f>MID(data1!V339+1000000,2,6)</f>
        <v>011000</v>
      </c>
      <c r="W339">
        <f>IF(RIGHT(data1!R339,1)="*",1,"")</f>
        <v>1</v>
      </c>
      <c r="X339" t="str">
        <f>IF(RIGHT(data1!S339,1)="*",1,"")</f>
        <v/>
      </c>
      <c r="Y339" t="str">
        <f>IF(data1!T339=99.99,"",RIGHT(data1!T339,1))</f>
        <v>F</v>
      </c>
      <c r="Z339">
        <v>14</v>
      </c>
    </row>
    <row r="340" spans="1:26" x14ac:dyDescent="0.2">
      <c r="A340">
        <f>data1!A340</f>
        <v>340090</v>
      </c>
      <c r="B340" t="str">
        <f>IF(data1!B340=99999,"",data1!B340)</f>
        <v/>
      </c>
      <c r="C340" s="1">
        <f>DATE(MID(data1!C340,1,4),MID(data1!C340,5,2),MID(data1!C340,7,2))</f>
        <v>41247</v>
      </c>
      <c r="D340" s="2">
        <f>IF(data1!D340=9999.9,"",(data1!D340-32)/1.8)</f>
        <v>-0.38888888888888851</v>
      </c>
      <c r="E340">
        <f>data1!E340</f>
        <v>19</v>
      </c>
      <c r="F340" s="2">
        <f>IF(data1!F340=9999.9,"",(data1!F340-32)/1.8)</f>
        <v>-2.4444444444444438</v>
      </c>
      <c r="G340">
        <f>data1!G340</f>
        <v>19</v>
      </c>
      <c r="H340">
        <f>IF(data1!H340=9999.9,"",data1!H340)</f>
        <v>996.8</v>
      </c>
      <c r="I340">
        <f>data1!I340</f>
        <v>7</v>
      </c>
      <c r="J340">
        <f>IF(data1!J340=9999.9,"",data1!J340)</f>
        <v>966.3</v>
      </c>
      <c r="K340">
        <f>data1!K340</f>
        <v>7</v>
      </c>
      <c r="L340" s="2">
        <f>IF(data1!L340=999.9,"",data1!L340*1.609344)</f>
        <v>9.3341951999999999</v>
      </c>
      <c r="M340">
        <f>data1!M340</f>
        <v>19</v>
      </c>
      <c r="N340" s="2">
        <f>IF(data1!N340=999.9,"",data1!N340*0.51444444444)</f>
        <v>6.6877777777200009</v>
      </c>
      <c r="O340">
        <f>data1!O340</f>
        <v>19</v>
      </c>
      <c r="P340" s="2">
        <f>IF(data1!P340=999.9,"",data1!P340*1852/3600)</f>
        <v>9.9802222222222206</v>
      </c>
      <c r="Q340" s="2">
        <f>IF(data1!Q340=999.9,"",data1!Q340*1852/3600)</f>
        <v>14.970333333333334</v>
      </c>
      <c r="R340" s="2">
        <f>IF(data1!R340=9999.9,"",(VALUE(MID(data1!R340,1,LEN(data1!R340)-IF(RIGHT(data1!R340,1)="*",1,0)))-32)/1.8)</f>
        <v>4.5000000000000009</v>
      </c>
      <c r="S340" s="2">
        <f>IF(data1!S340=9999.9,"",(VALUE(MID(data1!S340,1,LEN(data1!S340)-IF(RIGHT(data1!S340,1)="*",1,0)))-32)/1.8)</f>
        <v>-2.9999999999999991</v>
      </c>
      <c r="T340" s="2">
        <f>IF(data1!T340=99.99,"",IF(LEFT(data1!T340,LEN(data1!T340)-1)="0.00","",VALUE(MID(data1!T340,1,LEN(data1!T340)-1))*25.4))</f>
        <v>3.302</v>
      </c>
      <c r="U340" s="3" t="str">
        <f>IF(data1!U340=999.9,"",data1!U340*25.4)</f>
        <v/>
      </c>
      <c r="V340" t="str">
        <f>MID(data1!V340+1000000,2,6)</f>
        <v>011000</v>
      </c>
      <c r="W340">
        <f>IF(RIGHT(data1!R340,1)="*",1,"")</f>
        <v>1</v>
      </c>
      <c r="X340">
        <f>IF(RIGHT(data1!S340,1)="*",1,"")</f>
        <v>1</v>
      </c>
      <c r="Y340" t="str">
        <f>IF(data1!T340=99.99,"",RIGHT(data1!T340,1))</f>
        <v>F</v>
      </c>
      <c r="Z340">
        <v>14</v>
      </c>
    </row>
    <row r="341" spans="1:26" x14ac:dyDescent="0.2">
      <c r="A341">
        <f>data1!A341</f>
        <v>340090</v>
      </c>
      <c r="B341" t="str">
        <f>IF(data1!B341=99999,"",data1!B341)</f>
        <v/>
      </c>
      <c r="C341" s="1">
        <f>DATE(MID(data1!C341,1,4),MID(data1!C341,5,2),MID(data1!C341,7,2))</f>
        <v>41248</v>
      </c>
      <c r="D341" s="2">
        <f>IF(data1!D341=9999.9,"",(data1!D341-32)/1.8)</f>
        <v>-2.1666666666666656</v>
      </c>
      <c r="E341">
        <f>data1!E341</f>
        <v>19</v>
      </c>
      <c r="F341" s="2">
        <f>IF(data1!F341=9999.9,"",(data1!F341-32)/1.8)</f>
        <v>-7.333333333333333</v>
      </c>
      <c r="G341">
        <f>data1!G341</f>
        <v>19</v>
      </c>
      <c r="H341">
        <f>IF(data1!H341=9999.9,"",data1!H341)</f>
        <v>1010.8</v>
      </c>
      <c r="I341">
        <f>data1!I341</f>
        <v>8</v>
      </c>
      <c r="J341">
        <f>IF(data1!J341=9999.9,"",data1!J341)</f>
        <v>979.6</v>
      </c>
      <c r="K341">
        <f>data1!K341</f>
        <v>8</v>
      </c>
      <c r="L341" s="2">
        <f>IF(data1!L341=999.9,"",data1!L341*1.609344)</f>
        <v>11.104473600000002</v>
      </c>
      <c r="M341">
        <f>data1!M341</f>
        <v>19</v>
      </c>
      <c r="N341" s="2">
        <f>IF(data1!N341=999.9,"",data1!N341*0.51444444444)</f>
        <v>2.5722222222000002</v>
      </c>
      <c r="O341">
        <f>data1!O341</f>
        <v>19</v>
      </c>
      <c r="P341" s="2">
        <f>IF(data1!P341=999.9,"",data1!P341*1852/3600)</f>
        <v>6.0189999999999992</v>
      </c>
      <c r="Q341" s="2" t="str">
        <f>IF(data1!Q341=999.9,"",data1!Q341*1852/3600)</f>
        <v/>
      </c>
      <c r="R341" s="2">
        <f>IF(data1!R341=9999.9,"",(VALUE(MID(data1!R341,1,LEN(data1!R341)-IF(RIGHT(data1!R341,1)="*",1,0)))-32)/1.8)</f>
        <v>-1.0000000000000004</v>
      </c>
      <c r="S341" s="2">
        <f>IF(data1!S341=9999.9,"",(VALUE(MID(data1!S341,1,LEN(data1!S341)-IF(RIGHT(data1!S341,1)="*",1,0)))-32)/1.8)</f>
        <v>-3.2222222222222223</v>
      </c>
      <c r="T341" s="2" t="str">
        <f>IF(data1!T341=99.99,"",IF(LEFT(data1!T341,LEN(data1!T341)-1)="0.00","",VALUE(MID(data1!T341,1,LEN(data1!T341)-1))*25.4))</f>
        <v/>
      </c>
      <c r="U341" s="3" t="str">
        <f>IF(data1!U341=999.9,"",data1!U341*25.4)</f>
        <v/>
      </c>
      <c r="V341" t="str">
        <f>MID(data1!V341+1000000,2,6)</f>
        <v>000000</v>
      </c>
      <c r="W341">
        <f>IF(RIGHT(data1!R341,1)="*",1,"")</f>
        <v>1</v>
      </c>
      <c r="X341" t="str">
        <f>IF(RIGHT(data1!S341,1)="*",1,"")</f>
        <v/>
      </c>
      <c r="Y341" t="str">
        <f>IF(data1!T341=99.99,"",RIGHT(data1!T341,1))</f>
        <v>F</v>
      </c>
      <c r="Z341">
        <v>14</v>
      </c>
    </row>
    <row r="342" spans="1:26" x14ac:dyDescent="0.2">
      <c r="A342">
        <f>data1!A342</f>
        <v>340090</v>
      </c>
      <c r="B342" t="str">
        <f>IF(data1!B342=99999,"",data1!B342)</f>
        <v/>
      </c>
      <c r="C342" s="1">
        <f>DATE(MID(data1!C342,1,4),MID(data1!C342,5,2),MID(data1!C342,7,2))</f>
        <v>41249</v>
      </c>
      <c r="D342" s="2">
        <f>IF(data1!D342=9999.9,"",(data1!D342-32)/1.8)</f>
        <v>-1.888888888888888</v>
      </c>
      <c r="E342">
        <f>data1!E342</f>
        <v>20</v>
      </c>
      <c r="F342" s="2">
        <f>IF(data1!F342=9999.9,"",(data1!F342-32)/1.8)</f>
        <v>-3.5555555555555545</v>
      </c>
      <c r="G342">
        <f>data1!G342</f>
        <v>20</v>
      </c>
      <c r="H342">
        <f>IF(data1!H342=9999.9,"",data1!H342)</f>
        <v>1010.8</v>
      </c>
      <c r="I342">
        <f>data1!I342</f>
        <v>8</v>
      </c>
      <c r="J342">
        <f>IF(data1!J342=9999.9,"",data1!J342)</f>
        <v>979.8</v>
      </c>
      <c r="K342">
        <f>data1!K342</f>
        <v>8</v>
      </c>
      <c r="L342" s="2">
        <f>IF(data1!L342=999.9,"",data1!L342*1.609344)</f>
        <v>9.1732608000000013</v>
      </c>
      <c r="M342">
        <f>data1!M342</f>
        <v>20</v>
      </c>
      <c r="N342" s="2">
        <f>IF(data1!N342=999.9,"",data1!N342*0.51444444444)</f>
        <v>5.2473333332880001</v>
      </c>
      <c r="O342">
        <f>data1!O342</f>
        <v>20</v>
      </c>
      <c r="P342" s="2">
        <f>IF(data1!P342=999.9,"",data1!P342*1852/3600)</f>
        <v>7.9738888888888892</v>
      </c>
      <c r="Q342" s="2">
        <f>IF(data1!Q342=999.9,"",data1!Q342*1852/3600)</f>
        <v>9.9802222222222206</v>
      </c>
      <c r="R342" s="2">
        <f>IF(data1!R342=9999.9,"",(VALUE(MID(data1!R342,1,LEN(data1!R342)-IF(RIGHT(data1!R342,1)="*",1,0)))-32)/1.8)</f>
        <v>-1.0000000000000004</v>
      </c>
      <c r="S342" s="2">
        <f>IF(data1!S342=9999.9,"",(VALUE(MID(data1!S342,1,LEN(data1!S342)-IF(RIGHT(data1!S342,1)="*",1,0)))-32)/1.8)</f>
        <v>-13.222222222222221</v>
      </c>
      <c r="T342" s="2">
        <f>IF(data1!T342=99.99,"",IF(LEFT(data1!T342,LEN(data1!T342)-1)="0.00","",VALUE(MID(data1!T342,1,LEN(data1!T342)-1))*25.4))</f>
        <v>0.254</v>
      </c>
      <c r="U342" s="3" t="str">
        <f>IF(data1!U342=999.9,"",data1!U342*25.4)</f>
        <v/>
      </c>
      <c r="V342" t="str">
        <f>MID(data1!V342+1000000,2,6)</f>
        <v>011000</v>
      </c>
      <c r="W342">
        <f>IF(RIGHT(data1!R342,1)="*",1,"")</f>
        <v>1</v>
      </c>
      <c r="X342" t="str">
        <f>IF(RIGHT(data1!S342,1)="*",1,"")</f>
        <v/>
      </c>
      <c r="Y342" t="str">
        <f>IF(data1!T342=99.99,"",RIGHT(data1!T342,1))</f>
        <v>F</v>
      </c>
      <c r="Z342">
        <v>14</v>
      </c>
    </row>
    <row r="343" spans="1:26" x14ac:dyDescent="0.2">
      <c r="A343">
        <f>data1!A343</f>
        <v>340090</v>
      </c>
      <c r="B343" t="str">
        <f>IF(data1!B343=99999,"",data1!B343)</f>
        <v/>
      </c>
      <c r="C343" s="1">
        <f>DATE(MID(data1!C343,1,4),MID(data1!C343,5,2),MID(data1!C343,7,2))</f>
        <v>41250</v>
      </c>
      <c r="D343" s="2">
        <f>IF(data1!D343=9999.9,"",(data1!D343-32)/1.8)</f>
        <v>-1.6666666666666665</v>
      </c>
      <c r="E343">
        <f>data1!E343</f>
        <v>17</v>
      </c>
      <c r="F343" s="2">
        <f>IF(data1!F343=9999.9,"",(data1!F343-32)/1.8)</f>
        <v>-2.2777777777777786</v>
      </c>
      <c r="G343">
        <f>data1!G343</f>
        <v>17</v>
      </c>
      <c r="H343">
        <f>IF(data1!H343=9999.9,"",data1!H343)</f>
        <v>1009.5</v>
      </c>
      <c r="I343">
        <f>data1!I343</f>
        <v>8</v>
      </c>
      <c r="J343">
        <f>IF(data1!J343=9999.9,"",data1!J343)</f>
        <v>978.5</v>
      </c>
      <c r="K343">
        <f>data1!K343</f>
        <v>8</v>
      </c>
      <c r="L343" s="2">
        <f>IF(data1!L343=999.9,"",data1!L343*1.609344)</f>
        <v>2.8968192000000004</v>
      </c>
      <c r="M343">
        <f>data1!M343</f>
        <v>17</v>
      </c>
      <c r="N343" s="2">
        <f>IF(data1!N343=999.9,"",data1!N343*0.51444444444)</f>
        <v>2.82944444442</v>
      </c>
      <c r="O343">
        <f>data1!O343</f>
        <v>17</v>
      </c>
      <c r="P343" s="2">
        <f>IF(data1!P343=999.9,"",data1!P343*1852/3600)</f>
        <v>6.9964444444444442</v>
      </c>
      <c r="Q343" s="2" t="str">
        <f>IF(data1!Q343=999.9,"",data1!Q343*1852/3600)</f>
        <v/>
      </c>
      <c r="R343" s="2">
        <f>IF(data1!R343=9999.9,"",(VALUE(MID(data1!R343,1,LEN(data1!R343)-IF(RIGHT(data1!R343,1)="*",1,0)))-32)/1.8)</f>
        <v>-1.0000000000000004</v>
      </c>
      <c r="S343" s="2">
        <f>IF(data1!S343=9999.9,"",(VALUE(MID(data1!S343,1,LEN(data1!S343)-IF(RIGHT(data1!S343,1)="*",1,0)))-32)/1.8)</f>
        <v>-3.1111111111111116</v>
      </c>
      <c r="T343" s="2">
        <f>IF(data1!T343=99.99,"",IF(LEFT(data1!T343,LEN(data1!T343)-1)="0.00","",VALUE(MID(data1!T343,1,LEN(data1!T343)-1))*25.4))</f>
        <v>8.1280000000000001</v>
      </c>
      <c r="U343" s="3">
        <f>IF(data1!U343=999.9,"",data1!U343*25.4)</f>
        <v>40.64</v>
      </c>
      <c r="V343" t="str">
        <f>MID(data1!V343+1000000,2,6)</f>
        <v>001000</v>
      </c>
      <c r="W343">
        <f>IF(RIGHT(data1!R343,1)="*",1,"")</f>
        <v>1</v>
      </c>
      <c r="X343" t="str">
        <f>IF(RIGHT(data1!S343,1)="*",1,"")</f>
        <v/>
      </c>
      <c r="Y343" t="str">
        <f>IF(data1!T343=99.99,"",RIGHT(data1!T343,1))</f>
        <v>F</v>
      </c>
      <c r="Z343">
        <v>14</v>
      </c>
    </row>
    <row r="344" spans="1:26" x14ac:dyDescent="0.2">
      <c r="A344">
        <f>data1!A344</f>
        <v>340090</v>
      </c>
      <c r="B344" t="str">
        <f>IF(data1!B344=99999,"",data1!B344)</f>
        <v/>
      </c>
      <c r="C344" s="1">
        <f>DATE(MID(data1!C344,1,4),MID(data1!C344,5,2),MID(data1!C344,7,2))</f>
        <v>41251</v>
      </c>
      <c r="D344" s="2">
        <f>IF(data1!D344=9999.9,"",(data1!D344-32)/1.8)</f>
        <v>-2.0555555555555549</v>
      </c>
      <c r="E344">
        <f>data1!E344</f>
        <v>16</v>
      </c>
      <c r="F344" s="2">
        <f>IF(data1!F344=9999.9,"",(data1!F344-32)/1.8)</f>
        <v>-2.9999999999999991</v>
      </c>
      <c r="G344">
        <f>data1!G344</f>
        <v>16</v>
      </c>
      <c r="H344">
        <f>IF(data1!H344=9999.9,"",data1!H344)</f>
        <v>1017.3</v>
      </c>
      <c r="I344">
        <f>data1!I344</f>
        <v>8</v>
      </c>
      <c r="J344">
        <f>IF(data1!J344=9999.9,"",data1!J344)</f>
        <v>986.8</v>
      </c>
      <c r="K344">
        <f>data1!K344</f>
        <v>8</v>
      </c>
      <c r="L344" s="2">
        <f>IF(data1!L344=999.9,"",data1!L344*1.609344)</f>
        <v>4.1842944000000006</v>
      </c>
      <c r="M344">
        <f>data1!M344</f>
        <v>16</v>
      </c>
      <c r="N344" s="2">
        <f>IF(data1!N344=999.9,"",data1!N344*0.51444444444)</f>
        <v>2.3664444444239998</v>
      </c>
      <c r="O344">
        <f>data1!O344</f>
        <v>16</v>
      </c>
      <c r="P344" s="2">
        <f>IF(data1!P344=999.9,"",data1!P344*1852/3600)</f>
        <v>4.012666666666667</v>
      </c>
      <c r="Q344" s="2" t="str">
        <f>IF(data1!Q344=999.9,"",data1!Q344*1852/3600)</f>
        <v/>
      </c>
      <c r="R344" s="2">
        <f>IF(data1!R344=9999.9,"",(VALUE(MID(data1!R344,1,LEN(data1!R344)-IF(RIGHT(data1!R344,1)="*",1,0)))-32)/1.8)</f>
        <v>-1.0000000000000004</v>
      </c>
      <c r="S344" s="2">
        <f>IF(data1!S344=9999.9,"",(VALUE(MID(data1!S344,1,LEN(data1!S344)-IF(RIGHT(data1!S344,1)="*",1,0)))-32)/1.8)</f>
        <v>-4.1111111111111098</v>
      </c>
      <c r="T344" s="2">
        <f>IF(data1!T344=99.99,"",IF(LEFT(data1!T344,LEN(data1!T344)-1)="0.00","",VALUE(MID(data1!T344,1,LEN(data1!T344)-1))*25.4))</f>
        <v>4.0640000000000001</v>
      </c>
      <c r="U344" s="3">
        <f>IF(data1!U344=999.9,"",data1!U344*25.4)</f>
        <v>149.86000000000001</v>
      </c>
      <c r="V344" t="str">
        <f>MID(data1!V344+1000000,2,6)</f>
        <v>001000</v>
      </c>
      <c r="W344">
        <f>IF(RIGHT(data1!R344,1)="*",1,"")</f>
        <v>1</v>
      </c>
      <c r="X344">
        <f>IF(RIGHT(data1!S344,1)="*",1,"")</f>
        <v>1</v>
      </c>
      <c r="Y344" t="str">
        <f>IF(data1!T344=99.99,"",RIGHT(data1!T344,1))</f>
        <v>F</v>
      </c>
      <c r="Z344">
        <v>14</v>
      </c>
    </row>
    <row r="345" spans="1:26" x14ac:dyDescent="0.2">
      <c r="A345">
        <f>data1!A345</f>
        <v>340090</v>
      </c>
      <c r="B345" t="str">
        <f>IF(data1!B345=99999,"",data1!B345)</f>
        <v/>
      </c>
      <c r="C345" s="1">
        <f>DATE(MID(data1!C345,1,4),MID(data1!C345,5,2),MID(data1!C345,7,2))</f>
        <v>41252</v>
      </c>
      <c r="D345" s="2">
        <f>IF(data1!D345=9999.9,"",(data1!D345-32)/1.8)</f>
        <v>-5.1111111111111107</v>
      </c>
      <c r="E345">
        <f>data1!E345</f>
        <v>16</v>
      </c>
      <c r="F345" s="2">
        <f>IF(data1!F345=9999.9,"",(data1!F345-32)/1.8)</f>
        <v>-7.7222222222222214</v>
      </c>
      <c r="G345">
        <f>data1!G345</f>
        <v>16</v>
      </c>
      <c r="H345">
        <f>IF(data1!H345=9999.9,"",data1!H345)</f>
        <v>1028.7</v>
      </c>
      <c r="I345">
        <f>data1!I345</f>
        <v>7</v>
      </c>
      <c r="J345">
        <f>IF(data1!J345=9999.9,"",data1!J345)</f>
        <v>996.7</v>
      </c>
      <c r="K345">
        <f>data1!K345</f>
        <v>7</v>
      </c>
      <c r="L345" s="2">
        <f>IF(data1!L345=999.9,"",data1!L345*1.609344)</f>
        <v>9.0123263999999992</v>
      </c>
      <c r="M345">
        <f>data1!M345</f>
        <v>16</v>
      </c>
      <c r="N345" s="2">
        <f>IF(data1!N345=999.9,"",data1!N345*0.51444444444)</f>
        <v>2.3664444444239998</v>
      </c>
      <c r="O345">
        <f>data1!O345</f>
        <v>16</v>
      </c>
      <c r="P345" s="2">
        <f>IF(data1!P345=999.9,"",data1!P345*1852/3600)</f>
        <v>6.9964444444444442</v>
      </c>
      <c r="Q345" s="2">
        <f>IF(data1!Q345=999.9,"",data1!Q345*1852/3600)</f>
        <v>11.00911111111111</v>
      </c>
      <c r="R345" s="2">
        <f>IF(data1!R345=9999.9,"",(VALUE(MID(data1!R345,1,LEN(data1!R345)-IF(RIGHT(data1!R345,1)="*",1,0)))-32)/1.8)</f>
        <v>-2.9999999999999991</v>
      </c>
      <c r="S345" s="2">
        <f>IF(data1!S345=9999.9,"",(VALUE(MID(data1!S345,1,LEN(data1!S345)-IF(RIGHT(data1!S345,1)="*",1,0)))-32)/1.8)</f>
        <v>-7.9999999999999991</v>
      </c>
      <c r="T345" s="2" t="str">
        <f>IF(data1!T345=99.99,"",IF(LEFT(data1!T345,LEN(data1!T345)-1)="0.00","",VALUE(MID(data1!T345,1,LEN(data1!T345)-1))*25.4))</f>
        <v/>
      </c>
      <c r="U345" s="3">
        <f>IF(data1!U345=999.9,"",data1!U345*25.4)</f>
        <v>149.86000000000001</v>
      </c>
      <c r="V345" t="str">
        <f>MID(data1!V345+1000000,2,6)</f>
        <v>000000</v>
      </c>
      <c r="W345">
        <f>IF(RIGHT(data1!R345,1)="*",1,"")</f>
        <v>1</v>
      </c>
      <c r="X345">
        <f>IF(RIGHT(data1!S345,1)="*",1,"")</f>
        <v>1</v>
      </c>
      <c r="Y345" t="str">
        <f>IF(data1!T345=99.99,"",RIGHT(data1!T345,1))</f>
        <v>F</v>
      </c>
      <c r="Z345">
        <v>14</v>
      </c>
    </row>
    <row r="346" spans="1:26" x14ac:dyDescent="0.2">
      <c r="A346">
        <f>data1!A346</f>
        <v>340090</v>
      </c>
      <c r="B346" t="str">
        <f>IF(data1!B346=99999,"",data1!B346)</f>
        <v/>
      </c>
      <c r="C346" s="1">
        <f>DATE(MID(data1!C346,1,4),MID(data1!C346,5,2),MID(data1!C346,7,2))</f>
        <v>41253</v>
      </c>
      <c r="D346" s="2">
        <f>IF(data1!D346=9999.9,"",(data1!D346-32)/1.8)</f>
        <v>-0.44444444444444481</v>
      </c>
      <c r="E346">
        <f>data1!E346</f>
        <v>20</v>
      </c>
      <c r="F346" s="2">
        <f>IF(data1!F346=9999.9,"",(data1!F346-32)/1.8)</f>
        <v>-1.7777777777777772</v>
      </c>
      <c r="G346">
        <f>data1!G346</f>
        <v>20</v>
      </c>
      <c r="H346">
        <f>IF(data1!H346=9999.9,"",data1!H346)</f>
        <v>1020.8</v>
      </c>
      <c r="I346">
        <f>data1!I346</f>
        <v>7</v>
      </c>
      <c r="J346">
        <f>IF(data1!J346=9999.9,"",data1!J346)</f>
        <v>989.7</v>
      </c>
      <c r="K346">
        <f>data1!K346</f>
        <v>7</v>
      </c>
      <c r="L346" s="2">
        <f>IF(data1!L346=999.9,"",data1!L346*1.609344)</f>
        <v>8.3685888000000013</v>
      </c>
      <c r="M346">
        <f>data1!M346</f>
        <v>20</v>
      </c>
      <c r="N346" s="2">
        <f>IF(data1!N346=999.9,"",data1!N346*0.51444444444)</f>
        <v>6.5848888888320012</v>
      </c>
      <c r="O346">
        <f>data1!O346</f>
        <v>20</v>
      </c>
      <c r="P346" s="2">
        <f>IF(data1!P346=999.9,"",data1!P346*1852/3600)</f>
        <v>11.986555555555555</v>
      </c>
      <c r="Q346" s="2">
        <f>IF(data1!Q346=999.9,"",data1!Q346*1852/3600)</f>
        <v>16.976666666666667</v>
      </c>
      <c r="R346" s="2">
        <f>IF(data1!R346=9999.9,"",(VALUE(MID(data1!R346,1,LEN(data1!R346)-IF(RIGHT(data1!R346,1)="*",1,0)))-32)/1.8)</f>
        <v>0.99999999999999845</v>
      </c>
      <c r="S346" s="2">
        <f>IF(data1!S346=9999.9,"",(VALUE(MID(data1!S346,1,LEN(data1!S346)-IF(RIGHT(data1!S346,1)="*",1,0)))-32)/1.8)</f>
        <v>-7.7777777777777777</v>
      </c>
      <c r="T346" s="2" t="str">
        <f>IF(data1!T346=99.99,"",IF(LEFT(data1!T346,LEN(data1!T346)-1)="0.00","",VALUE(MID(data1!T346,1,LEN(data1!T346)-1))*25.4))</f>
        <v/>
      </c>
      <c r="U346" s="3">
        <f>IF(data1!U346=999.9,"",data1!U346*25.4)</f>
        <v>109.21999999999998</v>
      </c>
      <c r="V346" t="str">
        <f>MID(data1!V346+1000000,2,6)</f>
        <v>010000</v>
      </c>
      <c r="W346">
        <f>IF(RIGHT(data1!R346,1)="*",1,"")</f>
        <v>1</v>
      </c>
      <c r="X346" t="str">
        <f>IF(RIGHT(data1!S346,1)="*",1,"")</f>
        <v/>
      </c>
      <c r="Y346" t="str">
        <f>IF(data1!T346=99.99,"",RIGHT(data1!T346,1))</f>
        <v>F</v>
      </c>
      <c r="Z346">
        <v>14</v>
      </c>
    </row>
    <row r="347" spans="1:26" x14ac:dyDescent="0.2">
      <c r="A347">
        <f>data1!A347</f>
        <v>340090</v>
      </c>
      <c r="B347" t="str">
        <f>IF(data1!B347=99999,"",data1!B347)</f>
        <v/>
      </c>
      <c r="C347" s="1">
        <f>DATE(MID(data1!C347,1,4),MID(data1!C347,5,2),MID(data1!C347,7,2))</f>
        <v>41254</v>
      </c>
      <c r="D347" s="2">
        <f>IF(data1!D347=9999.9,"",(data1!D347-32)/1.8)</f>
        <v>-3.2222222222222223</v>
      </c>
      <c r="E347">
        <f>data1!E347</f>
        <v>20</v>
      </c>
      <c r="F347" s="2">
        <f>IF(data1!F347=9999.9,"",(data1!F347-32)/1.8)</f>
        <v>-6.6666666666666661</v>
      </c>
      <c r="G347">
        <f>data1!G347</f>
        <v>20</v>
      </c>
      <c r="H347">
        <f>IF(data1!H347=9999.9,"",data1!H347)</f>
        <v>1022.6</v>
      </c>
      <c r="I347">
        <f>data1!I347</f>
        <v>8</v>
      </c>
      <c r="J347">
        <f>IF(data1!J347=9999.9,"",data1!J347)</f>
        <v>991</v>
      </c>
      <c r="K347">
        <f>data1!K347</f>
        <v>8</v>
      </c>
      <c r="L347" s="2">
        <f>IF(data1!L347=999.9,"",data1!L347*1.609344)</f>
        <v>10.1388672</v>
      </c>
      <c r="M347">
        <f>data1!M347</f>
        <v>20</v>
      </c>
      <c r="N347" s="2">
        <f>IF(data1!N347=999.9,"",data1!N347*0.51444444444)</f>
        <v>6.5848888888320012</v>
      </c>
      <c r="O347">
        <f>data1!O347</f>
        <v>20</v>
      </c>
      <c r="P347" s="2">
        <f>IF(data1!P347=999.9,"",data1!P347*1852/3600)</f>
        <v>9.0027777777777782</v>
      </c>
      <c r="Q347" s="2">
        <f>IF(data1!Q347=999.9,"",data1!Q347*1852/3600)</f>
        <v>15.999222222222224</v>
      </c>
      <c r="R347" s="2">
        <f>IF(data1!R347=9999.9,"",(VALUE(MID(data1!R347,1,LEN(data1!R347)-IF(RIGHT(data1!R347,1)="*",1,0)))-32)/1.8)</f>
        <v>-1.0000000000000004</v>
      </c>
      <c r="S347" s="2">
        <f>IF(data1!S347=9999.9,"",(VALUE(MID(data1!S347,1,LEN(data1!S347)-IF(RIGHT(data1!S347,1)="*",1,0)))-32)/1.8)</f>
        <v>-7.5</v>
      </c>
      <c r="T347" s="2" t="str">
        <f>IF(data1!T347=99.99,"",IF(LEFT(data1!T347,LEN(data1!T347)-1)="0.00","",VALUE(MID(data1!T347,1,LEN(data1!T347)-1))*25.4))</f>
        <v/>
      </c>
      <c r="U347" s="3">
        <f>IF(data1!U347=999.9,"",data1!U347*25.4)</f>
        <v>71.11999999999999</v>
      </c>
      <c r="V347" t="str">
        <f>MID(data1!V347+1000000,2,6)</f>
        <v>001000</v>
      </c>
      <c r="W347" t="str">
        <f>IF(RIGHT(data1!R347,1)="*",1,"")</f>
        <v/>
      </c>
      <c r="X347">
        <f>IF(RIGHT(data1!S347,1)="*",1,"")</f>
        <v>1</v>
      </c>
      <c r="Y347" t="str">
        <f>IF(data1!T347=99.99,"",RIGHT(data1!T347,1))</f>
        <v>F</v>
      </c>
      <c r="Z347">
        <v>14</v>
      </c>
    </row>
    <row r="348" spans="1:26" x14ac:dyDescent="0.2">
      <c r="A348">
        <f>data1!A348</f>
        <v>340090</v>
      </c>
      <c r="B348" t="str">
        <f>IF(data1!B348=99999,"",data1!B348)</f>
        <v/>
      </c>
      <c r="C348" s="1">
        <f>DATE(MID(data1!C348,1,4),MID(data1!C348,5,2),MID(data1!C348,7,2))</f>
        <v>41255</v>
      </c>
      <c r="D348" s="2">
        <f>IF(data1!D348=9999.9,"",(data1!D348-32)/1.8)</f>
        <v>-7.2222222222222223</v>
      </c>
      <c r="E348">
        <f>data1!E348</f>
        <v>20</v>
      </c>
      <c r="F348" s="2">
        <f>IF(data1!F348=9999.9,"",(data1!F348-32)/1.8)</f>
        <v>-9.5</v>
      </c>
      <c r="G348">
        <f>data1!G348</f>
        <v>20</v>
      </c>
      <c r="H348">
        <f>IF(data1!H348=9999.9,"",data1!H348)</f>
        <v>1023.4</v>
      </c>
      <c r="I348">
        <f>data1!I348</f>
        <v>8</v>
      </c>
      <c r="J348">
        <f>IF(data1!J348=9999.9,"",data1!J348)</f>
        <v>991.4</v>
      </c>
      <c r="K348">
        <f>data1!K348</f>
        <v>8</v>
      </c>
      <c r="L348" s="2">
        <f>IF(data1!L348=999.9,"",data1!L348*1.609344)</f>
        <v>9.8169983999999992</v>
      </c>
      <c r="M348">
        <f>data1!M348</f>
        <v>20</v>
      </c>
      <c r="N348" s="2">
        <f>IF(data1!N348=999.9,"",data1!N348*0.51444444444)</f>
        <v>6.7906666666079998</v>
      </c>
      <c r="O348">
        <f>data1!O348</f>
        <v>20</v>
      </c>
      <c r="P348" s="2">
        <f>IF(data1!P348=999.9,"",data1!P348*1852/3600)</f>
        <v>9.0027777777777782</v>
      </c>
      <c r="Q348" s="2">
        <f>IF(data1!Q348=999.9,"",data1!Q348*1852/3600)</f>
        <v>13.992888888888888</v>
      </c>
      <c r="R348" s="2">
        <f>IF(data1!R348=9999.9,"",(VALUE(MID(data1!R348,1,LEN(data1!R348)-IF(RIGHT(data1!R348,1)="*",1,0)))-32)/1.8)</f>
        <v>-5.2222222222222214</v>
      </c>
      <c r="S348" s="2">
        <f>IF(data1!S348=9999.9,"",(VALUE(MID(data1!S348,1,LEN(data1!S348)-IF(RIGHT(data1!S348,1)="*",1,0)))-32)/1.8)</f>
        <v>-8.7777777777777786</v>
      </c>
      <c r="T348" s="2" t="str">
        <f>IF(data1!T348=99.99,"",IF(LEFT(data1!T348,LEN(data1!T348)-1)="0.00","",VALUE(MID(data1!T348,1,LEN(data1!T348)-1))*25.4))</f>
        <v/>
      </c>
      <c r="U348" s="3">
        <f>IF(data1!U348=999.9,"",data1!U348*25.4)</f>
        <v>60.959999999999994</v>
      </c>
      <c r="V348" t="str">
        <f>MID(data1!V348+1000000,2,6)</f>
        <v>001000</v>
      </c>
      <c r="W348">
        <f>IF(RIGHT(data1!R348,1)="*",1,"")</f>
        <v>1</v>
      </c>
      <c r="X348">
        <f>IF(RIGHT(data1!S348,1)="*",1,"")</f>
        <v>1</v>
      </c>
      <c r="Y348" t="str">
        <f>IF(data1!T348=99.99,"",RIGHT(data1!T348,1))</f>
        <v>F</v>
      </c>
      <c r="Z348">
        <v>14</v>
      </c>
    </row>
    <row r="349" spans="1:26" x14ac:dyDescent="0.2">
      <c r="A349">
        <f>data1!A349</f>
        <v>340090</v>
      </c>
      <c r="B349" t="str">
        <f>IF(data1!B349=99999,"",data1!B349)</f>
        <v/>
      </c>
      <c r="C349" s="1">
        <f>DATE(MID(data1!C349,1,4),MID(data1!C349,5,2),MID(data1!C349,7,2))</f>
        <v>41256</v>
      </c>
      <c r="D349" s="2">
        <f>IF(data1!D349=9999.9,"",(data1!D349-32)/1.8)</f>
        <v>-5.8888888888888893</v>
      </c>
      <c r="E349">
        <f>data1!E349</f>
        <v>18</v>
      </c>
      <c r="F349" s="2">
        <f>IF(data1!F349=9999.9,"",(data1!F349-32)/1.8)</f>
        <v>-7.333333333333333</v>
      </c>
      <c r="G349">
        <f>data1!G349</f>
        <v>18</v>
      </c>
      <c r="H349">
        <f>IF(data1!H349=9999.9,"",data1!H349)</f>
        <v>1025.0999999999999</v>
      </c>
      <c r="I349">
        <f>data1!I349</f>
        <v>7</v>
      </c>
      <c r="J349">
        <f>IF(data1!J349=9999.9,"",data1!J349)</f>
        <v>993.1</v>
      </c>
      <c r="K349">
        <f>data1!K349</f>
        <v>7</v>
      </c>
      <c r="L349" s="2">
        <f>IF(data1!L349=999.9,"",data1!L349*1.609344)</f>
        <v>2.0921472000000003</v>
      </c>
      <c r="M349">
        <f>data1!M349</f>
        <v>18</v>
      </c>
      <c r="N349" s="2">
        <f>IF(data1!N349=999.9,"",data1!N349*0.51444444444)</f>
        <v>6.9449999999400003</v>
      </c>
      <c r="O349">
        <f>data1!O349</f>
        <v>18</v>
      </c>
      <c r="P349" s="2">
        <f>IF(data1!P349=999.9,"",data1!P349*1852/3600)</f>
        <v>9.9802222222222206</v>
      </c>
      <c r="Q349" s="2">
        <f>IF(data1!Q349=999.9,"",data1!Q349*1852/3600)</f>
        <v>14.970333333333334</v>
      </c>
      <c r="R349" s="2">
        <f>IF(data1!R349=9999.9,"",(VALUE(MID(data1!R349,1,LEN(data1!R349)-IF(RIGHT(data1!R349,1)="*",1,0)))-32)/1.8)</f>
        <v>-3.9999999999999996</v>
      </c>
      <c r="S349" s="2">
        <f>IF(data1!S349=9999.9,"",(VALUE(MID(data1!S349,1,LEN(data1!S349)-IF(RIGHT(data1!S349,1)="*",1,0)))-32)/1.8)</f>
        <v>-7.0000000000000009</v>
      </c>
      <c r="T349" s="2">
        <f>IF(data1!T349=99.99,"",IF(LEFT(data1!T349,LEN(data1!T349)-1)="0.00","",VALUE(MID(data1!T349,1,LEN(data1!T349)-1))*25.4))</f>
        <v>21.843999999999998</v>
      </c>
      <c r="U349" s="3">
        <f>IF(data1!U349=999.9,"",data1!U349*25.4)</f>
        <v>119.38</v>
      </c>
      <c r="V349" t="str">
        <f>MID(data1!V349+1000000,2,6)</f>
        <v>001000</v>
      </c>
      <c r="W349">
        <f>IF(RIGHT(data1!R349,1)="*",1,"")</f>
        <v>1</v>
      </c>
      <c r="X349">
        <f>IF(RIGHT(data1!S349,1)="*",1,"")</f>
        <v>1</v>
      </c>
      <c r="Y349" t="str">
        <f>IF(data1!T349=99.99,"",RIGHT(data1!T349,1))</f>
        <v>F</v>
      </c>
      <c r="Z349">
        <v>14</v>
      </c>
    </row>
    <row r="350" spans="1:26" x14ac:dyDescent="0.2">
      <c r="A350">
        <f>data1!A350</f>
        <v>340090</v>
      </c>
      <c r="B350" t="str">
        <f>IF(data1!B350=99999,"",data1!B350)</f>
        <v/>
      </c>
      <c r="C350" s="1">
        <f>DATE(MID(data1!C350,1,4),MID(data1!C350,5,2),MID(data1!C350,7,2))</f>
        <v>41257</v>
      </c>
      <c r="D350" s="2">
        <f>IF(data1!D350=9999.9,"",(data1!D350-32)/1.8)</f>
        <v>-9.7222222222222214</v>
      </c>
      <c r="E350">
        <f>data1!E350</f>
        <v>20</v>
      </c>
      <c r="F350" s="2">
        <f>IF(data1!F350=9999.9,"",(data1!F350-32)/1.8)</f>
        <v>-11.833333333333334</v>
      </c>
      <c r="G350">
        <f>data1!G350</f>
        <v>20</v>
      </c>
      <c r="H350">
        <f>IF(data1!H350=9999.9,"",data1!H350)</f>
        <v>1037.4000000000001</v>
      </c>
      <c r="I350">
        <f>data1!I350</f>
        <v>8</v>
      </c>
      <c r="J350">
        <f>IF(data1!J350=9999.9,"",data1!J350)</f>
        <v>1004.6</v>
      </c>
      <c r="K350">
        <f>data1!K350</f>
        <v>8</v>
      </c>
      <c r="L350" s="2">
        <f>IF(data1!L350=999.9,"",data1!L350*1.609344)</f>
        <v>3.2186880000000002</v>
      </c>
      <c r="M350">
        <f>data1!M350</f>
        <v>20</v>
      </c>
      <c r="N350" s="2">
        <f>IF(data1!N350=999.9,"",data1!N350*0.51444444444)</f>
        <v>4.7328888888479996</v>
      </c>
      <c r="O350">
        <f>data1!O350</f>
        <v>20</v>
      </c>
      <c r="P350" s="2">
        <f>IF(data1!P350=999.9,"",data1!P350*1852/3600)</f>
        <v>6.9964444444444442</v>
      </c>
      <c r="Q350" s="2">
        <f>IF(data1!Q350=999.9,"",data1!Q350*1852/3600)</f>
        <v>11.00911111111111</v>
      </c>
      <c r="R350" s="2">
        <f>IF(data1!R350=9999.9,"",(VALUE(MID(data1!R350,1,LEN(data1!R350)-IF(RIGHT(data1!R350,1)="*",1,0)))-32)/1.8)</f>
        <v>-7.6111111111111107</v>
      </c>
      <c r="S350" s="2">
        <f>IF(data1!S350=9999.9,"",(VALUE(MID(data1!S350,1,LEN(data1!S350)-IF(RIGHT(data1!S350,1)="*",1,0)))-32)/1.8)</f>
        <v>-10.777777777777777</v>
      </c>
      <c r="T350" s="2">
        <f>IF(data1!T350=99.99,"",IF(LEFT(data1!T350,LEN(data1!T350)-1)="0.00","",VALUE(MID(data1!T350,1,LEN(data1!T350)-1))*25.4))</f>
        <v>4.0640000000000001</v>
      </c>
      <c r="U350" s="3">
        <f>IF(data1!U350=999.9,"",data1!U350*25.4)</f>
        <v>160.01999999999998</v>
      </c>
      <c r="V350" t="str">
        <f>MID(data1!V350+1000000,2,6)</f>
        <v>001000</v>
      </c>
      <c r="W350">
        <f>IF(RIGHT(data1!R350,1)="*",1,"")</f>
        <v>1</v>
      </c>
      <c r="X350">
        <f>IF(RIGHT(data1!S350,1)="*",1,"")</f>
        <v>1</v>
      </c>
      <c r="Y350" t="str">
        <f>IF(data1!T350=99.99,"",RIGHT(data1!T350,1))</f>
        <v>F</v>
      </c>
      <c r="Z350">
        <v>14</v>
      </c>
    </row>
    <row r="351" spans="1:26" x14ac:dyDescent="0.2">
      <c r="A351">
        <f>data1!A351</f>
        <v>340090</v>
      </c>
      <c r="B351" t="str">
        <f>IF(data1!B351=99999,"",data1!B351)</f>
        <v/>
      </c>
      <c r="C351" s="1">
        <f>DATE(MID(data1!C351,1,4),MID(data1!C351,5,2),MID(data1!C351,7,2))</f>
        <v>41258</v>
      </c>
      <c r="D351" s="2">
        <f>IF(data1!D351=9999.9,"",(data1!D351-32)/1.8)</f>
        <v>-12.611111111111111</v>
      </c>
      <c r="E351">
        <f>data1!E351</f>
        <v>9</v>
      </c>
      <c r="F351" s="2">
        <f>IF(data1!F351=9999.9,"",(data1!F351-32)/1.8)</f>
        <v>-15.277777777777777</v>
      </c>
      <c r="G351">
        <f>data1!G351</f>
        <v>9</v>
      </c>
      <c r="H351">
        <f>IF(data1!H351=9999.9,"",data1!H351)</f>
        <v>1044.5</v>
      </c>
      <c r="I351">
        <f>data1!I351</f>
        <v>8</v>
      </c>
      <c r="J351">
        <f>IF(data1!J351=9999.9,"",data1!J351)</f>
        <v>1011.1</v>
      </c>
      <c r="K351">
        <f>data1!K351</f>
        <v>8</v>
      </c>
      <c r="L351" s="2">
        <f>IF(data1!L351=999.9,"",data1!L351*1.609344)</f>
        <v>8.2076543999999991</v>
      </c>
      <c r="M351">
        <f>data1!M351</f>
        <v>9</v>
      </c>
      <c r="N351" s="2">
        <f>IF(data1!N351=999.9,"",data1!N351*0.51444444444)</f>
        <v>4.527111111072001</v>
      </c>
      <c r="O351">
        <f>data1!O351</f>
        <v>9</v>
      </c>
      <c r="P351" s="2">
        <f>IF(data1!P351=999.9,"",data1!P351*1852/3600)</f>
        <v>6.9964444444444442</v>
      </c>
      <c r="Q351" s="2" t="str">
        <f>IF(data1!Q351=999.9,"",data1!Q351*1852/3600)</f>
        <v/>
      </c>
      <c r="R351" s="2">
        <f>IF(data1!R351=9999.9,"",(VALUE(MID(data1!R351,1,LEN(data1!R351)-IF(RIGHT(data1!R351,1)="*",1,0)))-32)/1.8)</f>
        <v>-11</v>
      </c>
      <c r="S351" s="2">
        <f>IF(data1!S351=9999.9,"",(VALUE(MID(data1!S351,1,LEN(data1!S351)-IF(RIGHT(data1!S351,1)="*",1,0)))-32)/1.8)</f>
        <v>-14</v>
      </c>
      <c r="T351" s="2">
        <f>IF(data1!T351=99.99,"",IF(LEFT(data1!T351,LEN(data1!T351)-1)="0.00","",VALUE(MID(data1!T351,1,LEN(data1!T351)-1))*25.4))</f>
        <v>0.50800000000000001</v>
      </c>
      <c r="U351" s="3">
        <f>IF(data1!U351=999.9,"",data1!U351*25.4)</f>
        <v>160.01999999999998</v>
      </c>
      <c r="V351" t="str">
        <f>MID(data1!V351+1000000,2,6)</f>
        <v>001000</v>
      </c>
      <c r="W351">
        <f>IF(RIGHT(data1!R351,1)="*",1,"")</f>
        <v>1</v>
      </c>
      <c r="X351">
        <f>IF(RIGHT(data1!S351,1)="*",1,"")</f>
        <v>1</v>
      </c>
      <c r="Y351" t="str">
        <f>IF(data1!T351=99.99,"",RIGHT(data1!T351,1))</f>
        <v>F</v>
      </c>
      <c r="Z351">
        <v>14</v>
      </c>
    </row>
    <row r="352" spans="1:26" x14ac:dyDescent="0.2">
      <c r="A352">
        <f>data1!A352</f>
        <v>340090</v>
      </c>
      <c r="B352" t="str">
        <f>IF(data1!B352=99999,"",data1!B352)</f>
        <v/>
      </c>
      <c r="C352" s="1">
        <f>DATE(MID(data1!C352,1,4),MID(data1!C352,5,2),MID(data1!C352,7,2))</f>
        <v>41259</v>
      </c>
      <c r="D352" s="2">
        <f>IF(data1!D352=9999.9,"",(data1!D352-32)/1.8)</f>
        <v>-15.333333333333334</v>
      </c>
      <c r="E352">
        <f>data1!E352</f>
        <v>11</v>
      </c>
      <c r="F352" s="2">
        <f>IF(data1!F352=9999.9,"",(data1!F352-32)/1.8)</f>
        <v>-18.944444444444446</v>
      </c>
      <c r="G352">
        <f>data1!G352</f>
        <v>11</v>
      </c>
      <c r="H352">
        <f>IF(data1!H352=9999.9,"",data1!H352)</f>
        <v>1043.9000000000001</v>
      </c>
      <c r="I352">
        <f>data1!I352</f>
        <v>7</v>
      </c>
      <c r="J352">
        <f>IF(data1!J352=9999.9,"",data1!J352)</f>
        <v>1010</v>
      </c>
      <c r="K352">
        <f>data1!K352</f>
        <v>8</v>
      </c>
      <c r="L352" s="2">
        <f>IF(data1!L352=999.9,"",data1!L352*1.609344)</f>
        <v>9.9779328000000014</v>
      </c>
      <c r="M352">
        <f>data1!M352</f>
        <v>11</v>
      </c>
      <c r="N352" s="2">
        <f>IF(data1!N352=999.9,"",data1!N352*0.51444444444)</f>
        <v>4.3727777777400005</v>
      </c>
      <c r="O352">
        <f>data1!O352</f>
        <v>11</v>
      </c>
      <c r="P352" s="2">
        <f>IF(data1!P352=999.9,"",data1!P352*1852/3600)</f>
        <v>6.9964444444444442</v>
      </c>
      <c r="Q352" s="2" t="str">
        <f>IF(data1!Q352=999.9,"",data1!Q352*1852/3600)</f>
        <v/>
      </c>
      <c r="R352" s="2">
        <f>IF(data1!R352=9999.9,"",(VALUE(MID(data1!R352,1,LEN(data1!R352)-IF(RIGHT(data1!R352,1)="*",1,0)))-32)/1.8)</f>
        <v>-14</v>
      </c>
      <c r="S352" s="2">
        <f>IF(data1!S352=9999.9,"",(VALUE(MID(data1!S352,1,LEN(data1!S352)-IF(RIGHT(data1!S352,1)="*",1,0)))-32)/1.8)</f>
        <v>-16.611111111111111</v>
      </c>
      <c r="T352" s="2" t="str">
        <f>IF(data1!T352=99.99,"",IF(LEFT(data1!T352,LEN(data1!T352)-1)="0.00","",VALUE(MID(data1!T352,1,LEN(data1!T352)-1))*25.4))</f>
        <v/>
      </c>
      <c r="U352" s="3">
        <f>IF(data1!U352=999.9,"",data1!U352*25.4)</f>
        <v>160.01999999999998</v>
      </c>
      <c r="V352" t="str">
        <f>MID(data1!V352+1000000,2,6)</f>
        <v>000000</v>
      </c>
      <c r="W352">
        <f>IF(RIGHT(data1!R352,1)="*",1,"")</f>
        <v>1</v>
      </c>
      <c r="X352" t="str">
        <f>IF(RIGHT(data1!S352,1)="*",1,"")</f>
        <v/>
      </c>
      <c r="Y352" t="str">
        <f>IF(data1!T352=99.99,"",RIGHT(data1!T352,1))</f>
        <v>F</v>
      </c>
      <c r="Z352">
        <v>14</v>
      </c>
    </row>
    <row r="353" spans="1:26" x14ac:dyDescent="0.2">
      <c r="A353">
        <f>data1!A353</f>
        <v>340090</v>
      </c>
      <c r="B353" t="str">
        <f>IF(data1!B353=99999,"",data1!B353)</f>
        <v/>
      </c>
      <c r="C353" s="1">
        <f>DATE(MID(data1!C353,1,4),MID(data1!C353,5,2),MID(data1!C353,7,2))</f>
        <v>41260</v>
      </c>
      <c r="D353" s="2">
        <f>IF(data1!D353=9999.9,"",(data1!D353-32)/1.8)</f>
        <v>-17.833333333333332</v>
      </c>
      <c r="E353">
        <f>data1!E353</f>
        <v>18</v>
      </c>
      <c r="F353" s="2">
        <f>IF(data1!F353=9999.9,"",(data1!F353-32)/1.8)</f>
        <v>-20.166666666666664</v>
      </c>
      <c r="G353">
        <f>data1!G353</f>
        <v>18</v>
      </c>
      <c r="H353">
        <f>IF(data1!H353=9999.9,"",data1!H353)</f>
        <v>1038.0999999999999</v>
      </c>
      <c r="I353">
        <f>data1!I353</f>
        <v>8</v>
      </c>
      <c r="J353">
        <f>IF(data1!J353=9999.9,"",data1!J353)</f>
        <v>1004.4</v>
      </c>
      <c r="K353">
        <f>data1!K353</f>
        <v>8</v>
      </c>
      <c r="L353" s="2">
        <f>IF(data1!L353=999.9,"",data1!L353*1.609344)</f>
        <v>9.9779328000000014</v>
      </c>
      <c r="M353">
        <f>data1!M353</f>
        <v>18</v>
      </c>
      <c r="N353" s="2">
        <f>IF(data1!N353=999.9,"",data1!N353*0.51444444444)</f>
        <v>1.5947777777640002</v>
      </c>
      <c r="O353">
        <f>data1!O353</f>
        <v>18</v>
      </c>
      <c r="P353" s="2">
        <f>IF(data1!P353=999.9,"",data1!P353*1852/3600)</f>
        <v>4.9901111111111103</v>
      </c>
      <c r="Q353" s="2" t="str">
        <f>IF(data1!Q353=999.9,"",data1!Q353*1852/3600)</f>
        <v/>
      </c>
      <c r="R353" s="2">
        <f>IF(data1!R353=9999.9,"",(VALUE(MID(data1!R353,1,LEN(data1!R353)-IF(RIGHT(data1!R353,1)="*",1,0)))-32)/1.8)</f>
        <v>-14.722222222222221</v>
      </c>
      <c r="S353" s="2">
        <f>IF(data1!S353=9999.9,"",(VALUE(MID(data1!S353,1,LEN(data1!S353)-IF(RIGHT(data1!S353,1)="*",1,0)))-32)/1.8)</f>
        <v>-22</v>
      </c>
      <c r="T353" s="2" t="str">
        <f>IF(data1!T353=99.99,"",IF(LEFT(data1!T353,LEN(data1!T353)-1)="0.00","",VALUE(MID(data1!T353,1,LEN(data1!T353)-1))*25.4))</f>
        <v/>
      </c>
      <c r="U353" s="3">
        <f>IF(data1!U353=999.9,"",data1!U353*25.4)</f>
        <v>160.01999999999998</v>
      </c>
      <c r="V353" t="str">
        <f>MID(data1!V353+1000000,2,6)</f>
        <v>000000</v>
      </c>
      <c r="W353" t="str">
        <f>IF(RIGHT(data1!R353,1)="*",1,"")</f>
        <v/>
      </c>
      <c r="X353">
        <f>IF(RIGHT(data1!S353,1)="*",1,"")</f>
        <v>1</v>
      </c>
      <c r="Y353" t="str">
        <f>IF(data1!T353=99.99,"",RIGHT(data1!T353,1))</f>
        <v>F</v>
      </c>
      <c r="Z353">
        <v>14</v>
      </c>
    </row>
    <row r="354" spans="1:26" x14ac:dyDescent="0.2">
      <c r="A354">
        <f>data1!A354</f>
        <v>340090</v>
      </c>
      <c r="B354" t="str">
        <f>IF(data1!B354=99999,"",data1!B354)</f>
        <v/>
      </c>
      <c r="C354" s="1">
        <f>DATE(MID(data1!C354,1,4),MID(data1!C354,5,2),MID(data1!C354,7,2))</f>
        <v>41261</v>
      </c>
      <c r="D354" s="2">
        <f>IF(data1!D354=9999.9,"",(data1!D354-32)/1.8)</f>
        <v>-18.444444444444446</v>
      </c>
      <c r="E354">
        <f>data1!E354</f>
        <v>20</v>
      </c>
      <c r="F354" s="2">
        <f>IF(data1!F354=9999.9,"",(data1!F354-32)/1.8)</f>
        <v>-21.5</v>
      </c>
      <c r="G354">
        <f>data1!G354</f>
        <v>20</v>
      </c>
      <c r="H354">
        <f>IF(data1!H354=9999.9,"",data1!H354)</f>
        <v>1038.0999999999999</v>
      </c>
      <c r="I354">
        <f>data1!I354</f>
        <v>8</v>
      </c>
      <c r="J354">
        <f>IF(data1!J354=9999.9,"",data1!J354)</f>
        <v>1004.2</v>
      </c>
      <c r="K354">
        <f>data1!K354</f>
        <v>8</v>
      </c>
      <c r="L354" s="2">
        <f>IF(data1!L354=999.9,"",data1!L354*1.609344)</f>
        <v>9.9779328000000014</v>
      </c>
      <c r="M354">
        <f>data1!M354</f>
        <v>20</v>
      </c>
      <c r="N354" s="2">
        <f>IF(data1!N354=999.9,"",data1!N354*0.51444444444)</f>
        <v>4.0126666666320006</v>
      </c>
      <c r="O354">
        <f>data1!O354</f>
        <v>20</v>
      </c>
      <c r="P354" s="2">
        <f>IF(data1!P354=999.9,"",data1!P354*1852/3600)</f>
        <v>6.9964444444444442</v>
      </c>
      <c r="Q354" s="2" t="str">
        <f>IF(data1!Q354=999.9,"",data1!Q354*1852/3600)</f>
        <v/>
      </c>
      <c r="R354" s="2">
        <f>IF(data1!R354=9999.9,"",(VALUE(MID(data1!R354,1,LEN(data1!R354)-IF(RIGHT(data1!R354,1)="*",1,0)))-32)/1.8)</f>
        <v>-16</v>
      </c>
      <c r="S354" s="2">
        <f>IF(data1!S354=9999.9,"",(VALUE(MID(data1!S354,1,LEN(data1!S354)-IF(RIGHT(data1!S354,1)="*",1,0)))-32)/1.8)</f>
        <v>-25</v>
      </c>
      <c r="T354" s="2" t="str">
        <f>IF(data1!T354=99.99,"",IF(LEFT(data1!T354,LEN(data1!T354)-1)="0.00","",VALUE(MID(data1!T354,1,LEN(data1!T354)-1))*25.4))</f>
        <v/>
      </c>
      <c r="U354" s="3">
        <f>IF(data1!U354=999.9,"",data1!U354*25.4)</f>
        <v>160.01999999999998</v>
      </c>
      <c r="V354" t="str">
        <f>MID(data1!V354+1000000,2,6)</f>
        <v>000000</v>
      </c>
      <c r="W354">
        <f>IF(RIGHT(data1!R354,1)="*",1,"")</f>
        <v>1</v>
      </c>
      <c r="X354">
        <f>IF(RIGHT(data1!S354,1)="*",1,"")</f>
        <v>1</v>
      </c>
      <c r="Y354" t="str">
        <f>IF(data1!T354=99.99,"",RIGHT(data1!T354,1))</f>
        <v>F</v>
      </c>
      <c r="Z354">
        <v>14</v>
      </c>
    </row>
    <row r="355" spans="1:26" x14ac:dyDescent="0.2">
      <c r="A355">
        <f>data1!A355</f>
        <v>340090</v>
      </c>
      <c r="B355" t="str">
        <f>IF(data1!B355=99999,"",data1!B355)</f>
        <v/>
      </c>
      <c r="C355" s="1">
        <f>DATE(MID(data1!C355,1,4),MID(data1!C355,5,2),MID(data1!C355,7,2))</f>
        <v>41262</v>
      </c>
      <c r="D355" s="2">
        <f>IF(data1!D355=9999.9,"",(data1!D355-32)/1.8)</f>
        <v>-17.555555555555557</v>
      </c>
      <c r="E355">
        <f>data1!E355</f>
        <v>20</v>
      </c>
      <c r="F355" s="2">
        <f>IF(data1!F355=9999.9,"",(data1!F355-32)/1.8)</f>
        <v>-21.888888888888889</v>
      </c>
      <c r="G355">
        <f>data1!G355</f>
        <v>20</v>
      </c>
      <c r="H355">
        <f>IF(data1!H355=9999.9,"",data1!H355)</f>
        <v>1040</v>
      </c>
      <c r="I355">
        <f>data1!I355</f>
        <v>8</v>
      </c>
      <c r="J355">
        <f>IF(data1!J355=9999.9,"",data1!J355)</f>
        <v>1006.1</v>
      </c>
      <c r="K355">
        <f>data1!K355</f>
        <v>8</v>
      </c>
      <c r="L355" s="2">
        <f>IF(data1!L355=999.9,"",data1!L355*1.609344)</f>
        <v>9.9779328000000014</v>
      </c>
      <c r="M355">
        <f>data1!M355</f>
        <v>20</v>
      </c>
      <c r="N355" s="2">
        <f>IF(data1!N355=999.9,"",data1!N355*0.51444444444)</f>
        <v>4.0126666666320006</v>
      </c>
      <c r="O355">
        <f>data1!O355</f>
        <v>20</v>
      </c>
      <c r="P355" s="2">
        <f>IF(data1!P355=999.9,"",data1!P355*1852/3600)</f>
        <v>6.9964444444444442</v>
      </c>
      <c r="Q355" s="2" t="str">
        <f>IF(data1!Q355=999.9,"",data1!Q355*1852/3600)</f>
        <v/>
      </c>
      <c r="R355" s="2">
        <f>IF(data1!R355=9999.9,"",(VALUE(MID(data1!R355,1,LEN(data1!R355)-IF(RIGHT(data1!R355,1)="*",1,0)))-32)/1.8)</f>
        <v>-15</v>
      </c>
      <c r="S355" s="2">
        <f>IF(data1!S355=9999.9,"",(VALUE(MID(data1!S355,1,LEN(data1!S355)-IF(RIGHT(data1!S355,1)="*",1,0)))-32)/1.8)</f>
        <v>-20.388888888888889</v>
      </c>
      <c r="T355" s="2" t="str">
        <f>IF(data1!T355=99.99,"",IF(LEFT(data1!T355,LEN(data1!T355)-1)="0.00","",VALUE(MID(data1!T355,1,LEN(data1!T355)-1))*25.4))</f>
        <v/>
      </c>
      <c r="U355" s="3">
        <f>IF(data1!U355=999.9,"",data1!U355*25.4)</f>
        <v>160.01999999999998</v>
      </c>
      <c r="V355" t="str">
        <f>MID(data1!V355+1000000,2,6)</f>
        <v>000000</v>
      </c>
      <c r="W355">
        <f>IF(RIGHT(data1!R355,1)="*",1,"")</f>
        <v>1</v>
      </c>
      <c r="X355" t="str">
        <f>IF(RIGHT(data1!S355,1)="*",1,"")</f>
        <v/>
      </c>
      <c r="Y355" t="str">
        <f>IF(data1!T355=99.99,"",RIGHT(data1!T355,1))</f>
        <v>F</v>
      </c>
      <c r="Z355">
        <v>14</v>
      </c>
    </row>
    <row r="356" spans="1:26" x14ac:dyDescent="0.2">
      <c r="A356">
        <f>data1!A356</f>
        <v>340090</v>
      </c>
      <c r="B356" t="str">
        <f>IF(data1!B356=99999,"",data1!B356)</f>
        <v/>
      </c>
      <c r="C356" s="1">
        <f>DATE(MID(data1!C356,1,4),MID(data1!C356,5,2),MID(data1!C356,7,2))</f>
        <v>41263</v>
      </c>
      <c r="D356" s="2">
        <f>IF(data1!D356=9999.9,"",(data1!D356-32)/1.8)</f>
        <v>-14.555555555555555</v>
      </c>
      <c r="E356">
        <f>data1!E356</f>
        <v>19</v>
      </c>
      <c r="F356" s="2">
        <f>IF(data1!F356=9999.9,"",(data1!F356-32)/1.8)</f>
        <v>-18.111111111111111</v>
      </c>
      <c r="G356">
        <f>data1!G356</f>
        <v>19</v>
      </c>
      <c r="H356">
        <f>IF(data1!H356=9999.9,"",data1!H356)</f>
        <v>1035.4000000000001</v>
      </c>
      <c r="I356">
        <f>data1!I356</f>
        <v>8</v>
      </c>
      <c r="J356">
        <f>IF(data1!J356=9999.9,"",data1!J356)</f>
        <v>1002</v>
      </c>
      <c r="K356">
        <f>data1!K356</f>
        <v>8</v>
      </c>
      <c r="L356" s="2">
        <f>IF(data1!L356=999.9,"",data1!L356*1.609344)</f>
        <v>10.782604800000001</v>
      </c>
      <c r="M356">
        <f>data1!M356</f>
        <v>19</v>
      </c>
      <c r="N356" s="2">
        <f>IF(data1!N356=999.9,"",data1!N356*0.51444444444)</f>
        <v>3.8583333333000001</v>
      </c>
      <c r="O356">
        <f>data1!O356</f>
        <v>19</v>
      </c>
      <c r="P356" s="2">
        <f>IF(data1!P356=999.9,"",data1!P356*1852/3600)</f>
        <v>6.0189999999999992</v>
      </c>
      <c r="Q356" s="2">
        <f>IF(data1!Q356=999.9,"",data1!Q356*1852/3600)</f>
        <v>9.0027777777777782</v>
      </c>
      <c r="R356" s="2">
        <f>IF(data1!R356=9999.9,"",(VALUE(MID(data1!R356,1,LEN(data1!R356)-IF(RIGHT(data1!R356,1)="*",1,0)))-32)/1.8)</f>
        <v>-12.777777777777777</v>
      </c>
      <c r="S356" s="2">
        <f>IF(data1!S356=9999.9,"",(VALUE(MID(data1!S356,1,LEN(data1!S356)-IF(RIGHT(data1!S356,1)="*",1,0)))-32)/1.8)</f>
        <v>-18.388888888888889</v>
      </c>
      <c r="T356" s="2" t="str">
        <f>IF(data1!T356=99.99,"",IF(LEFT(data1!T356,LEN(data1!T356)-1)="0.00","",VALUE(MID(data1!T356,1,LEN(data1!T356)-1))*25.4))</f>
        <v/>
      </c>
      <c r="U356" s="3">
        <f>IF(data1!U356=999.9,"",data1!U356*25.4)</f>
        <v>160.01999999999998</v>
      </c>
      <c r="V356" t="str">
        <f>MID(data1!V356+1000000,2,6)</f>
        <v>001000</v>
      </c>
      <c r="W356" t="str">
        <f>IF(RIGHT(data1!R356,1)="*",1,"")</f>
        <v/>
      </c>
      <c r="X356" t="str">
        <f>IF(RIGHT(data1!S356,1)="*",1,"")</f>
        <v/>
      </c>
      <c r="Y356" t="str">
        <f>IF(data1!T356=99.99,"",RIGHT(data1!T356,1))</f>
        <v>F</v>
      </c>
      <c r="Z356">
        <v>14</v>
      </c>
    </row>
    <row r="357" spans="1:26" x14ac:dyDescent="0.2">
      <c r="A357">
        <f>data1!A357</f>
        <v>340090</v>
      </c>
      <c r="B357" t="str">
        <f>IF(data1!B357=99999,"",data1!B357)</f>
        <v/>
      </c>
      <c r="C357" s="1">
        <f>DATE(MID(data1!C357,1,4),MID(data1!C357,5,2),MID(data1!C357,7,2))</f>
        <v>41264</v>
      </c>
      <c r="D357" s="2">
        <f>IF(data1!D357=9999.9,"",(data1!D357-32)/1.8)</f>
        <v>-14.055555555555555</v>
      </c>
      <c r="E357">
        <f>data1!E357</f>
        <v>20</v>
      </c>
      <c r="F357" s="2">
        <f>IF(data1!F357=9999.9,"",(data1!F357-32)/1.8)</f>
        <v>-19</v>
      </c>
      <c r="G357">
        <f>data1!G357</f>
        <v>20</v>
      </c>
      <c r="H357">
        <f>IF(data1!H357=9999.9,"",data1!H357)</f>
        <v>1029.4000000000001</v>
      </c>
      <c r="I357">
        <f>data1!I357</f>
        <v>8</v>
      </c>
      <c r="J357">
        <f>IF(data1!J357=9999.9,"",data1!J357)</f>
        <v>996.3</v>
      </c>
      <c r="K357">
        <f>data1!K357</f>
        <v>8</v>
      </c>
      <c r="L357" s="2">
        <f>IF(data1!L357=999.9,"",data1!L357*1.609344)</f>
        <v>9.9779328000000014</v>
      </c>
      <c r="M357">
        <f>data1!M357</f>
        <v>20</v>
      </c>
      <c r="N357" s="2">
        <f>IF(data1!N357=999.9,"",data1!N357*0.51444444444)</f>
        <v>3.8583333333000001</v>
      </c>
      <c r="O357">
        <f>data1!O357</f>
        <v>20</v>
      </c>
      <c r="P357" s="2">
        <f>IF(data1!P357=999.9,"",data1!P357*1852/3600)</f>
        <v>7.9738888888888892</v>
      </c>
      <c r="Q357" s="2" t="str">
        <f>IF(data1!Q357=999.9,"",data1!Q357*1852/3600)</f>
        <v/>
      </c>
      <c r="R357" s="2">
        <f>IF(data1!R357=9999.9,"",(VALUE(MID(data1!R357,1,LEN(data1!R357)-IF(RIGHT(data1!R357,1)="*",1,0)))-32)/1.8)</f>
        <v>-12</v>
      </c>
      <c r="S357" s="2">
        <f>IF(data1!S357=9999.9,"",(VALUE(MID(data1!S357,1,LEN(data1!S357)-IF(RIGHT(data1!S357,1)="*",1,0)))-32)/1.8)</f>
        <v>-17</v>
      </c>
      <c r="T357" s="2" t="str">
        <f>IF(data1!T357=99.99,"",IF(LEFT(data1!T357,LEN(data1!T357)-1)="0.00","",VALUE(MID(data1!T357,1,LEN(data1!T357)-1))*25.4))</f>
        <v/>
      </c>
      <c r="U357" s="3">
        <f>IF(data1!U357=999.9,"",data1!U357*25.4)</f>
        <v>160.01999999999998</v>
      </c>
      <c r="V357" t="str">
        <f>MID(data1!V357+1000000,2,6)</f>
        <v>000000</v>
      </c>
      <c r="W357">
        <f>IF(RIGHT(data1!R357,1)="*",1,"")</f>
        <v>1</v>
      </c>
      <c r="X357">
        <f>IF(RIGHT(data1!S357,1)="*",1,"")</f>
        <v>1</v>
      </c>
      <c r="Y357" t="str">
        <f>IF(data1!T357=99.99,"",RIGHT(data1!T357,1))</f>
        <v>F</v>
      </c>
      <c r="Z357">
        <v>14</v>
      </c>
    </row>
    <row r="358" spans="1:26" x14ac:dyDescent="0.2">
      <c r="A358">
        <f>data1!A358</f>
        <v>340090</v>
      </c>
      <c r="B358" t="str">
        <f>IF(data1!B358=99999,"",data1!B358)</f>
        <v/>
      </c>
      <c r="C358" s="1">
        <f>DATE(MID(data1!C358,1,4),MID(data1!C358,5,2),MID(data1!C358,7,2))</f>
        <v>41265</v>
      </c>
      <c r="D358" s="2">
        <f>IF(data1!D358=9999.9,"",(data1!D358-32)/1.8)</f>
        <v>-13.444444444444443</v>
      </c>
      <c r="E358">
        <f>data1!E358</f>
        <v>9</v>
      </c>
      <c r="F358" s="2">
        <f>IF(data1!F358=9999.9,"",(data1!F358-32)/1.8)</f>
        <v>-18.333333333333332</v>
      </c>
      <c r="G358">
        <f>data1!G358</f>
        <v>9</v>
      </c>
      <c r="H358">
        <f>IF(data1!H358=9999.9,"",data1!H358)</f>
        <v>1027.3</v>
      </c>
      <c r="I358">
        <f>data1!I358</f>
        <v>8</v>
      </c>
      <c r="J358">
        <f>IF(data1!J358=9999.9,"",data1!J358)</f>
        <v>994.4</v>
      </c>
      <c r="K358">
        <f>data1!K358</f>
        <v>8</v>
      </c>
      <c r="L358" s="2">
        <f>IF(data1!L358=999.9,"",data1!L358*1.609344)</f>
        <v>9.9779328000000014</v>
      </c>
      <c r="M358">
        <f>data1!M358</f>
        <v>9</v>
      </c>
      <c r="N358" s="2">
        <f>IF(data1!N358=999.9,"",data1!N358*0.51444444444)</f>
        <v>3.2409999999720003</v>
      </c>
      <c r="O358">
        <f>data1!O358</f>
        <v>9</v>
      </c>
      <c r="P358" s="2">
        <f>IF(data1!P358=999.9,"",data1!P358*1852/3600)</f>
        <v>4.9901111111111103</v>
      </c>
      <c r="Q358" s="2">
        <f>IF(data1!Q358=999.9,"",data1!Q358*1852/3600)</f>
        <v>9.9802222222222206</v>
      </c>
      <c r="R358" s="2">
        <f>IF(data1!R358=9999.9,"",(VALUE(MID(data1!R358,1,LEN(data1!R358)-IF(RIGHT(data1!R358,1)="*",1,0)))-32)/1.8)</f>
        <v>-11.611111111111111</v>
      </c>
      <c r="S358" s="2">
        <f>IF(data1!S358=9999.9,"",(VALUE(MID(data1!S358,1,LEN(data1!S358)-IF(RIGHT(data1!S358,1)="*",1,0)))-32)/1.8)</f>
        <v>-15.611111111111111</v>
      </c>
      <c r="T358" s="2" t="str">
        <f>IF(data1!T358=99.99,"",IF(LEFT(data1!T358,LEN(data1!T358)-1)="0.00","",VALUE(MID(data1!T358,1,LEN(data1!T358)-1))*25.4))</f>
        <v/>
      </c>
      <c r="U358" s="3">
        <f>IF(data1!U358=999.9,"",data1!U358*25.4)</f>
        <v>160.01999999999998</v>
      </c>
      <c r="V358" t="str">
        <f>MID(data1!V358+1000000,2,6)</f>
        <v>000000</v>
      </c>
      <c r="W358" t="str">
        <f>IF(RIGHT(data1!R358,1)="*",1,"")</f>
        <v/>
      </c>
      <c r="X358" t="str">
        <f>IF(RIGHT(data1!S358,1)="*",1,"")</f>
        <v/>
      </c>
      <c r="Y358" t="str">
        <f>IF(data1!T358=99.99,"",RIGHT(data1!T358,1))</f>
        <v>F</v>
      </c>
      <c r="Z358">
        <v>14</v>
      </c>
    </row>
    <row r="359" spans="1:26" x14ac:dyDescent="0.2">
      <c r="A359">
        <f>data1!A359</f>
        <v>340090</v>
      </c>
      <c r="B359" t="str">
        <f>IF(data1!B359=99999,"",data1!B359)</f>
        <v/>
      </c>
      <c r="C359" s="1">
        <f>DATE(MID(data1!C359,1,4),MID(data1!C359,5,2),MID(data1!C359,7,2))</f>
        <v>41266</v>
      </c>
      <c r="D359" s="2">
        <f>IF(data1!D359=9999.9,"",(data1!D359-32)/1.8)</f>
        <v>-16.666666666666668</v>
      </c>
      <c r="E359">
        <f>data1!E359</f>
        <v>11</v>
      </c>
      <c r="F359" s="2">
        <f>IF(data1!F359=9999.9,"",(data1!F359-32)/1.8)</f>
        <v>-20.333333333333332</v>
      </c>
      <c r="G359">
        <f>data1!G359</f>
        <v>11</v>
      </c>
      <c r="H359">
        <f>IF(data1!H359=9999.9,"",data1!H359)</f>
        <v>1030.8</v>
      </c>
      <c r="I359">
        <f>data1!I359</f>
        <v>8</v>
      </c>
      <c r="J359">
        <f>IF(data1!J359=9999.9,"",data1!J359)</f>
        <v>997.5</v>
      </c>
      <c r="K359">
        <f>data1!K359</f>
        <v>8</v>
      </c>
      <c r="L359" s="2">
        <f>IF(data1!L359=999.9,"",data1!L359*1.609344)</f>
        <v>9.9779328000000014</v>
      </c>
      <c r="M359">
        <f>data1!M359</f>
        <v>11</v>
      </c>
      <c r="N359" s="2">
        <f>IF(data1!N359=999.9,"",data1!N359*0.51444444444)</f>
        <v>2.9323333333080002</v>
      </c>
      <c r="O359">
        <f>data1!O359</f>
        <v>11</v>
      </c>
      <c r="P359" s="2">
        <f>IF(data1!P359=999.9,"",data1!P359*1852/3600)</f>
        <v>4.012666666666667</v>
      </c>
      <c r="Q359" s="2" t="str">
        <f>IF(data1!Q359=999.9,"",data1!Q359*1852/3600)</f>
        <v/>
      </c>
      <c r="R359" s="2">
        <f>IF(data1!R359=9999.9,"",(VALUE(MID(data1!R359,1,LEN(data1!R359)-IF(RIGHT(data1!R359,1)="*",1,0)))-32)/1.8)</f>
        <v>-13.722222222222221</v>
      </c>
      <c r="S359" s="2">
        <f>IF(data1!S359=9999.9,"",(VALUE(MID(data1!S359,1,LEN(data1!S359)-IF(RIGHT(data1!S359,1)="*",1,0)))-32)/1.8)</f>
        <v>-20.111111111111111</v>
      </c>
      <c r="T359" s="2" t="str">
        <f>IF(data1!T359=99.99,"",IF(LEFT(data1!T359,LEN(data1!T359)-1)="0.00","",VALUE(MID(data1!T359,1,LEN(data1!T359)-1))*25.4))</f>
        <v/>
      </c>
      <c r="U359" s="3">
        <f>IF(data1!U359=999.9,"",data1!U359*25.4)</f>
        <v>160.01999999999998</v>
      </c>
      <c r="V359" t="str">
        <f>MID(data1!V359+1000000,2,6)</f>
        <v>000000</v>
      </c>
      <c r="W359">
        <f>IF(RIGHT(data1!R359,1)="*",1,"")</f>
        <v>1</v>
      </c>
      <c r="X359">
        <f>IF(RIGHT(data1!S359,1)="*",1,"")</f>
        <v>1</v>
      </c>
      <c r="Y359" t="str">
        <f>IF(data1!T359=99.99,"",RIGHT(data1!T359,1))</f>
        <v>F</v>
      </c>
      <c r="Z359">
        <v>14</v>
      </c>
    </row>
    <row r="360" spans="1:26" x14ac:dyDescent="0.2">
      <c r="A360">
        <f>data1!A360</f>
        <v>340090</v>
      </c>
      <c r="B360" t="str">
        <f>IF(data1!B360=99999,"",data1!B360)</f>
        <v/>
      </c>
      <c r="C360" s="1">
        <f>DATE(MID(data1!C360,1,4),MID(data1!C360,5,2),MID(data1!C360,7,2))</f>
        <v>41267</v>
      </c>
      <c r="D360" s="2">
        <f>IF(data1!D360=9999.9,"",(data1!D360-32)/1.8)</f>
        <v>-20.055555555555557</v>
      </c>
      <c r="E360">
        <f>data1!E360</f>
        <v>20</v>
      </c>
      <c r="F360" s="2">
        <f>IF(data1!F360=9999.9,"",(data1!F360-32)/1.8)</f>
        <v>-23.388888888888889</v>
      </c>
      <c r="G360">
        <f>data1!G360</f>
        <v>20</v>
      </c>
      <c r="H360">
        <f>IF(data1!H360=9999.9,"",data1!H360)</f>
        <v>1032.4000000000001</v>
      </c>
      <c r="I360">
        <f>data1!I360</f>
        <v>8</v>
      </c>
      <c r="J360">
        <f>IF(data1!J360=9999.9,"",data1!J360)</f>
        <v>998.5</v>
      </c>
      <c r="K360">
        <f>data1!K360</f>
        <v>8</v>
      </c>
      <c r="L360" s="2">
        <f>IF(data1!L360=999.9,"",data1!L360*1.609344)</f>
        <v>9.4951296000000021</v>
      </c>
      <c r="M360">
        <f>data1!M360</f>
        <v>20</v>
      </c>
      <c r="N360" s="2">
        <f>IF(data1!N360=999.9,"",data1!N360*0.51444444444)</f>
        <v>3.0352222221960004</v>
      </c>
      <c r="O360">
        <f>data1!O360</f>
        <v>20</v>
      </c>
      <c r="P360" s="2">
        <f>IF(data1!P360=999.9,"",data1!P360*1852/3600)</f>
        <v>6.9964444444444442</v>
      </c>
      <c r="Q360" s="2">
        <f>IF(data1!Q360=999.9,"",data1!Q360*1852/3600)</f>
        <v>9.9802222222222206</v>
      </c>
      <c r="R360" s="2">
        <f>IF(data1!R360=9999.9,"",(VALUE(MID(data1!R360,1,LEN(data1!R360)-IF(RIGHT(data1!R360,1)="*",1,0)))-32)/1.8)</f>
        <v>-16.611111111111111</v>
      </c>
      <c r="S360" s="2">
        <f>IF(data1!S360=9999.9,"",(VALUE(MID(data1!S360,1,LEN(data1!S360)-IF(RIGHT(data1!S360,1)="*",1,0)))-32)/1.8)</f>
        <v>-24</v>
      </c>
      <c r="T360" s="2" t="str">
        <f>IF(data1!T360=99.99,"",IF(LEFT(data1!T360,LEN(data1!T360)-1)="0.00","",VALUE(MID(data1!T360,1,LEN(data1!T360)-1))*25.4))</f>
        <v/>
      </c>
      <c r="U360" s="3">
        <f>IF(data1!U360=999.9,"",data1!U360*25.4)</f>
        <v>160.01999999999998</v>
      </c>
      <c r="V360" t="str">
        <f>MID(data1!V360+1000000,2,6)</f>
        <v>001000</v>
      </c>
      <c r="W360" t="str">
        <f>IF(RIGHT(data1!R360,1)="*",1,"")</f>
        <v/>
      </c>
      <c r="X360">
        <f>IF(RIGHT(data1!S360,1)="*",1,"")</f>
        <v>1</v>
      </c>
      <c r="Y360" t="str">
        <f>IF(data1!T360=99.99,"",RIGHT(data1!T360,1))</f>
        <v>F</v>
      </c>
      <c r="Z360">
        <v>14</v>
      </c>
    </row>
    <row r="361" spans="1:26" x14ac:dyDescent="0.2">
      <c r="A361">
        <f>data1!A361</f>
        <v>340090</v>
      </c>
      <c r="B361" t="str">
        <f>IF(data1!B361=99999,"",data1!B361)</f>
        <v/>
      </c>
      <c r="C361" s="1">
        <f>DATE(MID(data1!C361,1,4),MID(data1!C361,5,2),MID(data1!C361,7,2))</f>
        <v>41268</v>
      </c>
      <c r="D361" s="2">
        <f>IF(data1!D361=9999.9,"",(data1!D361-32)/1.8)</f>
        <v>-13.944444444444445</v>
      </c>
      <c r="E361">
        <f>data1!E361</f>
        <v>15</v>
      </c>
      <c r="F361" s="2">
        <f>IF(data1!F361=9999.9,"",(data1!F361-32)/1.8)</f>
        <v>-16.388888888888889</v>
      </c>
      <c r="G361">
        <f>data1!G361</f>
        <v>15</v>
      </c>
      <c r="H361">
        <f>IF(data1!H361=9999.9,"",data1!H361)</f>
        <v>1024.8</v>
      </c>
      <c r="I361">
        <f>data1!I361</f>
        <v>8</v>
      </c>
      <c r="J361">
        <f>IF(data1!J361=9999.9,"",data1!J361)</f>
        <v>991.8</v>
      </c>
      <c r="K361">
        <f>data1!K361</f>
        <v>8</v>
      </c>
      <c r="L361" s="2">
        <f>IF(data1!L361=999.9,"",data1!L361*1.609344)</f>
        <v>7.7248511999999998</v>
      </c>
      <c r="M361">
        <f>data1!M361</f>
        <v>15</v>
      </c>
      <c r="N361" s="2">
        <f>IF(data1!N361=999.9,"",data1!N361*0.51444444444)</f>
        <v>4.7328888888479996</v>
      </c>
      <c r="O361">
        <f>data1!O361</f>
        <v>15</v>
      </c>
      <c r="P361" s="2">
        <f>IF(data1!P361=999.9,"",data1!P361*1852/3600)</f>
        <v>6.9964444444444442</v>
      </c>
      <c r="Q361" s="2">
        <f>IF(data1!Q361=999.9,"",data1!Q361*1852/3600)</f>
        <v>9.9802222222222206</v>
      </c>
      <c r="R361" s="2">
        <f>IF(data1!R361=9999.9,"",(VALUE(MID(data1!R361,1,LEN(data1!R361)-IF(RIGHT(data1!R361,1)="*",1,0)))-32)/1.8)</f>
        <v>-9.7222222222222214</v>
      </c>
      <c r="S361" s="2">
        <f>IF(data1!S361=9999.9,"",(VALUE(MID(data1!S361,1,LEN(data1!S361)-IF(RIGHT(data1!S361,1)="*",1,0)))-32)/1.8)</f>
        <v>-18.222222222222221</v>
      </c>
      <c r="T361" s="2">
        <f>IF(data1!T361=99.99,"",IF(LEFT(data1!T361,LEN(data1!T361)-1)="0.00","",VALUE(MID(data1!T361,1,LEN(data1!T361)-1))*25.4))</f>
        <v>3.0479999999999996</v>
      </c>
      <c r="U361" s="3">
        <f>IF(data1!U361=999.9,"",data1!U361*25.4)</f>
        <v>170.18</v>
      </c>
      <c r="V361" t="str">
        <f>MID(data1!V361+1000000,2,6)</f>
        <v>001000</v>
      </c>
      <c r="W361">
        <f>IF(RIGHT(data1!R361,1)="*",1,"")</f>
        <v>1</v>
      </c>
      <c r="X361" t="str">
        <f>IF(RIGHT(data1!S361,1)="*",1,"")</f>
        <v/>
      </c>
      <c r="Y361" t="str">
        <f>IF(data1!T361=99.99,"",RIGHT(data1!T361,1))</f>
        <v>F</v>
      </c>
      <c r="Z361">
        <v>14</v>
      </c>
    </row>
    <row r="362" spans="1:26" x14ac:dyDescent="0.2">
      <c r="A362">
        <f>data1!A362</f>
        <v>340090</v>
      </c>
      <c r="B362" t="str">
        <f>IF(data1!B362=99999,"",data1!B362)</f>
        <v/>
      </c>
      <c r="C362" s="1">
        <f>DATE(MID(data1!C362,1,4),MID(data1!C362,5,2),MID(data1!C362,7,2))</f>
        <v>41269</v>
      </c>
      <c r="D362" s="2">
        <f>IF(data1!D362=9999.9,"",(data1!D362-32)/1.8)</f>
        <v>-0.49999999999999922</v>
      </c>
      <c r="E362">
        <f>data1!E362</f>
        <v>17</v>
      </c>
      <c r="F362" s="2">
        <f>IF(data1!F362=9999.9,"",(data1!F362-32)/1.8)</f>
        <v>-0.72222222222222265</v>
      </c>
      <c r="G362">
        <f>data1!G362</f>
        <v>17</v>
      </c>
      <c r="H362">
        <f>IF(data1!H362=9999.9,"",data1!H362)</f>
        <v>1014.1</v>
      </c>
      <c r="I362">
        <f>data1!I362</f>
        <v>7</v>
      </c>
      <c r="J362">
        <f>IF(data1!J362=9999.9,"",data1!J362)</f>
        <v>983.1</v>
      </c>
      <c r="K362">
        <f>data1!K362</f>
        <v>7</v>
      </c>
      <c r="L362" s="2">
        <f>IF(data1!L362=999.9,"",data1!L362*1.609344)</f>
        <v>1.9312128</v>
      </c>
      <c r="M362">
        <f>data1!M362</f>
        <v>17</v>
      </c>
      <c r="N362" s="2">
        <f>IF(data1!N362=999.9,"",data1!N362*0.51444444444)</f>
        <v>5.7617777777279997</v>
      </c>
      <c r="O362">
        <f>data1!O362</f>
        <v>17</v>
      </c>
      <c r="P362" s="2">
        <f>IF(data1!P362=999.9,"",data1!P362*1852/3600)</f>
        <v>7.9738888888888892</v>
      </c>
      <c r="Q362" s="2">
        <f>IF(data1!Q362=999.9,"",data1!Q362*1852/3600)</f>
        <v>13.015444444444444</v>
      </c>
      <c r="R362" s="2">
        <f>IF(data1!R362=9999.9,"",(VALUE(MID(data1!R362,1,LEN(data1!R362)-IF(RIGHT(data1!R362,1)="*",1,0)))-32)/1.8)</f>
        <v>2.0000000000000009</v>
      </c>
      <c r="S362" s="2">
        <f>IF(data1!S362=9999.9,"",(VALUE(MID(data1!S362,1,LEN(data1!S362)-IF(RIGHT(data1!S362,1)="*",1,0)))-32)/1.8)</f>
        <v>-11.888888888888888</v>
      </c>
      <c r="T362" s="2">
        <f>IF(data1!T362=99.99,"",IF(LEFT(data1!T362,LEN(data1!T362)-1)="0.00","",VALUE(MID(data1!T362,1,LEN(data1!T362)-1))*25.4))</f>
        <v>0.254</v>
      </c>
      <c r="U362" s="3">
        <f>IF(data1!U362=999.9,"",data1!U362*25.4)</f>
        <v>170.18</v>
      </c>
      <c r="V362" t="str">
        <f>MID(data1!V362+1000000,2,6)</f>
        <v>111000</v>
      </c>
      <c r="W362">
        <f>IF(RIGHT(data1!R362,1)="*",1,"")</f>
        <v>1</v>
      </c>
      <c r="X362" t="str">
        <f>IF(RIGHT(data1!S362,1)="*",1,"")</f>
        <v/>
      </c>
      <c r="Y362" t="str">
        <f>IF(data1!T362=99.99,"",RIGHT(data1!T362,1))</f>
        <v>F</v>
      </c>
      <c r="Z362">
        <v>14</v>
      </c>
    </row>
    <row r="363" spans="1:26" x14ac:dyDescent="0.2">
      <c r="A363">
        <f>data1!A363</f>
        <v>340090</v>
      </c>
      <c r="B363" t="str">
        <f>IF(data1!B363=99999,"",data1!B363)</f>
        <v/>
      </c>
      <c r="C363" s="1">
        <f>DATE(MID(data1!C363,1,4),MID(data1!C363,5,2),MID(data1!C363,7,2))</f>
        <v>41270</v>
      </c>
      <c r="D363" s="2">
        <f>IF(data1!D363=9999.9,"",(data1!D363-32)/1.8)</f>
        <v>0.61111111111111194</v>
      </c>
      <c r="E363">
        <f>data1!E363</f>
        <v>19</v>
      </c>
      <c r="F363" s="2">
        <f>IF(data1!F363=9999.9,"",(data1!F363-32)/1.8)</f>
        <v>0.22222222222222143</v>
      </c>
      <c r="G363">
        <f>data1!G363</f>
        <v>19</v>
      </c>
      <c r="H363">
        <f>IF(data1!H363=9999.9,"",data1!H363)</f>
        <v>1010.5</v>
      </c>
      <c r="I363">
        <f>data1!I363</f>
        <v>8</v>
      </c>
      <c r="J363">
        <f>IF(data1!J363=9999.9,"",data1!J363)</f>
        <v>979.7</v>
      </c>
      <c r="K363">
        <f>data1!K363</f>
        <v>8</v>
      </c>
      <c r="L363" s="2">
        <f>IF(data1!L363=999.9,"",data1!L363*1.609344)</f>
        <v>2.5749504000000005</v>
      </c>
      <c r="M363">
        <f>data1!M363</f>
        <v>19</v>
      </c>
      <c r="N363" s="2">
        <f>IF(data1!N363=999.9,"",data1!N363*0.51444444444)</f>
        <v>3.7554444444120003</v>
      </c>
      <c r="O363">
        <f>data1!O363</f>
        <v>19</v>
      </c>
      <c r="P363" s="2">
        <f>IF(data1!P363=999.9,"",data1!P363*1852/3600)</f>
        <v>6.0189999999999992</v>
      </c>
      <c r="Q363" s="2" t="str">
        <f>IF(data1!Q363=999.9,"",data1!Q363*1852/3600)</f>
        <v/>
      </c>
      <c r="R363" s="2">
        <f>IF(data1!R363=9999.9,"",(VALUE(MID(data1!R363,1,LEN(data1!R363)-IF(RIGHT(data1!R363,1)="*",1,0)))-32)/1.8)</f>
        <v>2.0000000000000009</v>
      </c>
      <c r="S363" s="2">
        <f>IF(data1!S363=9999.9,"",(VALUE(MID(data1!S363,1,LEN(data1!S363)-IF(RIGHT(data1!S363,1)="*",1,0)))-32)/1.8)</f>
        <v>-0.11111111111111072</v>
      </c>
      <c r="T363" s="2">
        <f>IF(data1!T363=99.99,"",IF(LEFT(data1!T363,LEN(data1!T363)-1)="0.00","",VALUE(MID(data1!T363,1,LEN(data1!T363)-1))*25.4))</f>
        <v>4.0640000000000001</v>
      </c>
      <c r="U363" s="3">
        <f>IF(data1!U363=999.9,"",data1!U363*25.4)</f>
        <v>119.38</v>
      </c>
      <c r="V363" t="str">
        <f>MID(data1!V363+1000000,2,6)</f>
        <v>111000</v>
      </c>
      <c r="W363">
        <f>IF(RIGHT(data1!R363,1)="*",1,"")</f>
        <v>1</v>
      </c>
      <c r="X363" t="str">
        <f>IF(RIGHT(data1!S363,1)="*",1,"")</f>
        <v/>
      </c>
      <c r="Y363" t="str">
        <f>IF(data1!T363=99.99,"",RIGHT(data1!T363,1))</f>
        <v>F</v>
      </c>
      <c r="Z363">
        <v>14</v>
      </c>
    </row>
    <row r="364" spans="1:26" x14ac:dyDescent="0.2">
      <c r="A364">
        <f>data1!A364</f>
        <v>340090</v>
      </c>
      <c r="B364" t="str">
        <f>IF(data1!B364=99999,"",data1!B364)</f>
        <v/>
      </c>
      <c r="C364" s="1">
        <f>DATE(MID(data1!C364,1,4),MID(data1!C364,5,2),MID(data1!C364,7,2))</f>
        <v>41271</v>
      </c>
      <c r="D364" s="2">
        <f>IF(data1!D364=9999.9,"",(data1!D364-32)/1.8)</f>
        <v>0.33333333333333409</v>
      </c>
      <c r="E364">
        <f>data1!E364</f>
        <v>19</v>
      </c>
      <c r="F364" s="2">
        <f>IF(data1!F364=9999.9,"",(data1!F364-32)/1.8)</f>
        <v>-0.38888888888888851</v>
      </c>
      <c r="G364">
        <f>data1!G364</f>
        <v>19</v>
      </c>
      <c r="H364">
        <f>IF(data1!H364=9999.9,"",data1!H364)</f>
        <v>1014.7</v>
      </c>
      <c r="I364">
        <f>data1!I364</f>
        <v>7</v>
      </c>
      <c r="J364">
        <f>IF(data1!J364=9999.9,"",data1!J364)</f>
        <v>983.8</v>
      </c>
      <c r="K364">
        <f>data1!K364</f>
        <v>7</v>
      </c>
      <c r="L364" s="2">
        <f>IF(data1!L364=999.9,"",data1!L364*1.609344)</f>
        <v>5.9545728000000011</v>
      </c>
      <c r="M364">
        <f>data1!M364</f>
        <v>19</v>
      </c>
      <c r="N364" s="2">
        <f>IF(data1!N364=999.9,"",data1!N364*0.51444444444)</f>
        <v>4.8357777777360003</v>
      </c>
      <c r="O364">
        <f>data1!O364</f>
        <v>19</v>
      </c>
      <c r="P364" s="2">
        <f>IF(data1!P364=999.9,"",data1!P364*1852/3600)</f>
        <v>6.9964444444444442</v>
      </c>
      <c r="Q364" s="2">
        <f>IF(data1!Q364=999.9,"",data1!Q364*1852/3600)</f>
        <v>9.0027777777777782</v>
      </c>
      <c r="R364" s="2">
        <f>IF(data1!R364=9999.9,"",(VALUE(MID(data1!R364,1,LEN(data1!R364)-IF(RIGHT(data1!R364,1)="*",1,0)))-32)/1.8)</f>
        <v>0.99999999999999845</v>
      </c>
      <c r="S364" s="2">
        <f>IF(data1!S364=9999.9,"",(VALUE(MID(data1!S364,1,LEN(data1!S364)-IF(RIGHT(data1!S364,1)="*",1,0)))-32)/1.8)</f>
        <v>-0.27777777777777779</v>
      </c>
      <c r="T364" s="2">
        <f>IF(data1!T364=99.99,"",IF(LEFT(data1!T364,LEN(data1!T364)-1)="0.00","",VALUE(MID(data1!T364,1,LEN(data1!T364)-1))*25.4))</f>
        <v>1.016</v>
      </c>
      <c r="U364" s="3">
        <f>IF(data1!U364=999.9,"",data1!U364*25.4)</f>
        <v>109.21999999999998</v>
      </c>
      <c r="V364" t="str">
        <f>MID(data1!V364+1000000,2,6)</f>
        <v>111000</v>
      </c>
      <c r="W364">
        <f>IF(RIGHT(data1!R364,1)="*",1,"")</f>
        <v>1</v>
      </c>
      <c r="X364">
        <f>IF(RIGHT(data1!S364,1)="*",1,"")</f>
        <v>1</v>
      </c>
      <c r="Y364" t="str">
        <f>IF(data1!T364=99.99,"",RIGHT(data1!T364,1))</f>
        <v>F</v>
      </c>
      <c r="Z364">
        <v>14</v>
      </c>
    </row>
    <row r="365" spans="1:26" x14ac:dyDescent="0.2">
      <c r="A365">
        <f>data1!A365</f>
        <v>340090</v>
      </c>
      <c r="B365" t="str">
        <f>IF(data1!B365=99999,"",data1!B365)</f>
        <v/>
      </c>
      <c r="C365" s="1">
        <f>DATE(MID(data1!C365,1,4),MID(data1!C365,5,2),MID(data1!C365,7,2))</f>
        <v>41272</v>
      </c>
      <c r="D365" s="2">
        <f>IF(data1!D365=9999.9,"",(data1!D365-32)/1.8)</f>
        <v>-4.0555555555555562</v>
      </c>
      <c r="E365">
        <f>data1!E365</f>
        <v>13</v>
      </c>
      <c r="F365" s="2">
        <f>IF(data1!F365=9999.9,"",(data1!F365-32)/1.8)</f>
        <v>-7.9999999999999991</v>
      </c>
      <c r="G365">
        <f>data1!G365</f>
        <v>13</v>
      </c>
      <c r="H365">
        <f>IF(data1!H365=9999.9,"",data1!H365)</f>
        <v>1021.5</v>
      </c>
      <c r="I365">
        <f>data1!I365</f>
        <v>8</v>
      </c>
      <c r="J365">
        <f>IF(data1!J365=9999.9,"",data1!J365)</f>
        <v>989.9</v>
      </c>
      <c r="K365">
        <f>data1!K365</f>
        <v>8</v>
      </c>
      <c r="L365" s="2">
        <f>IF(data1!L365=999.9,"",data1!L365*1.609344)</f>
        <v>9.9779328000000014</v>
      </c>
      <c r="M365">
        <f>data1!M365</f>
        <v>13</v>
      </c>
      <c r="N365" s="2">
        <f>IF(data1!N365=999.9,"",data1!N365*0.51444444444)</f>
        <v>3.5496666666360004</v>
      </c>
      <c r="O365">
        <f>data1!O365</f>
        <v>13</v>
      </c>
      <c r="P365" s="2">
        <f>IF(data1!P365=999.9,"",data1!P365*1852/3600)</f>
        <v>6.0189999999999992</v>
      </c>
      <c r="Q365" s="2" t="str">
        <f>IF(data1!Q365=999.9,"",data1!Q365*1852/3600)</f>
        <v/>
      </c>
      <c r="R365" s="2">
        <f>IF(data1!R365=9999.9,"",(VALUE(MID(data1!R365,1,LEN(data1!R365)-IF(RIGHT(data1!R365,1)="*",1,0)))-32)/1.8)</f>
        <v>-2.9999999999999991</v>
      </c>
      <c r="S365" s="2">
        <f>IF(data1!S365=9999.9,"",(VALUE(MID(data1!S365,1,LEN(data1!S365)-IF(RIGHT(data1!S365,1)="*",1,0)))-32)/1.8)</f>
        <v>-5.8888888888888893</v>
      </c>
      <c r="T365" s="2" t="str">
        <f>IF(data1!T365=99.99,"",IF(LEFT(data1!T365,LEN(data1!T365)-1)="0.00","",VALUE(MID(data1!T365,1,LEN(data1!T365)-1))*25.4))</f>
        <v/>
      </c>
      <c r="U365" s="3">
        <f>IF(data1!U365=999.9,"",data1!U365*25.4)</f>
        <v>109.21999999999998</v>
      </c>
      <c r="V365" t="str">
        <f>MID(data1!V365+1000000,2,6)</f>
        <v>001000</v>
      </c>
      <c r="W365" t="str">
        <f>IF(RIGHT(data1!R365,1)="*",1,"")</f>
        <v/>
      </c>
      <c r="X365" t="str">
        <f>IF(RIGHT(data1!S365,1)="*",1,"")</f>
        <v/>
      </c>
      <c r="Y365" t="str">
        <f>IF(data1!T365=99.99,"",RIGHT(data1!T365,1))</f>
        <v>F</v>
      </c>
      <c r="Z365">
        <v>14</v>
      </c>
    </row>
    <row r="366" spans="1:26" x14ac:dyDescent="0.2">
      <c r="A366">
        <f>data1!A366</f>
        <v>340090</v>
      </c>
      <c r="B366" t="str">
        <f>IF(data1!B366=99999,"",data1!B366)</f>
        <v/>
      </c>
      <c r="C366" s="1">
        <f>DATE(MID(data1!C366,1,4),MID(data1!C366,5,2),MID(data1!C366,7,2))</f>
        <v>41273</v>
      </c>
      <c r="D366" s="2">
        <f>IF(data1!D366=9999.9,"",(data1!D366-32)/1.8)</f>
        <v>-6.4444444444444446</v>
      </c>
      <c r="E366">
        <f>data1!E366</f>
        <v>8</v>
      </c>
      <c r="F366" s="2">
        <f>IF(data1!F366=9999.9,"",(data1!F366-32)/1.8)</f>
        <v>-9.0555555555555554</v>
      </c>
      <c r="G366">
        <f>data1!G366</f>
        <v>8</v>
      </c>
      <c r="H366">
        <f>IF(data1!H366=9999.9,"",data1!H366)</f>
        <v>1022.8</v>
      </c>
      <c r="I366">
        <f>data1!I366</f>
        <v>8</v>
      </c>
      <c r="J366">
        <f>IF(data1!J366=9999.9,"",data1!J366)</f>
        <v>990.9</v>
      </c>
      <c r="K366">
        <f>data1!K366</f>
        <v>8</v>
      </c>
      <c r="L366" s="2">
        <f>IF(data1!L366=999.9,"",data1!L366*1.609344)</f>
        <v>9.9779328000000014</v>
      </c>
      <c r="M366">
        <f>data1!M366</f>
        <v>8</v>
      </c>
      <c r="N366" s="2">
        <f>IF(data1!N366=999.9,"",data1!N366*0.51444444444)</f>
        <v>2.5207777777560003</v>
      </c>
      <c r="O366">
        <f>data1!O366</f>
        <v>8</v>
      </c>
      <c r="P366" s="2">
        <f>IF(data1!P366=999.9,"",data1!P366*1852/3600)</f>
        <v>4.012666666666667</v>
      </c>
      <c r="Q366" s="2" t="str">
        <f>IF(data1!Q366=999.9,"",data1!Q366*1852/3600)</f>
        <v/>
      </c>
      <c r="R366" s="2">
        <f>IF(data1!R366=9999.9,"",(VALUE(MID(data1!R366,1,LEN(data1!R366)-IF(RIGHT(data1!R366,1)="*",1,0)))-32)/1.8)</f>
        <v>-4.1111111111111098</v>
      </c>
      <c r="S366" s="2">
        <f>IF(data1!S366=9999.9,"",(VALUE(MID(data1!S366,1,LEN(data1!S366)-IF(RIGHT(data1!S366,1)="*",1,0)))-32)/1.8)</f>
        <v>-9.2777777777777768</v>
      </c>
      <c r="T366" s="2" t="str">
        <f>IF(data1!T366=99.99,"",IF(LEFT(data1!T366,LEN(data1!T366)-1)="0.00","",VALUE(MID(data1!T366,1,LEN(data1!T366)-1))*25.4))</f>
        <v/>
      </c>
      <c r="U366" s="3">
        <f>IF(data1!U366=999.9,"",data1!U366*25.4)</f>
        <v>99.059999999999988</v>
      </c>
      <c r="V366" t="str">
        <f>MID(data1!V366+1000000,2,6)</f>
        <v>000000</v>
      </c>
      <c r="W366" t="str">
        <f>IF(RIGHT(data1!R366,1)="*",1,"")</f>
        <v/>
      </c>
      <c r="X366" t="str">
        <f>IF(RIGHT(data1!S366,1)="*",1,"")</f>
        <v/>
      </c>
      <c r="Y366" t="str">
        <f>IF(data1!T366=99.99,"",RIGHT(data1!T366,1))</f>
        <v>F</v>
      </c>
      <c r="Z366">
        <v>14</v>
      </c>
    </row>
    <row r="367" spans="1:26" x14ac:dyDescent="0.2">
      <c r="A367">
        <f>data1!A367</f>
        <v>340090</v>
      </c>
      <c r="B367" t="str">
        <f>IF(data1!B367=99999,"",data1!B367)</f>
        <v/>
      </c>
      <c r="C367" s="1">
        <f>DATE(MID(data1!C367,1,4),MID(data1!C367,5,2),MID(data1!C367,7,2))</f>
        <v>41274</v>
      </c>
      <c r="D367" s="2">
        <f>IF(data1!D367=9999.9,"",(data1!D367-32)/1.8)</f>
        <v>-4.6666666666666661</v>
      </c>
      <c r="E367">
        <f>data1!E367</f>
        <v>7</v>
      </c>
      <c r="F367" s="2">
        <f>IF(data1!F367=9999.9,"",(data1!F367-32)/1.8)</f>
        <v>-7.5555555555555562</v>
      </c>
      <c r="G367">
        <f>data1!G367</f>
        <v>7</v>
      </c>
      <c r="H367">
        <f>IF(data1!H367=9999.9,"",data1!H367)</f>
        <v>1018.5</v>
      </c>
      <c r="I367">
        <f>data1!I367</f>
        <v>7</v>
      </c>
      <c r="J367">
        <f>IF(data1!J367=9999.9,"",data1!J367)</f>
        <v>986.9</v>
      </c>
      <c r="K367">
        <f>data1!K367</f>
        <v>7</v>
      </c>
      <c r="L367" s="2">
        <f>IF(data1!L367=999.9,"",data1!L367*1.609344)</f>
        <v>7.8857856000000011</v>
      </c>
      <c r="M367">
        <f>data1!M367</f>
        <v>7</v>
      </c>
      <c r="N367" s="2">
        <f>IF(data1!N367=999.9,"",data1!N367*0.51444444444)</f>
        <v>2.1606666666480003</v>
      </c>
      <c r="O367">
        <f>data1!O367</f>
        <v>7</v>
      </c>
      <c r="P367" s="2">
        <f>IF(data1!P367=999.9,"",data1!P367*1852/3600)</f>
        <v>4.012666666666667</v>
      </c>
      <c r="Q367" s="2" t="str">
        <f>IF(data1!Q367=999.9,"",data1!Q367*1852/3600)</f>
        <v/>
      </c>
      <c r="R367" s="2">
        <f>IF(data1!R367=9999.9,"",(VALUE(MID(data1!R367,1,LEN(data1!R367)-IF(RIGHT(data1!R367,1)="*",1,0)))-32)/1.8)</f>
        <v>-3.8888888888888888</v>
      </c>
      <c r="S367" s="2">
        <f>IF(data1!S367=9999.9,"",(VALUE(MID(data1!S367,1,LEN(data1!S367)-IF(RIGHT(data1!S367,1)="*",1,0)))-32)/1.8)</f>
        <v>-6.2222222222222214</v>
      </c>
      <c r="T367" s="2" t="str">
        <f>IF(data1!T367=99.99,"",IF(LEFT(data1!T367,LEN(data1!T367)-1)="0.00","",VALUE(MID(data1!T367,1,LEN(data1!T367)-1))*25.4))</f>
        <v/>
      </c>
      <c r="U367" s="3">
        <f>IF(data1!U367=999.9,"",data1!U367*25.4)</f>
        <v>99.059999999999988</v>
      </c>
      <c r="V367" t="str">
        <f>MID(data1!V367+1000000,2,6)</f>
        <v>001000</v>
      </c>
      <c r="W367" t="str">
        <f>IF(RIGHT(data1!R367,1)="*",1,"")</f>
        <v/>
      </c>
      <c r="X367" t="str">
        <f>IF(RIGHT(data1!S367,1)="*",1,"")</f>
        <v/>
      </c>
      <c r="Y367" t="str">
        <f>IF(data1!T367=99.99,"",RIGHT(data1!T367,1))</f>
        <v>F</v>
      </c>
      <c r="Z367">
        <v>14</v>
      </c>
    </row>
    <row r="368" spans="1:26" x14ac:dyDescent="0.2">
      <c r="A368">
        <f>data1!A368</f>
        <v>340090</v>
      </c>
      <c r="B368" t="str">
        <f>IF(data1!B368=99999,"",data1!B368)</f>
        <v/>
      </c>
      <c r="C368" s="1">
        <f>DATE(MID(data1!C368,1,4),MID(data1!C368,5,2),MID(data1!C368,7,2))</f>
        <v>41275</v>
      </c>
      <c r="D368" s="2">
        <f>IF(data1!D368=9999.9,"",(data1!D368-32)/1.8)</f>
        <v>-1.7777777777777772</v>
      </c>
      <c r="E368">
        <f>data1!E368</f>
        <v>8</v>
      </c>
      <c r="F368" s="2">
        <f>IF(data1!F368=9999.9,"",(data1!F368-32)/1.8)</f>
        <v>-2.4444444444444438</v>
      </c>
      <c r="G368">
        <f>data1!G368</f>
        <v>8</v>
      </c>
      <c r="H368">
        <f>IF(data1!H368=9999.9,"",data1!H368)</f>
        <v>1018.2</v>
      </c>
      <c r="I368">
        <f>data1!I368</f>
        <v>8</v>
      </c>
      <c r="J368">
        <f>IF(data1!J368=9999.9,"",data1!J368)</f>
        <v>987</v>
      </c>
      <c r="K368">
        <f>data1!K368</f>
        <v>8</v>
      </c>
      <c r="L368" s="2">
        <f>IF(data1!L368=999.9,"",data1!L368*1.609344)</f>
        <v>3.5405568000000005</v>
      </c>
      <c r="M368">
        <f>data1!M368</f>
        <v>8</v>
      </c>
      <c r="N368" s="2">
        <f>IF(data1!N368=999.9,"",data1!N368*0.51444444444)</f>
        <v>2.0063333333160003</v>
      </c>
      <c r="O368">
        <f>data1!O368</f>
        <v>8</v>
      </c>
      <c r="P368" s="2">
        <f>IF(data1!P368=999.9,"",data1!P368*1852/3600)</f>
        <v>2.9837777777777781</v>
      </c>
      <c r="Q368" s="2" t="str">
        <f>IF(data1!Q368=999.9,"",data1!Q368*1852/3600)</f>
        <v/>
      </c>
      <c r="R368" s="2">
        <f>IF(data1!R368=9999.9,"",(VALUE(MID(data1!R368,1,LEN(data1!R368)-IF(RIGHT(data1!R368,1)="*",1,0)))-32)/1.8)</f>
        <v>-0.77777777777777701</v>
      </c>
      <c r="S368" s="2">
        <f>IF(data1!S368=9999.9,"",(VALUE(MID(data1!S368,1,LEN(data1!S368)-IF(RIGHT(data1!S368,1)="*",1,0)))-32)/1.8)</f>
        <v>-3.8888888888888888</v>
      </c>
      <c r="T368" s="2">
        <f>IF(data1!T368=99.99,"",IF(LEFT(data1!T368,LEN(data1!T368)-1)="0.00","",VALUE(MID(data1!T368,1,LEN(data1!T368)-1))*25.4))</f>
        <v>1.27</v>
      </c>
      <c r="U368" s="3">
        <f>IF(data1!U368=999.9,"",data1!U368*25.4)</f>
        <v>99.059999999999988</v>
      </c>
      <c r="V368" t="str">
        <f>MID(data1!V368+1000000,2,6)</f>
        <v>101000</v>
      </c>
      <c r="W368" t="str">
        <f>IF(RIGHT(data1!R368,1)="*",1,"")</f>
        <v/>
      </c>
      <c r="X368" t="str">
        <f>IF(RIGHT(data1!S368,1)="*",1,"")</f>
        <v/>
      </c>
      <c r="Y368" t="str">
        <f>IF(data1!T368=99.99,"",RIGHT(data1!T368,1))</f>
        <v>F</v>
      </c>
      <c r="Z368">
        <v>14</v>
      </c>
    </row>
    <row r="369" spans="1:26" x14ac:dyDescent="0.2">
      <c r="A369">
        <f>data1!A369</f>
        <v>340090</v>
      </c>
      <c r="B369" t="str">
        <f>IF(data1!B369=99999,"",data1!B369)</f>
        <v/>
      </c>
      <c r="C369" s="1">
        <f>DATE(MID(data1!C369,1,4),MID(data1!C369,5,2),MID(data1!C369,7,2))</f>
        <v>41276</v>
      </c>
      <c r="D369" s="2">
        <f>IF(data1!D369=9999.9,"",(data1!D369-32)/1.8)</f>
        <v>-1.6111111111111103</v>
      </c>
      <c r="E369">
        <f>data1!E369</f>
        <v>8</v>
      </c>
      <c r="F369" s="2">
        <f>IF(data1!F369=9999.9,"",(data1!F369-32)/1.8)</f>
        <v>-3.2222222222222223</v>
      </c>
      <c r="G369">
        <f>data1!G369</f>
        <v>8</v>
      </c>
      <c r="H369">
        <f>IF(data1!H369=9999.9,"",data1!H369)</f>
        <v>1021.2</v>
      </c>
      <c r="I369">
        <f>data1!I369</f>
        <v>8</v>
      </c>
      <c r="J369">
        <f>IF(data1!J369=9999.9,"",data1!J369)</f>
        <v>989.9</v>
      </c>
      <c r="K369">
        <f>data1!K369</f>
        <v>8</v>
      </c>
      <c r="L369" s="2">
        <f>IF(data1!L369=999.9,"",data1!L369*1.609344)</f>
        <v>8.5295231999999999</v>
      </c>
      <c r="M369">
        <f>data1!M369</f>
        <v>8</v>
      </c>
      <c r="N369" s="2">
        <f>IF(data1!N369=999.9,"",data1!N369*0.51444444444)</f>
        <v>2.983777777752</v>
      </c>
      <c r="O369">
        <f>data1!O369</f>
        <v>8</v>
      </c>
      <c r="P369" s="2">
        <f>IF(data1!P369=999.9,"",data1!P369*1852/3600)</f>
        <v>4.012666666666667</v>
      </c>
      <c r="Q369" s="2" t="str">
        <f>IF(data1!Q369=999.9,"",data1!Q369*1852/3600)</f>
        <v/>
      </c>
      <c r="R369" s="2">
        <f>IF(data1!R369=9999.9,"",(VALUE(MID(data1!R369,1,LEN(data1!R369)-IF(RIGHT(data1!R369,1)="*",1,0)))-32)/1.8)</f>
        <v>0</v>
      </c>
      <c r="S369" s="2">
        <f>IF(data1!S369=9999.9,"",(VALUE(MID(data1!S369,1,LEN(data1!S369)-IF(RIGHT(data1!S369,1)="*",1,0)))-32)/1.8)</f>
        <v>-3.3888888888888897</v>
      </c>
      <c r="T369" s="2" t="str">
        <f>IF(data1!T369=99.99,"",IF(LEFT(data1!T369,LEN(data1!T369)-1)="0.00","",VALUE(MID(data1!T369,1,LEN(data1!T369)-1))*25.4))</f>
        <v/>
      </c>
      <c r="U369" s="3">
        <f>IF(data1!U369=999.9,"",data1!U369*25.4)</f>
        <v>99.059999999999988</v>
      </c>
      <c r="V369" t="str">
        <f>MID(data1!V369+1000000,2,6)</f>
        <v>000000</v>
      </c>
      <c r="W369">
        <f>IF(RIGHT(data1!R369,1)="*",1,"")</f>
        <v>1</v>
      </c>
      <c r="X369" t="str">
        <f>IF(RIGHT(data1!S369,1)="*",1,"")</f>
        <v/>
      </c>
      <c r="Y369" t="str">
        <f>IF(data1!T369=99.99,"",RIGHT(data1!T369,1))</f>
        <v>F</v>
      </c>
      <c r="Z369">
        <v>14</v>
      </c>
    </row>
    <row r="370" spans="1:26" x14ac:dyDescent="0.2">
      <c r="A370">
        <f>data1!A370</f>
        <v>340090</v>
      </c>
      <c r="B370" t="str">
        <f>IF(data1!B370=99999,"",data1!B370)</f>
        <v/>
      </c>
      <c r="C370" s="1">
        <f>DATE(MID(data1!C370,1,4),MID(data1!C370,5,2),MID(data1!C370,7,2))</f>
        <v>41277</v>
      </c>
      <c r="D370" s="2">
        <f>IF(data1!D370=9999.9,"",(data1!D370-32)/1.8)</f>
        <v>-0.49999999999999922</v>
      </c>
      <c r="E370">
        <f>data1!E370</f>
        <v>8</v>
      </c>
      <c r="F370" s="2">
        <f>IF(data1!F370=9999.9,"",(data1!F370-32)/1.8)</f>
        <v>-1.2777777777777781</v>
      </c>
      <c r="G370">
        <f>data1!G370</f>
        <v>8</v>
      </c>
      <c r="H370">
        <f>IF(data1!H370=9999.9,"",data1!H370)</f>
        <v>1017.4</v>
      </c>
      <c r="I370">
        <f>data1!I370</f>
        <v>8</v>
      </c>
      <c r="J370">
        <f>IF(data1!J370=9999.9,"",data1!J370)</f>
        <v>986.4</v>
      </c>
      <c r="K370">
        <f>data1!K370</f>
        <v>8</v>
      </c>
      <c r="L370" s="2">
        <f>IF(data1!L370=999.9,"",data1!L370*1.609344)</f>
        <v>3.0577535999999998</v>
      </c>
      <c r="M370">
        <f>data1!M370</f>
        <v>8</v>
      </c>
      <c r="N370" s="2">
        <f>IF(data1!N370=999.9,"",data1!N370*0.51444444444)</f>
        <v>2.8808888888639999</v>
      </c>
      <c r="O370">
        <f>data1!O370</f>
        <v>8</v>
      </c>
      <c r="P370" s="2">
        <f>IF(data1!P370=999.9,"",data1!P370*1852/3600)</f>
        <v>4.012666666666667</v>
      </c>
      <c r="Q370" s="2" t="str">
        <f>IF(data1!Q370=999.9,"",data1!Q370*1852/3600)</f>
        <v/>
      </c>
      <c r="R370" s="2">
        <f>IF(data1!R370=9999.9,"",(VALUE(MID(data1!R370,1,LEN(data1!R370)-IF(RIGHT(data1!R370,1)="*",1,0)))-32)/1.8)</f>
        <v>0.38888888888889045</v>
      </c>
      <c r="S370" s="2">
        <f>IF(data1!S370=9999.9,"",(VALUE(MID(data1!S370,1,LEN(data1!S370)-IF(RIGHT(data1!S370,1)="*",1,0)))-32)/1.8)</f>
        <v>-1.722222222222223</v>
      </c>
      <c r="T370" s="2">
        <f>IF(data1!T370=99.99,"",IF(LEFT(data1!T370,LEN(data1!T370)-1)="0.00","",VALUE(MID(data1!T370,1,LEN(data1!T370)-1))*25.4))</f>
        <v>2.54</v>
      </c>
      <c r="U370" s="3">
        <f>IF(data1!U370=999.9,"",data1!U370*25.4)</f>
        <v>109.21999999999998</v>
      </c>
      <c r="V370" t="str">
        <f>MID(data1!V370+1000000,2,6)</f>
        <v>111000</v>
      </c>
      <c r="W370">
        <f>IF(RIGHT(data1!R370,1)="*",1,"")</f>
        <v>1</v>
      </c>
      <c r="X370">
        <f>IF(RIGHT(data1!S370,1)="*",1,"")</f>
        <v>1</v>
      </c>
      <c r="Y370" t="str">
        <f>IF(data1!T370=99.99,"",RIGHT(data1!T370,1))</f>
        <v>F</v>
      </c>
      <c r="Z370">
        <v>14</v>
      </c>
    </row>
    <row r="371" spans="1:26" x14ac:dyDescent="0.2">
      <c r="A371">
        <f>data1!A371</f>
        <v>340090</v>
      </c>
      <c r="B371" t="str">
        <f>IF(data1!B371=99999,"",data1!B371)</f>
        <v/>
      </c>
      <c r="C371" s="1">
        <f>DATE(MID(data1!C371,1,4),MID(data1!C371,5,2),MID(data1!C371,7,2))</f>
        <v>41278</v>
      </c>
      <c r="D371" s="2">
        <f>IF(data1!D371=9999.9,"",(data1!D371-32)/1.8)</f>
        <v>-0.44444444444444481</v>
      </c>
      <c r="E371">
        <f>data1!E371</f>
        <v>8</v>
      </c>
      <c r="F371" s="2">
        <f>IF(data1!F371=9999.9,"",(data1!F371-32)/1.8)</f>
        <v>-1.1111111111111112</v>
      </c>
      <c r="G371">
        <f>data1!G371</f>
        <v>8</v>
      </c>
      <c r="H371">
        <f>IF(data1!H371=9999.9,"",data1!H371)</f>
        <v>1009.4</v>
      </c>
      <c r="I371">
        <f>data1!I371</f>
        <v>8</v>
      </c>
      <c r="J371">
        <f>IF(data1!J371=9999.9,"",data1!J371)</f>
        <v>978.6</v>
      </c>
      <c r="K371">
        <f>data1!K371</f>
        <v>8</v>
      </c>
      <c r="L371" s="2">
        <f>IF(data1!L371=999.9,"",data1!L371*1.609344)</f>
        <v>2.5749504000000005</v>
      </c>
      <c r="M371">
        <f>data1!M371</f>
        <v>8</v>
      </c>
      <c r="N371" s="2">
        <f>IF(data1!N371=999.9,"",data1!N371*0.51444444444)</f>
        <v>2.109222222204</v>
      </c>
      <c r="O371">
        <f>data1!O371</f>
        <v>8</v>
      </c>
      <c r="P371" s="2">
        <f>IF(data1!P371=999.9,"",data1!P371*1852/3600)</f>
        <v>2.9837777777777781</v>
      </c>
      <c r="Q371" s="2" t="str">
        <f>IF(data1!Q371=999.9,"",data1!Q371*1852/3600)</f>
        <v/>
      </c>
      <c r="R371" s="2">
        <f>IF(data1!R371=9999.9,"",(VALUE(MID(data1!R371,1,LEN(data1!R371)-IF(RIGHT(data1!R371,1)="*",1,0)))-32)/1.8)</f>
        <v>-0.11111111111111072</v>
      </c>
      <c r="S371" s="2">
        <f>IF(data1!S371=9999.9,"",(VALUE(MID(data1!S371,1,LEN(data1!S371)-IF(RIGHT(data1!S371,1)="*",1,0)))-32)/1.8)</f>
        <v>-0.88888888888888962</v>
      </c>
      <c r="T371" s="2">
        <f>IF(data1!T371=99.99,"",IF(LEFT(data1!T371,LEN(data1!T371)-1)="0.00","",VALUE(MID(data1!T371,1,LEN(data1!T371)-1))*25.4))</f>
        <v>0.50800000000000001</v>
      </c>
      <c r="U371" s="3">
        <f>IF(data1!U371=999.9,"",data1!U371*25.4)</f>
        <v>129.54</v>
      </c>
      <c r="V371" t="str">
        <f>MID(data1!V371+1000000,2,6)</f>
        <v>001000</v>
      </c>
      <c r="W371">
        <f>IF(RIGHT(data1!R371,1)="*",1,"")</f>
        <v>1</v>
      </c>
      <c r="X371">
        <f>IF(RIGHT(data1!S371,1)="*",1,"")</f>
        <v>1</v>
      </c>
      <c r="Y371" t="str">
        <f>IF(data1!T371=99.99,"",RIGHT(data1!T371,1))</f>
        <v>F</v>
      </c>
      <c r="Z371">
        <v>14</v>
      </c>
    </row>
    <row r="372" spans="1:26" x14ac:dyDescent="0.2">
      <c r="A372">
        <f>data1!A372</f>
        <v>340090</v>
      </c>
      <c r="B372" t="str">
        <f>IF(data1!B372=99999,"",data1!B372)</f>
        <v/>
      </c>
      <c r="C372" s="1">
        <f>DATE(MID(data1!C372,1,4),MID(data1!C372,5,2),MID(data1!C372,7,2))</f>
        <v>41279</v>
      </c>
      <c r="D372" s="2">
        <f>IF(data1!D372=9999.9,"",(data1!D372-32)/1.8)</f>
        <v>-1.1111111111111112</v>
      </c>
      <c r="E372">
        <f>data1!E372</f>
        <v>8</v>
      </c>
      <c r="F372" s="2">
        <f>IF(data1!F372=9999.9,"",(data1!F372-32)/1.8)</f>
        <v>-1.5555555555555558</v>
      </c>
      <c r="G372">
        <f>data1!G372</f>
        <v>6</v>
      </c>
      <c r="H372">
        <f>IF(data1!H372=9999.9,"",data1!H372)</f>
        <v>1004.5</v>
      </c>
      <c r="I372">
        <f>data1!I372</f>
        <v>8</v>
      </c>
      <c r="J372">
        <f>IF(data1!J372=9999.9,"",data1!J372)</f>
        <v>973.9</v>
      </c>
      <c r="K372">
        <f>data1!K372</f>
        <v>8</v>
      </c>
      <c r="L372" s="2">
        <f>IF(data1!L372=999.9,"",data1!L372*1.609344)</f>
        <v>1.9312128</v>
      </c>
      <c r="M372">
        <f>data1!M372</f>
        <v>8</v>
      </c>
      <c r="N372" s="2">
        <f>IF(data1!N372=999.9,"",data1!N372*0.51444444444)</f>
        <v>0.87455555554800013</v>
      </c>
      <c r="O372">
        <f>data1!O372</f>
        <v>8</v>
      </c>
      <c r="P372" s="2">
        <f>IF(data1!P372=999.9,"",data1!P372*1852/3600)</f>
        <v>0.97744444444444434</v>
      </c>
      <c r="Q372" s="2" t="str">
        <f>IF(data1!Q372=999.9,"",data1!Q372*1852/3600)</f>
        <v/>
      </c>
      <c r="R372" s="2">
        <f>IF(data1!R372=9999.9,"",(VALUE(MID(data1!R372,1,LEN(data1!R372)-IF(RIGHT(data1!R372,1)="*",1,0)))-32)/1.8)</f>
        <v>-0.61111111111111194</v>
      </c>
      <c r="S372" s="2">
        <f>IF(data1!S372=9999.9,"",(VALUE(MID(data1!S372,1,LEN(data1!S372)-IF(RIGHT(data1!S372,1)="*",1,0)))-32)/1.8)</f>
        <v>-1.3888888888888888</v>
      </c>
      <c r="T372" s="2">
        <f>IF(data1!T372=99.99,"",IF(LEFT(data1!T372,LEN(data1!T372)-1)="0.00","",VALUE(MID(data1!T372,1,LEN(data1!T372)-1))*25.4))</f>
        <v>3.0479999999999996</v>
      </c>
      <c r="U372" s="3">
        <f>IF(data1!U372=999.9,"",data1!U372*25.4)</f>
        <v>160.01999999999998</v>
      </c>
      <c r="V372" t="str">
        <f>MID(data1!V372+1000000,2,6)</f>
        <v>001000</v>
      </c>
      <c r="W372" t="str">
        <f>IF(RIGHT(data1!R372,1)="*",1,"")</f>
        <v/>
      </c>
      <c r="X372">
        <f>IF(RIGHT(data1!S372,1)="*",1,"")</f>
        <v>1</v>
      </c>
      <c r="Y372" t="str">
        <f>IF(data1!T372=99.99,"",RIGHT(data1!T372,1))</f>
        <v>F</v>
      </c>
      <c r="Z372">
        <v>14</v>
      </c>
    </row>
    <row r="373" spans="1:26" x14ac:dyDescent="0.2">
      <c r="A373">
        <f>data1!A373</f>
        <v>340090</v>
      </c>
      <c r="B373" t="str">
        <f>IF(data1!B373=99999,"",data1!B373)</f>
        <v/>
      </c>
      <c r="C373" s="1">
        <f>DATE(MID(data1!C373,1,4),MID(data1!C373,5,2),MID(data1!C373,7,2))</f>
        <v>41280</v>
      </c>
      <c r="D373" s="2">
        <f>IF(data1!D373=9999.9,"",(data1!D373-32)/1.8)</f>
        <v>-3.1111111111111116</v>
      </c>
      <c r="E373">
        <f>data1!E373</f>
        <v>8</v>
      </c>
      <c r="F373" s="2">
        <f>IF(data1!F373=9999.9,"",(data1!F373-32)/1.8)</f>
        <v>-4.4444444444444446</v>
      </c>
      <c r="G373">
        <f>data1!G373</f>
        <v>8</v>
      </c>
      <c r="H373">
        <f>IF(data1!H373=9999.9,"",data1!H373)</f>
        <v>1005.7</v>
      </c>
      <c r="I373">
        <f>data1!I373</f>
        <v>8</v>
      </c>
      <c r="J373">
        <f>IF(data1!J373=9999.9,"",data1!J373)</f>
        <v>974.6</v>
      </c>
      <c r="K373">
        <f>data1!K373</f>
        <v>8</v>
      </c>
      <c r="L373" s="2">
        <f>IF(data1!L373=999.9,"",data1!L373*1.609344)</f>
        <v>3.7014912</v>
      </c>
      <c r="M373">
        <f>data1!M373</f>
        <v>8</v>
      </c>
      <c r="N373" s="2">
        <f>IF(data1!N373=999.9,"",data1!N373*0.51444444444)</f>
        <v>2.0063333333160003</v>
      </c>
      <c r="O373">
        <f>data1!O373</f>
        <v>8</v>
      </c>
      <c r="P373" s="2">
        <f>IF(data1!P373=999.9,"",data1!P373*1852/3600)</f>
        <v>2.9837777777777781</v>
      </c>
      <c r="Q373" s="2" t="str">
        <f>IF(data1!Q373=999.9,"",data1!Q373*1852/3600)</f>
        <v/>
      </c>
      <c r="R373" s="2">
        <f>IF(data1!R373=9999.9,"",(VALUE(MID(data1!R373,1,LEN(data1!R373)-IF(RIGHT(data1!R373,1)="*",1,0)))-32)/1.8)</f>
        <v>-2.0000000000000009</v>
      </c>
      <c r="S373" s="2">
        <f>IF(data1!S373=9999.9,"",(VALUE(MID(data1!S373,1,LEN(data1!S373)-IF(RIGHT(data1!S373,1)="*",1,0)))-32)/1.8)</f>
        <v>-3.7777777777777781</v>
      </c>
      <c r="T373" s="2">
        <f>IF(data1!T373=99.99,"",IF(LEFT(data1!T373,LEN(data1!T373)-1)="0.00","",VALUE(MID(data1!T373,1,LEN(data1!T373)-1))*25.4))</f>
        <v>3.0479999999999996</v>
      </c>
      <c r="U373" s="3">
        <f>IF(data1!U373=999.9,"",data1!U373*25.4)</f>
        <v>190.5</v>
      </c>
      <c r="V373" t="str">
        <f>MID(data1!V373+1000000,2,6)</f>
        <v>001000</v>
      </c>
      <c r="W373">
        <f>IF(RIGHT(data1!R373,1)="*",1,"")</f>
        <v>1</v>
      </c>
      <c r="X373">
        <f>IF(RIGHT(data1!S373,1)="*",1,"")</f>
        <v>1</v>
      </c>
      <c r="Y373" t="str">
        <f>IF(data1!T373=99.99,"",RIGHT(data1!T373,1))</f>
        <v>F</v>
      </c>
      <c r="Z373">
        <v>14</v>
      </c>
    </row>
    <row r="374" spans="1:26" x14ac:dyDescent="0.2">
      <c r="A374">
        <f>data1!A374</f>
        <v>340090</v>
      </c>
      <c r="B374" t="str">
        <f>IF(data1!B374=99999,"",data1!B374)</f>
        <v/>
      </c>
      <c r="C374" s="1">
        <f>DATE(MID(data1!C374,1,4),MID(data1!C374,5,2),MID(data1!C374,7,2))</f>
        <v>41281</v>
      </c>
      <c r="D374" s="2">
        <f>IF(data1!D374=9999.9,"",(data1!D374-32)/1.8)</f>
        <v>-3.7222222222222219</v>
      </c>
      <c r="E374">
        <f>data1!E374</f>
        <v>8</v>
      </c>
      <c r="F374" s="2">
        <f>IF(data1!F374=9999.9,"",(data1!F374-32)/1.8)</f>
        <v>-5.3333333333333339</v>
      </c>
      <c r="G374">
        <f>data1!G374</f>
        <v>8</v>
      </c>
      <c r="H374">
        <f>IF(data1!H374=9999.9,"",data1!H374)</f>
        <v>1013.6</v>
      </c>
      <c r="I374">
        <f>data1!I374</f>
        <v>8</v>
      </c>
      <c r="J374">
        <f>IF(data1!J374=9999.9,"",data1!J374)</f>
        <v>982.3</v>
      </c>
      <c r="K374">
        <f>data1!K374</f>
        <v>8</v>
      </c>
      <c r="L374" s="2">
        <f>IF(data1!L374=999.9,"",data1!L374*1.609344)</f>
        <v>7.7248511999999998</v>
      </c>
      <c r="M374">
        <f>data1!M374</f>
        <v>8</v>
      </c>
      <c r="N374" s="2">
        <f>IF(data1!N374=999.9,"",data1!N374*0.51444444444)</f>
        <v>2.2635555555360005</v>
      </c>
      <c r="O374">
        <f>data1!O374</f>
        <v>8</v>
      </c>
      <c r="P374" s="2">
        <f>IF(data1!P374=999.9,"",data1!P374*1852/3600)</f>
        <v>2.9837777777777781</v>
      </c>
      <c r="Q374" s="2" t="str">
        <f>IF(data1!Q374=999.9,"",data1!Q374*1852/3600)</f>
        <v/>
      </c>
      <c r="R374" s="2">
        <f>IF(data1!R374=9999.9,"",(VALUE(MID(data1!R374,1,LEN(data1!R374)-IF(RIGHT(data1!R374,1)="*",1,0)))-32)/1.8)</f>
        <v>-2.9999999999999991</v>
      </c>
      <c r="S374" s="2">
        <f>IF(data1!S374=9999.9,"",(VALUE(MID(data1!S374,1,LEN(data1!S374)-IF(RIGHT(data1!S374,1)="*",1,0)))-32)/1.8)</f>
        <v>-4.3888888888888884</v>
      </c>
      <c r="T374" s="2">
        <f>IF(data1!T374=99.99,"",IF(LEFT(data1!T374,LEN(data1!T374)-1)="0.00","",VALUE(MID(data1!T374,1,LEN(data1!T374)-1))*25.4))</f>
        <v>0.50800000000000001</v>
      </c>
      <c r="U374" s="3">
        <f>IF(data1!U374=999.9,"",data1!U374*25.4)</f>
        <v>200.66</v>
      </c>
      <c r="V374" t="str">
        <f>MID(data1!V374+1000000,2,6)</f>
        <v>001000</v>
      </c>
      <c r="W374" t="str">
        <f>IF(RIGHT(data1!R374,1)="*",1,"")</f>
        <v/>
      </c>
      <c r="X374">
        <f>IF(RIGHT(data1!S374,1)="*",1,"")</f>
        <v>1</v>
      </c>
      <c r="Y374" t="str">
        <f>IF(data1!T374=99.99,"",RIGHT(data1!T374,1))</f>
        <v>F</v>
      </c>
      <c r="Z374">
        <v>14</v>
      </c>
    </row>
    <row r="375" spans="1:26" x14ac:dyDescent="0.2">
      <c r="A375">
        <f>data1!A375</f>
        <v>340090</v>
      </c>
      <c r="B375" t="str">
        <f>IF(data1!B375=99999,"",data1!B375)</f>
        <v/>
      </c>
      <c r="C375" s="1">
        <f>DATE(MID(data1!C375,1,4),MID(data1!C375,5,2),MID(data1!C375,7,2))</f>
        <v>41282</v>
      </c>
      <c r="D375" s="2">
        <f>IF(data1!D375=9999.9,"",(data1!D375-32)/1.8)</f>
        <v>-5.7777777777777768</v>
      </c>
      <c r="E375">
        <f>data1!E375</f>
        <v>11</v>
      </c>
      <c r="F375" s="2">
        <f>IF(data1!F375=9999.9,"",(data1!F375-32)/1.8)</f>
        <v>-7.666666666666667</v>
      </c>
      <c r="G375">
        <f>data1!G375</f>
        <v>11</v>
      </c>
      <c r="H375">
        <f>IF(data1!H375=9999.9,"",data1!H375)</f>
        <v>1021.1</v>
      </c>
      <c r="I375">
        <f>data1!I375</f>
        <v>8</v>
      </c>
      <c r="J375">
        <f>IF(data1!J375=9999.9,"",data1!J375)</f>
        <v>989.4</v>
      </c>
      <c r="K375">
        <f>data1!K375</f>
        <v>8</v>
      </c>
      <c r="L375" s="2">
        <f>IF(data1!L375=999.9,"",data1!L375*1.609344)</f>
        <v>10.621670399999999</v>
      </c>
      <c r="M375">
        <f>data1!M375</f>
        <v>11</v>
      </c>
      <c r="N375" s="2">
        <f>IF(data1!N375=999.9,"",data1!N375*0.51444444444)</f>
        <v>2.9323333333080002</v>
      </c>
      <c r="O375">
        <f>data1!O375</f>
        <v>11</v>
      </c>
      <c r="P375" s="2">
        <f>IF(data1!P375=999.9,"",data1!P375*1852/3600)</f>
        <v>6.9964444444444442</v>
      </c>
      <c r="Q375" s="2" t="str">
        <f>IF(data1!Q375=999.9,"",data1!Q375*1852/3600)</f>
        <v/>
      </c>
      <c r="R375" s="2">
        <f>IF(data1!R375=9999.9,"",(VALUE(MID(data1!R375,1,LEN(data1!R375)-IF(RIGHT(data1!R375,1)="*",1,0)))-32)/1.8)</f>
        <v>-4.1111111111111098</v>
      </c>
      <c r="S375" s="2">
        <f>IF(data1!S375=9999.9,"",(VALUE(MID(data1!S375,1,LEN(data1!S375)-IF(RIGHT(data1!S375,1)="*",1,0)))-32)/1.8)</f>
        <v>-7.2777777777777786</v>
      </c>
      <c r="T375" s="2" t="str">
        <f>IF(data1!T375=99.99,"",IF(LEFT(data1!T375,LEN(data1!T375)-1)="0.00","",VALUE(MID(data1!T375,1,LEN(data1!T375)-1))*25.4))</f>
        <v/>
      </c>
      <c r="U375" s="3">
        <f>IF(data1!U375=999.9,"",data1!U375*25.4)</f>
        <v>200.66</v>
      </c>
      <c r="V375" t="str">
        <f>MID(data1!V375+1000000,2,6)</f>
        <v>001000</v>
      </c>
      <c r="W375">
        <f>IF(RIGHT(data1!R375,1)="*",1,"")</f>
        <v>1</v>
      </c>
      <c r="X375">
        <f>IF(RIGHT(data1!S375,1)="*",1,"")</f>
        <v>1</v>
      </c>
      <c r="Y375" t="str">
        <f>IF(data1!T375=99.99,"",RIGHT(data1!T375,1))</f>
        <v>F</v>
      </c>
      <c r="Z375">
        <v>14</v>
      </c>
    </row>
    <row r="376" spans="1:26" x14ac:dyDescent="0.2">
      <c r="A376">
        <f>data1!A376</f>
        <v>340090</v>
      </c>
      <c r="B376" t="str">
        <f>IF(data1!B376=99999,"",data1!B376)</f>
        <v/>
      </c>
      <c r="C376" s="1">
        <f>DATE(MID(data1!C376,1,4),MID(data1!C376,5,2),MID(data1!C376,7,2))</f>
        <v>41283</v>
      </c>
      <c r="D376" s="2">
        <f>IF(data1!D376=9999.9,"",(data1!D376-32)/1.8)</f>
        <v>-7.7777777777777777</v>
      </c>
      <c r="E376">
        <f>data1!E376</f>
        <v>19</v>
      </c>
      <c r="F376" s="2">
        <f>IF(data1!F376=9999.9,"",(data1!F376-32)/1.8)</f>
        <v>-9.7777777777777786</v>
      </c>
      <c r="G376">
        <f>data1!G376</f>
        <v>19</v>
      </c>
      <c r="H376">
        <f>IF(data1!H376=9999.9,"",data1!H376)</f>
        <v>1020.3</v>
      </c>
      <c r="I376">
        <f>data1!I376</f>
        <v>8</v>
      </c>
      <c r="J376">
        <f>IF(data1!J376=9999.9,"",data1!J376)</f>
        <v>988.3</v>
      </c>
      <c r="K376">
        <f>data1!K376</f>
        <v>8</v>
      </c>
      <c r="L376" s="2">
        <f>IF(data1!L376=999.9,"",data1!L376*1.609344)</f>
        <v>9.6560640000000006</v>
      </c>
      <c r="M376">
        <f>data1!M376</f>
        <v>19</v>
      </c>
      <c r="N376" s="2">
        <f>IF(data1!N376=999.9,"",data1!N376*0.51444444444)</f>
        <v>2.7779999999760006</v>
      </c>
      <c r="O376">
        <f>data1!O376</f>
        <v>19</v>
      </c>
      <c r="P376" s="2">
        <f>IF(data1!P376=999.9,"",data1!P376*1852/3600)</f>
        <v>4.012666666666667</v>
      </c>
      <c r="Q376" s="2" t="str">
        <f>IF(data1!Q376=999.9,"",data1!Q376*1852/3600)</f>
        <v/>
      </c>
      <c r="R376" s="2">
        <f>IF(data1!R376=9999.9,"",(VALUE(MID(data1!R376,1,LEN(data1!R376)-IF(RIGHT(data1!R376,1)="*",1,0)))-32)/1.8)</f>
        <v>-7.0000000000000009</v>
      </c>
      <c r="S376" s="2">
        <f>IF(data1!S376=9999.9,"",(VALUE(MID(data1!S376,1,LEN(data1!S376)-IF(RIGHT(data1!S376,1)="*",1,0)))-32)/1.8)</f>
        <v>-10.499999999999998</v>
      </c>
      <c r="T376" s="2" t="str">
        <f>IF(data1!T376=99.99,"",IF(LEFT(data1!T376,LEN(data1!T376)-1)="0.00","",VALUE(MID(data1!T376,1,LEN(data1!T376)-1))*25.4))</f>
        <v/>
      </c>
      <c r="U376" s="3">
        <f>IF(data1!U376=999.9,"",data1!U376*25.4)</f>
        <v>190.5</v>
      </c>
      <c r="V376" t="str">
        <f>MID(data1!V376+1000000,2,6)</f>
        <v>001000</v>
      </c>
      <c r="W376">
        <f>IF(RIGHT(data1!R376,1)="*",1,"")</f>
        <v>1</v>
      </c>
      <c r="X376">
        <f>IF(RIGHT(data1!S376,1)="*",1,"")</f>
        <v>1</v>
      </c>
      <c r="Y376" t="str">
        <f>IF(data1!T376=99.99,"",RIGHT(data1!T376,1))</f>
        <v>F</v>
      </c>
      <c r="Z376">
        <v>14</v>
      </c>
    </row>
    <row r="377" spans="1:26" x14ac:dyDescent="0.2">
      <c r="A377">
        <f>data1!A377</f>
        <v>340090</v>
      </c>
      <c r="B377" t="str">
        <f>IF(data1!B377=99999,"",data1!B377)</f>
        <v/>
      </c>
      <c r="C377" s="1">
        <f>DATE(MID(data1!C377,1,4),MID(data1!C377,5,2),MID(data1!C377,7,2))</f>
        <v>41284</v>
      </c>
      <c r="D377" s="2">
        <f>IF(data1!D377=9999.9,"",(data1!D377-32)/1.8)</f>
        <v>-12.777777777777777</v>
      </c>
      <c r="E377">
        <f>data1!E377</f>
        <v>13</v>
      </c>
      <c r="F377" s="2">
        <f>IF(data1!F377=9999.9,"",(data1!F377-32)/1.8)</f>
        <v>-15.444444444444445</v>
      </c>
      <c r="G377">
        <f>data1!G377</f>
        <v>13</v>
      </c>
      <c r="H377">
        <f>IF(data1!H377=9999.9,"",data1!H377)</f>
        <v>1015.7</v>
      </c>
      <c r="I377">
        <f>data1!I377</f>
        <v>8</v>
      </c>
      <c r="J377">
        <f>IF(data1!J377=9999.9,"",data1!J377)</f>
        <v>984</v>
      </c>
      <c r="K377">
        <f>data1!K377</f>
        <v>8</v>
      </c>
      <c r="L377" s="2">
        <f>IF(data1!L377=999.9,"",data1!L377*1.609344)</f>
        <v>10.1388672</v>
      </c>
      <c r="M377">
        <f>data1!M377</f>
        <v>13</v>
      </c>
      <c r="N377" s="2">
        <f>IF(data1!N377=999.9,"",data1!N377*0.51444444444)</f>
        <v>2.0577777777600001</v>
      </c>
      <c r="O377">
        <f>data1!O377</f>
        <v>13</v>
      </c>
      <c r="P377" s="2">
        <f>IF(data1!P377=999.9,"",data1!P377*1852/3600)</f>
        <v>4.012666666666667</v>
      </c>
      <c r="Q377" s="2" t="str">
        <f>IF(data1!Q377=999.9,"",data1!Q377*1852/3600)</f>
        <v/>
      </c>
      <c r="R377" s="2">
        <f>IF(data1!R377=9999.9,"",(VALUE(MID(data1!R377,1,LEN(data1!R377)-IF(RIGHT(data1!R377,1)="*",1,0)))-32)/1.8)</f>
        <v>-9.2222222222222232</v>
      </c>
      <c r="S377" s="2">
        <f>IF(data1!S377=9999.9,"",(VALUE(MID(data1!S377,1,LEN(data1!S377)-IF(RIGHT(data1!S377,1)="*",1,0)))-32)/1.8)</f>
        <v>-15.888888888888889</v>
      </c>
      <c r="T377" s="2" t="str">
        <f>IF(data1!T377=99.99,"",IF(LEFT(data1!T377,LEN(data1!T377)-1)="0.00","",VALUE(MID(data1!T377,1,LEN(data1!T377)-1))*25.4))</f>
        <v/>
      </c>
      <c r="U377" s="3">
        <f>IF(data1!U377=999.9,"",data1!U377*25.4)</f>
        <v>190.5</v>
      </c>
      <c r="V377" t="str">
        <f>MID(data1!V377+1000000,2,6)</f>
        <v>001000</v>
      </c>
      <c r="W377">
        <f>IF(RIGHT(data1!R377,1)="*",1,"")</f>
        <v>1</v>
      </c>
      <c r="X377" t="str">
        <f>IF(RIGHT(data1!S377,1)="*",1,"")</f>
        <v/>
      </c>
      <c r="Y377" t="str">
        <f>IF(data1!T377=99.99,"",RIGHT(data1!T377,1))</f>
        <v>F</v>
      </c>
      <c r="Z377">
        <v>14</v>
      </c>
    </row>
    <row r="378" spans="1:26" x14ac:dyDescent="0.2">
      <c r="A378">
        <f>data1!A378</f>
        <v>340090</v>
      </c>
      <c r="B378" t="str">
        <f>IF(data1!B378=99999,"",data1!B378)</f>
        <v/>
      </c>
      <c r="C378" s="1">
        <f>DATE(MID(data1!C378,1,4),MID(data1!C378,5,2),MID(data1!C378,7,2))</f>
        <v>41285</v>
      </c>
      <c r="D378" s="2">
        <f>IF(data1!D378=9999.9,"",(data1!D378-32)/1.8)</f>
        <v>-6.8333333333333339</v>
      </c>
      <c r="E378">
        <f>data1!E378</f>
        <v>21</v>
      </c>
      <c r="F378" s="2">
        <f>IF(data1!F378=9999.9,"",(data1!F378-32)/1.8)</f>
        <v>-8.7222222222222214</v>
      </c>
      <c r="G378">
        <f>data1!G378</f>
        <v>21</v>
      </c>
      <c r="H378">
        <f>IF(data1!H378=9999.9,"",data1!H378)</f>
        <v>1011</v>
      </c>
      <c r="I378">
        <f>data1!I378</f>
        <v>8</v>
      </c>
      <c r="J378">
        <f>IF(data1!J378=9999.9,"",data1!J378)</f>
        <v>979.4</v>
      </c>
      <c r="K378">
        <f>data1!K378</f>
        <v>8</v>
      </c>
      <c r="L378" s="2">
        <f>IF(data1!L378=999.9,"",data1!L378*1.609344)</f>
        <v>6.4373760000000004</v>
      </c>
      <c r="M378">
        <f>data1!M378</f>
        <v>21</v>
      </c>
      <c r="N378" s="2">
        <f>IF(data1!N378=999.9,"",data1!N378*0.51444444444)</f>
        <v>3.9097777777439999</v>
      </c>
      <c r="O378">
        <f>data1!O378</f>
        <v>21</v>
      </c>
      <c r="P378" s="2">
        <f>IF(data1!P378=999.9,"",data1!P378*1852/3600)</f>
        <v>6.9964444444444442</v>
      </c>
      <c r="Q378" s="2" t="str">
        <f>IF(data1!Q378=999.9,"",data1!Q378*1852/3600)</f>
        <v/>
      </c>
      <c r="R378" s="2">
        <f>IF(data1!R378=9999.9,"",(VALUE(MID(data1!R378,1,LEN(data1!R378)-IF(RIGHT(data1!R378,1)="*",1,0)))-32)/1.8)</f>
        <v>-4.1111111111111098</v>
      </c>
      <c r="S378" s="2">
        <f>IF(data1!S378=9999.9,"",(VALUE(MID(data1!S378,1,LEN(data1!S378)-IF(RIGHT(data1!S378,1)="*",1,0)))-32)/1.8)</f>
        <v>-11.277777777777779</v>
      </c>
      <c r="T378" s="2">
        <f>IF(data1!T378=99.99,"",IF(LEFT(data1!T378,LEN(data1!T378)-1)="0.00","",VALUE(MID(data1!T378,1,LEN(data1!T378)-1))*25.4))</f>
        <v>2.54</v>
      </c>
      <c r="U378" s="3">
        <f>IF(data1!U378=999.9,"",data1!U378*25.4)</f>
        <v>200.66</v>
      </c>
      <c r="V378" t="str">
        <f>MID(data1!V378+1000000,2,6)</f>
        <v>001000</v>
      </c>
      <c r="W378">
        <f>IF(RIGHT(data1!R378,1)="*",1,"")</f>
        <v>1</v>
      </c>
      <c r="X378" t="str">
        <f>IF(RIGHT(data1!S378,1)="*",1,"")</f>
        <v/>
      </c>
      <c r="Y378" t="str">
        <f>IF(data1!T378=99.99,"",RIGHT(data1!T378,1))</f>
        <v>F</v>
      </c>
      <c r="Z378">
        <v>14</v>
      </c>
    </row>
    <row r="379" spans="1:26" x14ac:dyDescent="0.2">
      <c r="A379">
        <f>data1!A379</f>
        <v>340090</v>
      </c>
      <c r="B379" t="str">
        <f>IF(data1!B379=99999,"",data1!B379)</f>
        <v/>
      </c>
      <c r="C379" s="1">
        <f>DATE(MID(data1!C379,1,4),MID(data1!C379,5,2),MID(data1!C379,7,2))</f>
        <v>41286</v>
      </c>
      <c r="D379" s="2">
        <f>IF(data1!D379=9999.9,"",(data1!D379-32)/1.8)</f>
        <v>-4.5000000000000009</v>
      </c>
      <c r="E379">
        <f>data1!E379</f>
        <v>10</v>
      </c>
      <c r="F379" s="2">
        <f>IF(data1!F379=9999.9,"",(data1!F379-32)/1.8)</f>
        <v>-5.2777777777777777</v>
      </c>
      <c r="G379">
        <f>data1!G379</f>
        <v>10</v>
      </c>
      <c r="H379">
        <f>IF(data1!H379=9999.9,"",data1!H379)</f>
        <v>1016.7</v>
      </c>
      <c r="I379">
        <f>data1!I379</f>
        <v>8</v>
      </c>
      <c r="J379">
        <f>IF(data1!J379=9999.9,"",data1!J379)</f>
        <v>985.2</v>
      </c>
      <c r="K379">
        <f>data1!K379</f>
        <v>8</v>
      </c>
      <c r="L379" s="2">
        <f>IF(data1!L379=999.9,"",data1!L379*1.609344)</f>
        <v>3.5405568000000005</v>
      </c>
      <c r="M379">
        <f>data1!M379</f>
        <v>10</v>
      </c>
      <c r="N379" s="2">
        <f>IF(data1!N379=999.9,"",data1!N379*0.51444444444)</f>
        <v>1.3889999999880003</v>
      </c>
      <c r="O379">
        <f>data1!O379</f>
        <v>10</v>
      </c>
      <c r="P379" s="2">
        <f>IF(data1!P379=999.9,"",data1!P379*1852/3600)</f>
        <v>2.0063333333333335</v>
      </c>
      <c r="Q379" s="2" t="str">
        <f>IF(data1!Q379=999.9,"",data1!Q379*1852/3600)</f>
        <v/>
      </c>
      <c r="R379" s="2">
        <f>IF(data1!R379=9999.9,"",(VALUE(MID(data1!R379,1,LEN(data1!R379)-IF(RIGHT(data1!R379,1)="*",1,0)))-32)/1.8)</f>
        <v>-2.9999999999999991</v>
      </c>
      <c r="S379" s="2">
        <f>IF(data1!S379=9999.9,"",(VALUE(MID(data1!S379,1,LEN(data1!S379)-IF(RIGHT(data1!S379,1)="*",1,0)))-32)/1.8)</f>
        <v>-6</v>
      </c>
      <c r="T379" s="2" t="str">
        <f>IF(data1!T379=99.99,"",IF(LEFT(data1!T379,LEN(data1!T379)-1)="0.00","",VALUE(MID(data1!T379,1,LEN(data1!T379)-1))*25.4))</f>
        <v/>
      </c>
      <c r="U379" s="3">
        <f>IF(data1!U379=999.9,"",data1!U379*25.4)</f>
        <v>200.66</v>
      </c>
      <c r="V379" t="str">
        <f>MID(data1!V379+1000000,2,6)</f>
        <v>101000</v>
      </c>
      <c r="W379">
        <f>IF(RIGHT(data1!R379,1)="*",1,"")</f>
        <v>1</v>
      </c>
      <c r="X379">
        <f>IF(RIGHT(data1!S379,1)="*",1,"")</f>
        <v>1</v>
      </c>
      <c r="Y379" t="str">
        <f>IF(data1!T379=99.99,"",RIGHT(data1!T379,1))</f>
        <v>F</v>
      </c>
      <c r="Z379">
        <v>14</v>
      </c>
    </row>
    <row r="380" spans="1:26" x14ac:dyDescent="0.2">
      <c r="A380">
        <f>data1!A380</f>
        <v>340090</v>
      </c>
      <c r="B380" t="str">
        <f>IF(data1!B380=99999,"",data1!B380)</f>
        <v/>
      </c>
      <c r="C380" s="1">
        <f>DATE(MID(data1!C380,1,4),MID(data1!C380,5,2),MID(data1!C380,7,2))</f>
        <v>41287</v>
      </c>
      <c r="D380" s="2">
        <f>IF(data1!D380=9999.9,"",(data1!D380-32)/1.8)</f>
        <v>-8.3333333333333339</v>
      </c>
      <c r="E380">
        <f>data1!E380</f>
        <v>9</v>
      </c>
      <c r="F380" s="2">
        <f>IF(data1!F380=9999.9,"",(data1!F380-32)/1.8)</f>
        <v>-9.9444444444444429</v>
      </c>
      <c r="G380">
        <f>data1!G380</f>
        <v>9</v>
      </c>
      <c r="H380">
        <f>IF(data1!H380=9999.9,"",data1!H380)</f>
        <v>1021.2</v>
      </c>
      <c r="I380">
        <f>data1!I380</f>
        <v>8</v>
      </c>
      <c r="J380">
        <f>IF(data1!J380=9999.9,"",data1!J380)</f>
        <v>989.1</v>
      </c>
      <c r="K380">
        <f>data1!K380</f>
        <v>8</v>
      </c>
      <c r="L380" s="2">
        <f>IF(data1!L380=999.9,"",data1!L380*1.609344)</f>
        <v>9.0123263999999992</v>
      </c>
      <c r="M380">
        <f>data1!M380</f>
        <v>9</v>
      </c>
      <c r="N380" s="2">
        <f>IF(data1!N380=999.9,"",data1!N380*0.51444444444)</f>
        <v>1.5433333333200001</v>
      </c>
      <c r="O380">
        <f>data1!O380</f>
        <v>9</v>
      </c>
      <c r="P380" s="2">
        <f>IF(data1!P380=999.9,"",data1!P380*1852/3600)</f>
        <v>4.012666666666667</v>
      </c>
      <c r="Q380" s="2" t="str">
        <f>IF(data1!Q380=999.9,"",data1!Q380*1852/3600)</f>
        <v/>
      </c>
      <c r="R380" s="2">
        <f>IF(data1!R380=9999.9,"",(VALUE(MID(data1!R380,1,LEN(data1!R380)-IF(RIGHT(data1!R380,1)="*",1,0)))-32)/1.8)</f>
        <v>-6</v>
      </c>
      <c r="S380" s="2">
        <f>IF(data1!S380=9999.9,"",(VALUE(MID(data1!S380,1,LEN(data1!S380)-IF(RIGHT(data1!S380,1)="*",1,0)))-32)/1.8)</f>
        <v>-10.611111111111112</v>
      </c>
      <c r="T380" s="2" t="str">
        <f>IF(data1!T380=99.99,"",IF(LEFT(data1!T380,LEN(data1!T380)-1)="0.00","",VALUE(MID(data1!T380,1,LEN(data1!T380)-1))*25.4))</f>
        <v/>
      </c>
      <c r="U380" s="3">
        <f>IF(data1!U380=999.9,"",data1!U380*25.4)</f>
        <v>200.66</v>
      </c>
      <c r="V380" t="str">
        <f>MID(data1!V380+1000000,2,6)</f>
        <v>001000</v>
      </c>
      <c r="W380">
        <f>IF(RIGHT(data1!R380,1)="*",1,"")</f>
        <v>1</v>
      </c>
      <c r="X380">
        <f>IF(RIGHT(data1!S380,1)="*",1,"")</f>
        <v>1</v>
      </c>
      <c r="Y380" t="str">
        <f>IF(data1!T380=99.99,"",RIGHT(data1!T380,1))</f>
        <v>F</v>
      </c>
      <c r="Z380">
        <v>14</v>
      </c>
    </row>
    <row r="381" spans="1:26" x14ac:dyDescent="0.2">
      <c r="A381">
        <f>data1!A381</f>
        <v>340090</v>
      </c>
      <c r="B381" t="str">
        <f>IF(data1!B381=99999,"",data1!B381)</f>
        <v/>
      </c>
      <c r="C381" s="1">
        <f>DATE(MID(data1!C381,1,4),MID(data1!C381,5,2),MID(data1!C381,7,2))</f>
        <v>41288</v>
      </c>
      <c r="D381" s="2">
        <f>IF(data1!D381=9999.9,"",(data1!D381-32)/1.8)</f>
        <v>-10.944444444444445</v>
      </c>
      <c r="E381">
        <f>data1!E381</f>
        <v>19</v>
      </c>
      <c r="F381" s="2">
        <f>IF(data1!F381=9999.9,"",(data1!F381-32)/1.8)</f>
        <v>-12.999999999999998</v>
      </c>
      <c r="G381">
        <f>data1!G381</f>
        <v>19</v>
      </c>
      <c r="H381">
        <f>IF(data1!H381=9999.9,"",data1!H381)</f>
        <v>1028.2</v>
      </c>
      <c r="I381">
        <f>data1!I381</f>
        <v>7</v>
      </c>
      <c r="J381">
        <f>IF(data1!J381=9999.9,"",data1!J381)</f>
        <v>995.3</v>
      </c>
      <c r="K381">
        <f>data1!K381</f>
        <v>8</v>
      </c>
      <c r="L381" s="2">
        <f>IF(data1!L381=999.9,"",data1!L381*1.609344)</f>
        <v>9.8169983999999992</v>
      </c>
      <c r="M381">
        <f>data1!M381</f>
        <v>19</v>
      </c>
      <c r="N381" s="2">
        <f>IF(data1!N381=999.9,"",data1!N381*0.51444444444)</f>
        <v>3.7554444444120003</v>
      </c>
      <c r="O381">
        <f>data1!O381</f>
        <v>19</v>
      </c>
      <c r="P381" s="2">
        <f>IF(data1!P381=999.9,"",data1!P381*1852/3600)</f>
        <v>6.0189999999999992</v>
      </c>
      <c r="Q381" s="2" t="str">
        <f>IF(data1!Q381=999.9,"",data1!Q381*1852/3600)</f>
        <v/>
      </c>
      <c r="R381" s="2">
        <f>IF(data1!R381=9999.9,"",(VALUE(MID(data1!R381,1,LEN(data1!R381)-IF(RIGHT(data1!R381,1)="*",1,0)))-32)/1.8)</f>
        <v>-9</v>
      </c>
      <c r="S381" s="2">
        <f>IF(data1!S381=9999.9,"",(VALUE(MID(data1!S381,1,LEN(data1!S381)-IF(RIGHT(data1!S381,1)="*",1,0)))-32)/1.8)</f>
        <v>-13.388888888888889</v>
      </c>
      <c r="T381" s="2" t="str">
        <f>IF(data1!T381=99.99,"",IF(LEFT(data1!T381,LEN(data1!T381)-1)="0.00","",VALUE(MID(data1!T381,1,LEN(data1!T381)-1))*25.4))</f>
        <v/>
      </c>
      <c r="U381" s="3">
        <f>IF(data1!U381=999.9,"",data1!U381*25.4)</f>
        <v>200.66</v>
      </c>
      <c r="V381" t="str">
        <f>MID(data1!V381+1000000,2,6)</f>
        <v>001000</v>
      </c>
      <c r="W381">
        <f>IF(RIGHT(data1!R381,1)="*",1,"")</f>
        <v>1</v>
      </c>
      <c r="X381">
        <f>IF(RIGHT(data1!S381,1)="*",1,"")</f>
        <v>1</v>
      </c>
      <c r="Y381" t="str">
        <f>IF(data1!T381=99.99,"",RIGHT(data1!T381,1))</f>
        <v>F</v>
      </c>
      <c r="Z381">
        <v>14</v>
      </c>
    </row>
    <row r="382" spans="1:26" x14ac:dyDescent="0.2">
      <c r="A382">
        <f>data1!A382</f>
        <v>340090</v>
      </c>
      <c r="B382" t="str">
        <f>IF(data1!B382=99999,"",data1!B382)</f>
        <v/>
      </c>
      <c r="C382" s="1">
        <f>DATE(MID(data1!C382,1,4),MID(data1!C382,5,2),MID(data1!C382,7,2))</f>
        <v>41289</v>
      </c>
      <c r="D382" s="2">
        <f>IF(data1!D382=9999.9,"",(data1!D382-32)/1.8)</f>
        <v>-11.611111111111111</v>
      </c>
      <c r="E382">
        <f>data1!E382</f>
        <v>20</v>
      </c>
      <c r="F382" s="2">
        <f>IF(data1!F382=9999.9,"",(data1!F382-32)/1.8)</f>
        <v>-13.5</v>
      </c>
      <c r="G382">
        <f>data1!G382</f>
        <v>20</v>
      </c>
      <c r="H382">
        <f>IF(data1!H382=9999.9,"",data1!H382)</f>
        <v>1027.9000000000001</v>
      </c>
      <c r="I382">
        <f>data1!I382</f>
        <v>8</v>
      </c>
      <c r="J382">
        <f>IF(data1!J382=9999.9,"",data1!J382)</f>
        <v>995.2</v>
      </c>
      <c r="K382">
        <f>data1!K382</f>
        <v>8</v>
      </c>
      <c r="L382" s="2">
        <f>IF(data1!L382=999.9,"",data1!L382*1.609344)</f>
        <v>8.2076543999999991</v>
      </c>
      <c r="M382">
        <f>data1!M382</f>
        <v>20</v>
      </c>
      <c r="N382" s="2">
        <f>IF(data1!N382=999.9,"",data1!N382*0.51444444444)</f>
        <v>2.3664444444239998</v>
      </c>
      <c r="O382">
        <f>data1!O382</f>
        <v>20</v>
      </c>
      <c r="P382" s="2">
        <f>IF(data1!P382=999.9,"",data1!P382*1852/3600)</f>
        <v>4.9901111111111103</v>
      </c>
      <c r="Q382" s="2" t="str">
        <f>IF(data1!Q382=999.9,"",data1!Q382*1852/3600)</f>
        <v/>
      </c>
      <c r="R382" s="2">
        <f>IF(data1!R382=9999.9,"",(VALUE(MID(data1!R382,1,LEN(data1!R382)-IF(RIGHT(data1!R382,1)="*",1,0)))-32)/1.8)</f>
        <v>-5.7222222222222223</v>
      </c>
      <c r="S382" s="2">
        <f>IF(data1!S382=9999.9,"",(VALUE(MID(data1!S382,1,LEN(data1!S382)-IF(RIGHT(data1!S382,1)="*",1,0)))-32)/1.8)</f>
        <v>-17.111111111111111</v>
      </c>
      <c r="T382" s="2">
        <f>IF(data1!T382=99.99,"",IF(LEFT(data1!T382,LEN(data1!T382)-1)="0.00","",VALUE(MID(data1!T382,1,LEN(data1!T382)-1))*25.4))</f>
        <v>0.50800000000000001</v>
      </c>
      <c r="U382" s="3">
        <f>IF(data1!U382=999.9,"",data1!U382*25.4)</f>
        <v>200.66</v>
      </c>
      <c r="V382" t="str">
        <f>MID(data1!V382+1000000,2,6)</f>
        <v>001000</v>
      </c>
      <c r="W382">
        <f>IF(RIGHT(data1!R382,1)="*",1,"")</f>
        <v>1</v>
      </c>
      <c r="X382" t="str">
        <f>IF(RIGHT(data1!S382,1)="*",1,"")</f>
        <v/>
      </c>
      <c r="Y382" t="str">
        <f>IF(data1!T382=99.99,"",RIGHT(data1!T382,1))</f>
        <v>F</v>
      </c>
      <c r="Z382">
        <v>14</v>
      </c>
    </row>
    <row r="383" spans="1:26" x14ac:dyDescent="0.2">
      <c r="A383">
        <f>data1!A383</f>
        <v>340090</v>
      </c>
      <c r="B383" t="str">
        <f>IF(data1!B383=99999,"",data1!B383)</f>
        <v/>
      </c>
      <c r="C383" s="1">
        <f>DATE(MID(data1!C383,1,4),MID(data1!C383,5,2),MID(data1!C383,7,2))</f>
        <v>41290</v>
      </c>
      <c r="D383" s="2">
        <f>IF(data1!D383=9999.9,"",(data1!D383-32)/1.8)</f>
        <v>-1.4999999999999996</v>
      </c>
      <c r="E383">
        <f>data1!E383</f>
        <v>20</v>
      </c>
      <c r="F383" s="2">
        <f>IF(data1!F383=9999.9,"",(data1!F383-32)/1.8)</f>
        <v>-2.1666666666666656</v>
      </c>
      <c r="G383">
        <f>data1!G383</f>
        <v>20</v>
      </c>
      <c r="H383">
        <f>IF(data1!H383=9999.9,"",data1!H383)</f>
        <v>1016</v>
      </c>
      <c r="I383">
        <f>data1!I383</f>
        <v>8</v>
      </c>
      <c r="J383">
        <f>IF(data1!J383=9999.9,"",data1!J383)</f>
        <v>984.8</v>
      </c>
      <c r="K383">
        <f>data1!K383</f>
        <v>8</v>
      </c>
      <c r="L383" s="2">
        <f>IF(data1!L383=999.9,"",data1!L383*1.609344)</f>
        <v>4.345228800000001</v>
      </c>
      <c r="M383">
        <f>data1!M383</f>
        <v>20</v>
      </c>
      <c r="N383" s="2">
        <f>IF(data1!N383=999.9,"",data1!N383*0.51444444444)</f>
        <v>2.983777777752</v>
      </c>
      <c r="O383">
        <f>data1!O383</f>
        <v>20</v>
      </c>
      <c r="P383" s="2">
        <f>IF(data1!P383=999.9,"",data1!P383*1852/3600)</f>
        <v>6.9964444444444442</v>
      </c>
      <c r="Q383" s="2" t="str">
        <f>IF(data1!Q383=999.9,"",data1!Q383*1852/3600)</f>
        <v/>
      </c>
      <c r="R383" s="2">
        <f>IF(data1!R383=9999.9,"",(VALUE(MID(data1!R383,1,LEN(data1!R383)-IF(RIGHT(data1!R383,1)="*",1,0)))-32)/1.8)</f>
        <v>0.99999999999999845</v>
      </c>
      <c r="S383" s="2">
        <f>IF(data1!S383=9999.9,"",(VALUE(MID(data1!S383,1,LEN(data1!S383)-IF(RIGHT(data1!S383,1)="*",1,0)))-32)/1.8)</f>
        <v>-7.5</v>
      </c>
      <c r="T383" s="2">
        <f>IF(data1!T383=99.99,"",IF(LEFT(data1!T383,LEN(data1!T383)-1)="0.00","",VALUE(MID(data1!T383,1,LEN(data1!T383)-1))*25.4))</f>
        <v>3.302</v>
      </c>
      <c r="U383" s="3">
        <f>IF(data1!U383=999.9,"",data1!U383*25.4)</f>
        <v>220.97999999999996</v>
      </c>
      <c r="V383" t="str">
        <f>MID(data1!V383+1000000,2,6)</f>
        <v>011000</v>
      </c>
      <c r="W383">
        <f>IF(RIGHT(data1!R383,1)="*",1,"")</f>
        <v>1</v>
      </c>
      <c r="X383" t="str">
        <f>IF(RIGHT(data1!S383,1)="*",1,"")</f>
        <v/>
      </c>
      <c r="Y383" t="str">
        <f>IF(data1!T383=99.99,"",RIGHT(data1!T383,1))</f>
        <v>F</v>
      </c>
      <c r="Z383">
        <v>14</v>
      </c>
    </row>
    <row r="384" spans="1:26" x14ac:dyDescent="0.2">
      <c r="A384">
        <f>data1!A384</f>
        <v>340090</v>
      </c>
      <c r="B384" t="str">
        <f>IF(data1!B384=99999,"",data1!B384)</f>
        <v/>
      </c>
      <c r="C384" s="1">
        <f>DATE(MID(data1!C384,1,4),MID(data1!C384,5,2),MID(data1!C384,7,2))</f>
        <v>41291</v>
      </c>
      <c r="D384" s="2">
        <f>IF(data1!D384=9999.9,"",(data1!D384-32)/1.8)</f>
        <v>-0.49999999999999922</v>
      </c>
      <c r="E384">
        <f>data1!E384</f>
        <v>19</v>
      </c>
      <c r="F384" s="2">
        <f>IF(data1!F384=9999.9,"",(data1!F384-32)/1.8)</f>
        <v>-1.4444444444444453</v>
      </c>
      <c r="G384">
        <f>data1!G384</f>
        <v>19</v>
      </c>
      <c r="H384">
        <f>IF(data1!H384=9999.9,"",data1!H384)</f>
        <v>1006.3</v>
      </c>
      <c r="I384">
        <f>data1!I384</f>
        <v>8</v>
      </c>
      <c r="J384">
        <f>IF(data1!J384=9999.9,"",data1!J384)</f>
        <v>975.6</v>
      </c>
      <c r="K384">
        <f>data1!K384</f>
        <v>8</v>
      </c>
      <c r="L384" s="2">
        <f>IF(data1!L384=999.9,"",data1!L384*1.609344)</f>
        <v>6.4373760000000004</v>
      </c>
      <c r="M384">
        <f>data1!M384</f>
        <v>19</v>
      </c>
      <c r="N384" s="2">
        <f>IF(data1!N384=999.9,"",data1!N384*0.51444444444)</f>
        <v>4.0126666666320006</v>
      </c>
      <c r="O384">
        <f>data1!O384</f>
        <v>19</v>
      </c>
      <c r="P384" s="2">
        <f>IF(data1!P384=999.9,"",data1!P384*1852/3600)</f>
        <v>6.0189999999999992</v>
      </c>
      <c r="Q384" s="2" t="str">
        <f>IF(data1!Q384=999.9,"",data1!Q384*1852/3600)</f>
        <v/>
      </c>
      <c r="R384" s="2">
        <f>IF(data1!R384=9999.9,"",(VALUE(MID(data1!R384,1,LEN(data1!R384)-IF(RIGHT(data1!R384,1)="*",1,0)))-32)/1.8)</f>
        <v>0.99999999999999845</v>
      </c>
      <c r="S384" s="2">
        <f>IF(data1!S384=9999.9,"",(VALUE(MID(data1!S384,1,LEN(data1!S384)-IF(RIGHT(data1!S384,1)="*",1,0)))-32)/1.8)</f>
        <v>-2.7222222222222214</v>
      </c>
      <c r="T384" s="2">
        <f>IF(data1!T384=99.99,"",IF(LEFT(data1!T384,LEN(data1!T384)-1)="0.00","",VALUE(MID(data1!T384,1,LEN(data1!T384)-1))*25.4))</f>
        <v>8.1280000000000001</v>
      </c>
      <c r="U384" s="3">
        <f>IF(data1!U384=999.9,"",data1!U384*25.4)</f>
        <v>200.66</v>
      </c>
      <c r="V384" t="str">
        <f>MID(data1!V384+1000000,2,6)</f>
        <v>010000</v>
      </c>
      <c r="W384">
        <f>IF(RIGHT(data1!R384,1)="*",1,"")</f>
        <v>1</v>
      </c>
      <c r="X384">
        <f>IF(RIGHT(data1!S384,1)="*",1,"")</f>
        <v>1</v>
      </c>
      <c r="Y384" t="str">
        <f>IF(data1!T384=99.99,"",RIGHT(data1!T384,1))</f>
        <v>F</v>
      </c>
      <c r="Z384">
        <v>14</v>
      </c>
    </row>
    <row r="385" spans="1:26" x14ac:dyDescent="0.2">
      <c r="A385">
        <f>data1!A385</f>
        <v>340090</v>
      </c>
      <c r="B385" t="str">
        <f>IF(data1!B385=99999,"",data1!B385)</f>
        <v/>
      </c>
      <c r="C385" s="1">
        <f>DATE(MID(data1!C385,1,4),MID(data1!C385,5,2),MID(data1!C385,7,2))</f>
        <v>41292</v>
      </c>
      <c r="D385" s="2">
        <f>IF(data1!D385=9999.9,"",(data1!D385-32)/1.8)</f>
        <v>-1.0000000000000004</v>
      </c>
      <c r="E385">
        <f>data1!E385</f>
        <v>18</v>
      </c>
      <c r="F385" s="2">
        <f>IF(data1!F385=9999.9,"",(data1!F385-32)/1.8)</f>
        <v>-1.8333333333333337</v>
      </c>
      <c r="G385">
        <f>data1!G385</f>
        <v>18</v>
      </c>
      <c r="H385">
        <f>IF(data1!H385=9999.9,"",data1!H385)</f>
        <v>1008.8</v>
      </c>
      <c r="I385">
        <f>data1!I385</f>
        <v>8</v>
      </c>
      <c r="J385">
        <f>IF(data1!J385=9999.9,"",data1!J385)</f>
        <v>977.9</v>
      </c>
      <c r="K385">
        <f>data1!K385</f>
        <v>8</v>
      </c>
      <c r="L385" s="2">
        <f>IF(data1!L385=999.9,"",data1!L385*1.609344)</f>
        <v>5.1499008000000011</v>
      </c>
      <c r="M385">
        <f>data1!M385</f>
        <v>18</v>
      </c>
      <c r="N385" s="2">
        <f>IF(data1!N385=999.9,"",data1!N385*0.51444444444)</f>
        <v>2.4178888888680001</v>
      </c>
      <c r="O385">
        <f>data1!O385</f>
        <v>18</v>
      </c>
      <c r="P385" s="2">
        <f>IF(data1!P385=999.9,"",data1!P385*1852/3600)</f>
        <v>6.0189999999999992</v>
      </c>
      <c r="Q385" s="2" t="str">
        <f>IF(data1!Q385=999.9,"",data1!Q385*1852/3600)</f>
        <v/>
      </c>
      <c r="R385" s="2">
        <f>IF(data1!R385=9999.9,"",(VALUE(MID(data1!R385,1,LEN(data1!R385)-IF(RIGHT(data1!R385,1)="*",1,0)))-32)/1.8)</f>
        <v>0.99999999999999845</v>
      </c>
      <c r="S385" s="2">
        <f>IF(data1!S385=9999.9,"",(VALUE(MID(data1!S385,1,LEN(data1!S385)-IF(RIGHT(data1!S385,1)="*",1,0)))-32)/1.8)</f>
        <v>-4.2222222222222232</v>
      </c>
      <c r="T385" s="2">
        <f>IF(data1!T385=99.99,"",IF(LEFT(data1!T385,LEN(data1!T385)-1)="0.00","",VALUE(MID(data1!T385,1,LEN(data1!T385)-1))*25.4))</f>
        <v>2.032</v>
      </c>
      <c r="U385" s="3">
        <f>IF(data1!U385=999.9,"",data1!U385*25.4)</f>
        <v>210.82</v>
      </c>
      <c r="V385" t="str">
        <f>MID(data1!V385+1000000,2,6)</f>
        <v>101000</v>
      </c>
      <c r="W385">
        <f>IF(RIGHT(data1!R385,1)="*",1,"")</f>
        <v>1</v>
      </c>
      <c r="X385">
        <f>IF(RIGHT(data1!S385,1)="*",1,"")</f>
        <v>1</v>
      </c>
      <c r="Y385" t="str">
        <f>IF(data1!T385=99.99,"",RIGHT(data1!T385,1))</f>
        <v>F</v>
      </c>
      <c r="Z385">
        <v>14</v>
      </c>
    </row>
    <row r="386" spans="1:26" x14ac:dyDescent="0.2">
      <c r="A386">
        <f>data1!A386</f>
        <v>340090</v>
      </c>
      <c r="B386" t="str">
        <f>IF(data1!B386=99999,"",data1!B386)</f>
        <v/>
      </c>
      <c r="C386" s="1">
        <f>DATE(MID(data1!C386,1,4),MID(data1!C386,5,2),MID(data1!C386,7,2))</f>
        <v>41293</v>
      </c>
      <c r="D386" s="2">
        <f>IF(data1!D386=9999.9,"",(data1!D386-32)/1.8)</f>
        <v>-3.0555555555555554</v>
      </c>
      <c r="E386">
        <f>data1!E386</f>
        <v>10</v>
      </c>
      <c r="F386" s="2">
        <f>IF(data1!F386=9999.9,"",(data1!F386-32)/1.8)</f>
        <v>-4.1111111111111098</v>
      </c>
      <c r="G386">
        <f>data1!G386</f>
        <v>10</v>
      </c>
      <c r="H386">
        <f>IF(data1!H386=9999.9,"",data1!H386)</f>
        <v>1008.7</v>
      </c>
      <c r="I386">
        <f>data1!I386</f>
        <v>8</v>
      </c>
      <c r="J386">
        <f>IF(data1!J386=9999.9,"",data1!J386)</f>
        <v>977.6</v>
      </c>
      <c r="K386">
        <f>data1!K386</f>
        <v>8</v>
      </c>
      <c r="L386" s="2">
        <f>IF(data1!L386=999.9,"",data1!L386*1.609344)</f>
        <v>4.345228800000001</v>
      </c>
      <c r="M386">
        <f>data1!M386</f>
        <v>10</v>
      </c>
      <c r="N386" s="2">
        <f>IF(data1!N386=999.9,"",data1!N386*0.51444444444)</f>
        <v>1.1832222222119999</v>
      </c>
      <c r="O386">
        <f>data1!O386</f>
        <v>10</v>
      </c>
      <c r="P386" s="2">
        <f>IF(data1!P386=999.9,"",data1!P386*1852/3600)</f>
        <v>2.0063333333333335</v>
      </c>
      <c r="Q386" s="2" t="str">
        <f>IF(data1!Q386=999.9,"",data1!Q386*1852/3600)</f>
        <v/>
      </c>
      <c r="R386" s="2">
        <f>IF(data1!R386=9999.9,"",(VALUE(MID(data1!R386,1,LEN(data1!R386)-IF(RIGHT(data1!R386,1)="*",1,0)))-32)/1.8)</f>
        <v>-0.27777777777777779</v>
      </c>
      <c r="S386" s="2">
        <f>IF(data1!S386=9999.9,"",(VALUE(MID(data1!S386,1,LEN(data1!S386)-IF(RIGHT(data1!S386,1)="*",1,0)))-32)/1.8)</f>
        <v>-5.3888888888888884</v>
      </c>
      <c r="T386" s="2">
        <f>IF(data1!T386=99.99,"",IF(LEFT(data1!T386,LEN(data1!T386)-1)="0.00","",VALUE(MID(data1!T386,1,LEN(data1!T386)-1))*25.4))</f>
        <v>2.032</v>
      </c>
      <c r="U386" s="3">
        <f>IF(data1!U386=999.9,"",data1!U386*25.4)</f>
        <v>190.5</v>
      </c>
      <c r="V386" t="str">
        <f>MID(data1!V386+1000000,2,6)</f>
        <v>011000</v>
      </c>
      <c r="W386">
        <f>IF(RIGHT(data1!R386,1)="*",1,"")</f>
        <v>1</v>
      </c>
      <c r="X386" t="str">
        <f>IF(RIGHT(data1!S386,1)="*",1,"")</f>
        <v/>
      </c>
      <c r="Y386" t="str">
        <f>IF(data1!T386=99.99,"",RIGHT(data1!T386,1))</f>
        <v>F</v>
      </c>
      <c r="Z386">
        <v>14</v>
      </c>
    </row>
    <row r="387" spans="1:26" x14ac:dyDescent="0.2">
      <c r="A387">
        <f>data1!A387</f>
        <v>340090</v>
      </c>
      <c r="B387" t="str">
        <f>IF(data1!B387=99999,"",data1!B387)</f>
        <v/>
      </c>
      <c r="C387" s="1">
        <f>DATE(MID(data1!C387,1,4),MID(data1!C387,5,2),MID(data1!C387,7,2))</f>
        <v>41294</v>
      </c>
      <c r="D387" s="2">
        <f>IF(data1!D387=9999.9,"",(data1!D387-32)/1.8)</f>
        <v>0.44444444444444287</v>
      </c>
      <c r="E387">
        <f>data1!E387</f>
        <v>12</v>
      </c>
      <c r="F387" s="2">
        <f>IF(data1!F387=9999.9,"",(data1!F387-32)/1.8)</f>
        <v>0.27777777777777779</v>
      </c>
      <c r="G387">
        <f>data1!G387</f>
        <v>12</v>
      </c>
      <c r="H387">
        <f>IF(data1!H387=9999.9,"",data1!H387)</f>
        <v>1001.9</v>
      </c>
      <c r="I387">
        <f>data1!I387</f>
        <v>8</v>
      </c>
      <c r="J387">
        <f>IF(data1!J387=9999.9,"",data1!J387)</f>
        <v>971.4</v>
      </c>
      <c r="K387">
        <f>data1!K387</f>
        <v>8</v>
      </c>
      <c r="L387" s="2">
        <f>IF(data1!L387=999.9,"",data1!L387*1.609344)</f>
        <v>1.7702784000000003</v>
      </c>
      <c r="M387">
        <f>data1!M387</f>
        <v>12</v>
      </c>
      <c r="N387" s="2">
        <f>IF(data1!N387=999.9,"",data1!N387*0.51444444444)</f>
        <v>3.2409999999720003</v>
      </c>
      <c r="O387">
        <f>data1!O387</f>
        <v>12</v>
      </c>
      <c r="P387" s="2">
        <f>IF(data1!P387=999.9,"",data1!P387*1852/3600)</f>
        <v>6.0189999999999992</v>
      </c>
      <c r="Q387" s="2">
        <f>IF(data1!Q387=999.9,"",data1!Q387*1852/3600)</f>
        <v>9.9802222222222206</v>
      </c>
      <c r="R387" s="2">
        <f>IF(data1!R387=9999.9,"",(VALUE(MID(data1!R387,1,LEN(data1!R387)-IF(RIGHT(data1!R387,1)="*",1,0)))-32)/1.8)</f>
        <v>1.6111111111111103</v>
      </c>
      <c r="S387" s="2">
        <f>IF(data1!S387=9999.9,"",(VALUE(MID(data1!S387,1,LEN(data1!S387)-IF(RIGHT(data1!S387,1)="*",1,0)))-32)/1.8)</f>
        <v>-0.61111111111111194</v>
      </c>
      <c r="T387" s="2">
        <f>IF(data1!T387=99.99,"",IF(LEFT(data1!T387,LEN(data1!T387)-1)="0.00","",VALUE(MID(data1!T387,1,LEN(data1!T387)-1))*25.4))</f>
        <v>2.54</v>
      </c>
      <c r="U387" s="3">
        <f>IF(data1!U387=999.9,"",data1!U387*25.4)</f>
        <v>200.66</v>
      </c>
      <c r="V387" t="str">
        <f>MID(data1!V387+1000000,2,6)</f>
        <v>111000</v>
      </c>
      <c r="W387" t="str">
        <f>IF(RIGHT(data1!R387,1)="*",1,"")</f>
        <v/>
      </c>
      <c r="X387" t="str">
        <f>IF(RIGHT(data1!S387,1)="*",1,"")</f>
        <v/>
      </c>
      <c r="Y387" t="str">
        <f>IF(data1!T387=99.99,"",RIGHT(data1!T387,1))</f>
        <v>F</v>
      </c>
      <c r="Z387">
        <v>14</v>
      </c>
    </row>
    <row r="388" spans="1:26" x14ac:dyDescent="0.2">
      <c r="A388">
        <f>data1!A388</f>
        <v>340090</v>
      </c>
      <c r="B388" t="str">
        <f>IF(data1!B388=99999,"",data1!B388)</f>
        <v/>
      </c>
      <c r="C388" s="1">
        <f>DATE(MID(data1!C388,1,4),MID(data1!C388,5,2),MID(data1!C388,7,2))</f>
        <v>41295</v>
      </c>
      <c r="D388" s="2">
        <f>IF(data1!D388=9999.9,"",(data1!D388-32)/1.8)</f>
        <v>-2.3888888888888893</v>
      </c>
      <c r="E388">
        <f>data1!E388</f>
        <v>19</v>
      </c>
      <c r="F388" s="2">
        <f>IF(data1!F388=9999.9,"",(data1!F388-32)/1.8)</f>
        <v>-4.3888888888888884</v>
      </c>
      <c r="G388">
        <f>data1!G388</f>
        <v>19</v>
      </c>
      <c r="H388">
        <f>IF(data1!H388=9999.9,"",data1!H388)</f>
        <v>1006</v>
      </c>
      <c r="I388">
        <f>data1!I388</f>
        <v>8</v>
      </c>
      <c r="J388">
        <f>IF(data1!J388=9999.9,"",data1!J388)</f>
        <v>975</v>
      </c>
      <c r="K388">
        <f>data1!K388</f>
        <v>8</v>
      </c>
      <c r="L388" s="2">
        <f>IF(data1!L388=999.9,"",data1!L388*1.609344)</f>
        <v>6.7592448000000012</v>
      </c>
      <c r="M388">
        <f>data1!M388</f>
        <v>19</v>
      </c>
      <c r="N388" s="2">
        <f>IF(data1!N388=999.9,"",data1!N388*0.51444444444)</f>
        <v>3.8583333333000001</v>
      </c>
      <c r="O388">
        <f>data1!O388</f>
        <v>19</v>
      </c>
      <c r="P388" s="2">
        <f>IF(data1!P388=999.9,"",data1!P388*1852/3600)</f>
        <v>4.9901111111111103</v>
      </c>
      <c r="Q388" s="2">
        <f>IF(data1!Q388=999.9,"",data1!Q388*1852/3600)</f>
        <v>11.00911111111111</v>
      </c>
      <c r="R388" s="2">
        <f>IF(data1!R388=9999.9,"",(VALUE(MID(data1!R388,1,LEN(data1!R388)-IF(RIGHT(data1!R388,1)="*",1,0)))-32)/1.8)</f>
        <v>-0.61111111111111194</v>
      </c>
      <c r="S388" s="2">
        <f>IF(data1!S388=9999.9,"",(VALUE(MID(data1!S388,1,LEN(data1!S388)-IF(RIGHT(data1!S388,1)="*",1,0)))-32)/1.8)</f>
        <v>-6.4999999999999991</v>
      </c>
      <c r="T388" s="2">
        <f>IF(data1!T388=99.99,"",IF(LEFT(data1!T388,LEN(data1!T388)-1)="0.00","",VALUE(MID(data1!T388,1,LEN(data1!T388)-1))*25.4))</f>
        <v>0.254</v>
      </c>
      <c r="U388" s="3">
        <f>IF(data1!U388=999.9,"",data1!U388*25.4)</f>
        <v>190.5</v>
      </c>
      <c r="V388" t="str">
        <f>MID(data1!V388+1000000,2,6)</f>
        <v>001000</v>
      </c>
      <c r="W388">
        <f>IF(RIGHT(data1!R388,1)="*",1,"")</f>
        <v>1</v>
      </c>
      <c r="X388">
        <f>IF(RIGHT(data1!S388,1)="*",1,"")</f>
        <v>1</v>
      </c>
      <c r="Y388" t="str">
        <f>IF(data1!T388=99.99,"",RIGHT(data1!T388,1))</f>
        <v>F</v>
      </c>
      <c r="Z388">
        <v>14</v>
      </c>
    </row>
    <row r="389" spans="1:26" x14ac:dyDescent="0.2">
      <c r="A389">
        <f>data1!A389</f>
        <v>340090</v>
      </c>
      <c r="B389" t="str">
        <f>IF(data1!B389=99999,"",data1!B389)</f>
        <v/>
      </c>
      <c r="C389" s="1">
        <f>DATE(MID(data1!C389,1,4),MID(data1!C389,5,2),MID(data1!C389,7,2))</f>
        <v>41296</v>
      </c>
      <c r="D389" s="2">
        <f>IF(data1!D389=9999.9,"",(data1!D389-32)/1.8)</f>
        <v>-10.055555555555555</v>
      </c>
      <c r="E389">
        <f>data1!E389</f>
        <v>19</v>
      </c>
      <c r="F389" s="2">
        <f>IF(data1!F389=9999.9,"",(data1!F389-32)/1.8)</f>
        <v>-13.5</v>
      </c>
      <c r="G389">
        <f>data1!G389</f>
        <v>19</v>
      </c>
      <c r="H389">
        <f>IF(data1!H389=9999.9,"",data1!H389)</f>
        <v>1010.6</v>
      </c>
      <c r="I389">
        <f>data1!I389</f>
        <v>8</v>
      </c>
      <c r="J389">
        <f>IF(data1!J389=9999.9,"",data1!J389)</f>
        <v>978.6</v>
      </c>
      <c r="K389">
        <f>data1!K389</f>
        <v>8</v>
      </c>
      <c r="L389" s="2">
        <f>IF(data1!L389=999.9,"",data1!L389*1.609344)</f>
        <v>10.9435392</v>
      </c>
      <c r="M389">
        <f>data1!M389</f>
        <v>19</v>
      </c>
      <c r="N389" s="2">
        <f>IF(data1!N389=999.9,"",data1!N389*0.51444444444)</f>
        <v>3.2409999999720003</v>
      </c>
      <c r="O389">
        <f>data1!O389</f>
        <v>19</v>
      </c>
      <c r="P389" s="2">
        <f>IF(data1!P389=999.9,"",data1!P389*1852/3600)</f>
        <v>4.9901111111111103</v>
      </c>
      <c r="Q389" s="2" t="str">
        <f>IF(data1!Q389=999.9,"",data1!Q389*1852/3600)</f>
        <v/>
      </c>
      <c r="R389" s="2">
        <f>IF(data1!R389=9999.9,"",(VALUE(MID(data1!R389,1,LEN(data1!R389)-IF(RIGHT(data1!R389,1)="*",1,0)))-32)/1.8)</f>
        <v>-7.9999999999999991</v>
      </c>
      <c r="S389" s="2">
        <f>IF(data1!S389=9999.9,"",(VALUE(MID(data1!S389,1,LEN(data1!S389)-IF(RIGHT(data1!S389,1)="*",1,0)))-32)/1.8)</f>
        <v>-13.5</v>
      </c>
      <c r="T389" s="2" t="str">
        <f>IF(data1!T389=99.99,"",IF(LEFT(data1!T389,LEN(data1!T389)-1)="0.00","",VALUE(MID(data1!T389,1,LEN(data1!T389)-1))*25.4))</f>
        <v/>
      </c>
      <c r="U389" s="3">
        <f>IF(data1!U389=999.9,"",data1!U389*25.4)</f>
        <v>190.5</v>
      </c>
      <c r="V389" t="str">
        <f>MID(data1!V389+1000000,2,6)</f>
        <v>000000</v>
      </c>
      <c r="W389">
        <f>IF(RIGHT(data1!R389,1)="*",1,"")</f>
        <v>1</v>
      </c>
      <c r="X389">
        <f>IF(RIGHT(data1!S389,1)="*",1,"")</f>
        <v>1</v>
      </c>
      <c r="Y389" t="str">
        <f>IF(data1!T389=99.99,"",RIGHT(data1!T389,1))</f>
        <v>F</v>
      </c>
      <c r="Z389">
        <v>14</v>
      </c>
    </row>
    <row r="390" spans="1:26" x14ac:dyDescent="0.2">
      <c r="A390">
        <f>data1!A390</f>
        <v>340090</v>
      </c>
      <c r="B390" t="str">
        <f>IF(data1!B390=99999,"",data1!B390)</f>
        <v/>
      </c>
      <c r="C390" s="1">
        <f>DATE(MID(data1!C390,1,4),MID(data1!C390,5,2),MID(data1!C390,7,2))</f>
        <v>41297</v>
      </c>
      <c r="D390" s="2">
        <f>IF(data1!D390=9999.9,"",(data1!D390-32)/1.8)</f>
        <v>-11.277777777777779</v>
      </c>
      <c r="E390">
        <f>data1!E390</f>
        <v>21</v>
      </c>
      <c r="F390" s="2">
        <f>IF(data1!F390=9999.9,"",(data1!F390-32)/1.8)</f>
        <v>-14.555555555555555</v>
      </c>
      <c r="G390">
        <f>data1!G390</f>
        <v>21</v>
      </c>
      <c r="H390">
        <f>IF(data1!H390=9999.9,"",data1!H390)</f>
        <v>1010.1</v>
      </c>
      <c r="I390">
        <f>data1!I390</f>
        <v>8</v>
      </c>
      <c r="J390">
        <f>IF(data1!J390=9999.9,"",data1!J390)</f>
        <v>977.9</v>
      </c>
      <c r="K390">
        <f>data1!K390</f>
        <v>8</v>
      </c>
      <c r="L390" s="2">
        <f>IF(data1!L390=999.9,"",data1!L390*1.609344)</f>
        <v>10.1388672</v>
      </c>
      <c r="M390">
        <f>data1!M390</f>
        <v>21</v>
      </c>
      <c r="N390" s="2">
        <f>IF(data1!N390=999.9,"",data1!N390*0.51444444444)</f>
        <v>2.7779999999760006</v>
      </c>
      <c r="O390">
        <f>data1!O390</f>
        <v>21</v>
      </c>
      <c r="P390" s="2">
        <f>IF(data1!P390=999.9,"",data1!P390*1852/3600)</f>
        <v>4.9901111111111103</v>
      </c>
      <c r="Q390" s="2" t="str">
        <f>IF(data1!Q390=999.9,"",data1!Q390*1852/3600)</f>
        <v/>
      </c>
      <c r="R390" s="2">
        <f>IF(data1!R390=9999.9,"",(VALUE(MID(data1!R390,1,LEN(data1!R390)-IF(RIGHT(data1!R390,1)="*",1,0)))-32)/1.8)</f>
        <v>-7.9999999999999991</v>
      </c>
      <c r="S390" s="2">
        <f>IF(data1!S390=9999.9,"",(VALUE(MID(data1!S390,1,LEN(data1!S390)-IF(RIGHT(data1!S390,1)="*",1,0)))-32)/1.8)</f>
        <v>-15.499999999999998</v>
      </c>
      <c r="T390" s="2" t="str">
        <f>IF(data1!T390=99.99,"",IF(LEFT(data1!T390,LEN(data1!T390)-1)="0.00","",VALUE(MID(data1!T390,1,LEN(data1!T390)-1))*25.4))</f>
        <v/>
      </c>
      <c r="U390" s="3">
        <f>IF(data1!U390=999.9,"",data1!U390*25.4)</f>
        <v>180.33999999999997</v>
      </c>
      <c r="V390" t="str">
        <f>MID(data1!V390+1000000,2,6)</f>
        <v>000000</v>
      </c>
      <c r="W390">
        <f>IF(RIGHT(data1!R390,1)="*",1,"")</f>
        <v>1</v>
      </c>
      <c r="X390" t="str">
        <f>IF(RIGHT(data1!S390,1)="*",1,"")</f>
        <v/>
      </c>
      <c r="Y390" t="str">
        <f>IF(data1!T390=99.99,"",RIGHT(data1!T390,1))</f>
        <v>F</v>
      </c>
      <c r="Z390">
        <v>14</v>
      </c>
    </row>
    <row r="391" spans="1:26" x14ac:dyDescent="0.2">
      <c r="A391">
        <f>data1!A391</f>
        <v>340090</v>
      </c>
      <c r="B391" t="str">
        <f>IF(data1!B391=99999,"",data1!B391)</f>
        <v/>
      </c>
      <c r="C391" s="1">
        <f>DATE(MID(data1!C391,1,4),MID(data1!C391,5,2),MID(data1!C391,7,2))</f>
        <v>41298</v>
      </c>
      <c r="D391" s="2">
        <f>IF(data1!D391=9999.9,"",(data1!D391-32)/1.8)</f>
        <v>-9.2222222222222232</v>
      </c>
      <c r="E391">
        <f>data1!E391</f>
        <v>20</v>
      </c>
      <c r="F391" s="2">
        <f>IF(data1!F391=9999.9,"",(data1!F391-32)/1.8)</f>
        <v>-14.055555555555555</v>
      </c>
      <c r="G391">
        <f>data1!G391</f>
        <v>20</v>
      </c>
      <c r="H391">
        <f>IF(data1!H391=9999.9,"",data1!H391)</f>
        <v>1010.4</v>
      </c>
      <c r="I391">
        <f>data1!I391</f>
        <v>8</v>
      </c>
      <c r="J391">
        <f>IF(data1!J391=9999.9,"",data1!J391)</f>
        <v>978.3</v>
      </c>
      <c r="K391">
        <f>data1!K391</f>
        <v>8</v>
      </c>
      <c r="L391" s="2">
        <f>IF(data1!L391=999.9,"",data1!L391*1.609344)</f>
        <v>9.9779328000000014</v>
      </c>
      <c r="M391">
        <f>data1!M391</f>
        <v>20</v>
      </c>
      <c r="N391" s="2">
        <f>IF(data1!N391=999.9,"",data1!N391*0.51444444444)</f>
        <v>2.2635555555360005</v>
      </c>
      <c r="O391">
        <f>data1!O391</f>
        <v>20</v>
      </c>
      <c r="P391" s="2">
        <f>IF(data1!P391=999.9,"",data1!P391*1852/3600)</f>
        <v>6.0189999999999992</v>
      </c>
      <c r="Q391" s="2" t="str">
        <f>IF(data1!Q391=999.9,"",data1!Q391*1852/3600)</f>
        <v/>
      </c>
      <c r="R391" s="2">
        <f>IF(data1!R391=9999.9,"",(VALUE(MID(data1!R391,1,LEN(data1!R391)-IF(RIGHT(data1!R391,1)="*",1,0)))-32)/1.8)</f>
        <v>-4.2777777777777777</v>
      </c>
      <c r="S391" s="2">
        <f>IF(data1!S391=9999.9,"",(VALUE(MID(data1!S391,1,LEN(data1!S391)-IF(RIGHT(data1!S391,1)="*",1,0)))-32)/1.8)</f>
        <v>-15.388888888888888</v>
      </c>
      <c r="T391" s="2" t="str">
        <f>IF(data1!T391=99.99,"",IF(LEFT(data1!T391,LEN(data1!T391)-1)="0.00","",VALUE(MID(data1!T391,1,LEN(data1!T391)-1))*25.4))</f>
        <v/>
      </c>
      <c r="U391" s="3">
        <f>IF(data1!U391=999.9,"",data1!U391*25.4)</f>
        <v>180.33999999999997</v>
      </c>
      <c r="V391" t="str">
        <f>MID(data1!V391+1000000,2,6)</f>
        <v>000000</v>
      </c>
      <c r="W391" t="str">
        <f>IF(RIGHT(data1!R391,1)="*",1,"")</f>
        <v/>
      </c>
      <c r="X391">
        <f>IF(RIGHT(data1!S391,1)="*",1,"")</f>
        <v>1</v>
      </c>
      <c r="Y391" t="str">
        <f>IF(data1!T391=99.99,"",RIGHT(data1!T391,1))</f>
        <v>F</v>
      </c>
      <c r="Z391">
        <v>14</v>
      </c>
    </row>
    <row r="392" spans="1:26" x14ac:dyDescent="0.2">
      <c r="A392">
        <f>data1!A392</f>
        <v>340090</v>
      </c>
      <c r="B392" t="str">
        <f>IF(data1!B392=99999,"",data1!B392)</f>
        <v/>
      </c>
      <c r="C392" s="1">
        <f>DATE(MID(data1!C392,1,4),MID(data1!C392,5,2),MID(data1!C392,7,2))</f>
        <v>41299</v>
      </c>
      <c r="D392" s="2">
        <f>IF(data1!D392=9999.9,"",(data1!D392-32)/1.8)</f>
        <v>-12.944444444444445</v>
      </c>
      <c r="E392">
        <f>data1!E392</f>
        <v>19</v>
      </c>
      <c r="F392" s="2">
        <f>IF(data1!F392=9999.9,"",(data1!F392-32)/1.8)</f>
        <v>-15.333333333333334</v>
      </c>
      <c r="G392">
        <f>data1!G392</f>
        <v>19</v>
      </c>
      <c r="H392">
        <f>IF(data1!H392=9999.9,"",data1!H392)</f>
        <v>1018.8</v>
      </c>
      <c r="I392">
        <f>data1!I392</f>
        <v>8</v>
      </c>
      <c r="J392">
        <f>IF(data1!J392=9999.9,"",data1!J392)</f>
        <v>986.2</v>
      </c>
      <c r="K392">
        <f>data1!K392</f>
        <v>8</v>
      </c>
      <c r="L392" s="2">
        <f>IF(data1!L392=999.9,"",data1!L392*1.609344)</f>
        <v>9.4951296000000021</v>
      </c>
      <c r="M392">
        <f>data1!M392</f>
        <v>19</v>
      </c>
      <c r="N392" s="2">
        <f>IF(data1!N392=999.9,"",data1!N392*0.51444444444)</f>
        <v>1.234666666656</v>
      </c>
      <c r="O392">
        <f>data1!O392</f>
        <v>19</v>
      </c>
      <c r="P392" s="2">
        <f>IF(data1!P392=999.9,"",data1!P392*1852/3600)</f>
        <v>2.9837777777777781</v>
      </c>
      <c r="Q392" s="2" t="str">
        <f>IF(data1!Q392=999.9,"",data1!Q392*1852/3600)</f>
        <v/>
      </c>
      <c r="R392" s="2">
        <f>IF(data1!R392=9999.9,"",(VALUE(MID(data1!R392,1,LEN(data1!R392)-IF(RIGHT(data1!R392,1)="*",1,0)))-32)/1.8)</f>
        <v>-9.8888888888888893</v>
      </c>
      <c r="S392" s="2">
        <f>IF(data1!S392=9999.9,"",(VALUE(MID(data1!S392,1,LEN(data1!S392)-IF(RIGHT(data1!S392,1)="*",1,0)))-32)/1.8)</f>
        <v>-16.222222222222221</v>
      </c>
      <c r="T392" s="2" t="str">
        <f>IF(data1!T392=99.99,"",IF(LEFT(data1!T392,LEN(data1!T392)-1)="0.00","",VALUE(MID(data1!T392,1,LEN(data1!T392)-1))*25.4))</f>
        <v/>
      </c>
      <c r="U392" s="3">
        <f>IF(data1!U392=999.9,"",data1!U392*25.4)</f>
        <v>180.33999999999997</v>
      </c>
      <c r="V392" t="str">
        <f>MID(data1!V392+1000000,2,6)</f>
        <v>001000</v>
      </c>
      <c r="W392" t="str">
        <f>IF(RIGHT(data1!R392,1)="*",1,"")</f>
        <v/>
      </c>
      <c r="X392" t="str">
        <f>IF(RIGHT(data1!S392,1)="*",1,"")</f>
        <v/>
      </c>
      <c r="Y392" t="str">
        <f>IF(data1!T392=99.99,"",RIGHT(data1!T392,1))</f>
        <v>F</v>
      </c>
      <c r="Z392">
        <v>14</v>
      </c>
    </row>
    <row r="393" spans="1:26" x14ac:dyDescent="0.2">
      <c r="A393">
        <f>data1!A393</f>
        <v>340090</v>
      </c>
      <c r="B393" t="str">
        <f>IF(data1!B393=99999,"",data1!B393)</f>
        <v/>
      </c>
      <c r="C393" s="1">
        <f>DATE(MID(data1!C393,1,4),MID(data1!C393,5,2),MID(data1!C393,7,2))</f>
        <v>41300</v>
      </c>
      <c r="D393" s="2">
        <f>IF(data1!D393=9999.9,"",(data1!D393-32)/1.8)</f>
        <v>-15</v>
      </c>
      <c r="E393">
        <f>data1!E393</f>
        <v>9</v>
      </c>
      <c r="F393" s="2">
        <f>IF(data1!F393=9999.9,"",(data1!F393-32)/1.8)</f>
        <v>-17.277777777777779</v>
      </c>
      <c r="G393">
        <f>data1!G393</f>
        <v>9</v>
      </c>
      <c r="H393">
        <f>IF(data1!H393=9999.9,"",data1!H393)</f>
        <v>1027.5</v>
      </c>
      <c r="I393">
        <f>data1!I393</f>
        <v>8</v>
      </c>
      <c r="J393">
        <f>IF(data1!J393=9999.9,"",data1!J393)</f>
        <v>994.4</v>
      </c>
      <c r="K393">
        <f>data1!K393</f>
        <v>8</v>
      </c>
      <c r="L393" s="2">
        <f>IF(data1!L393=999.9,"",data1!L393*1.609344)</f>
        <v>9.9779328000000014</v>
      </c>
      <c r="M393">
        <f>data1!M393</f>
        <v>9</v>
      </c>
      <c r="N393" s="2">
        <f>IF(data1!N393=999.9,"",data1!N393*0.51444444444)</f>
        <v>1.8005555555400001</v>
      </c>
      <c r="O393">
        <f>data1!O393</f>
        <v>9</v>
      </c>
      <c r="P393" s="2">
        <f>IF(data1!P393=999.9,"",data1!P393*1852/3600)</f>
        <v>2.9837777777777781</v>
      </c>
      <c r="Q393" s="2" t="str">
        <f>IF(data1!Q393=999.9,"",data1!Q393*1852/3600)</f>
        <v/>
      </c>
      <c r="R393" s="2">
        <f>IF(data1!R393=9999.9,"",(VALUE(MID(data1!R393,1,LEN(data1!R393)-IF(RIGHT(data1!R393,1)="*",1,0)))-32)/1.8)</f>
        <v>-10.222222222222221</v>
      </c>
      <c r="S393" s="2">
        <f>IF(data1!S393=9999.9,"",(VALUE(MID(data1!S393,1,LEN(data1!S393)-IF(RIGHT(data1!S393,1)="*",1,0)))-32)/1.8)</f>
        <v>-19</v>
      </c>
      <c r="T393" s="2" t="str">
        <f>IF(data1!T393=99.99,"",IF(LEFT(data1!T393,LEN(data1!T393)-1)="0.00","",VALUE(MID(data1!T393,1,LEN(data1!T393)-1))*25.4))</f>
        <v/>
      </c>
      <c r="U393" s="3">
        <f>IF(data1!U393=999.9,"",data1!U393*25.4)</f>
        <v>180.33999999999997</v>
      </c>
      <c r="V393" t="str">
        <f>MID(data1!V393+1000000,2,6)</f>
        <v>000000</v>
      </c>
      <c r="W393" t="str">
        <f>IF(RIGHT(data1!R393,1)="*",1,"")</f>
        <v/>
      </c>
      <c r="X393">
        <f>IF(RIGHT(data1!S393,1)="*",1,"")</f>
        <v>1</v>
      </c>
      <c r="Y393" t="str">
        <f>IF(data1!T393=99.99,"",RIGHT(data1!T393,1))</f>
        <v>F</v>
      </c>
      <c r="Z393">
        <v>14</v>
      </c>
    </row>
    <row r="394" spans="1:26" x14ac:dyDescent="0.2">
      <c r="A394">
        <f>data1!A394</f>
        <v>340090</v>
      </c>
      <c r="B394" t="str">
        <f>IF(data1!B394=99999,"",data1!B394)</f>
        <v/>
      </c>
      <c r="C394" s="1">
        <f>DATE(MID(data1!C394,1,4),MID(data1!C394,5,2),MID(data1!C394,7,2))</f>
        <v>41301</v>
      </c>
      <c r="D394" s="2">
        <f>IF(data1!D394=9999.9,"",(data1!D394-32)/1.8)</f>
        <v>-12.666666666666666</v>
      </c>
      <c r="E394">
        <f>data1!E394</f>
        <v>13</v>
      </c>
      <c r="F394" s="2">
        <f>IF(data1!F394=9999.9,"",(data1!F394-32)/1.8)</f>
        <v>-16.388888888888889</v>
      </c>
      <c r="G394">
        <f>data1!G394</f>
        <v>13</v>
      </c>
      <c r="H394">
        <f>IF(data1!H394=9999.9,"",data1!H394)</f>
        <v>1025.7</v>
      </c>
      <c r="I394">
        <f>data1!I394</f>
        <v>8</v>
      </c>
      <c r="J394">
        <f>IF(data1!J394=9999.9,"",data1!J394)</f>
        <v>992.7</v>
      </c>
      <c r="K394">
        <f>data1!K394</f>
        <v>8</v>
      </c>
      <c r="L394" s="2">
        <f>IF(data1!L394=999.9,"",data1!L394*1.609344)</f>
        <v>8.690457600000002</v>
      </c>
      <c r="M394">
        <f>data1!M394</f>
        <v>13</v>
      </c>
      <c r="N394" s="2">
        <f>IF(data1!N394=999.9,"",data1!N394*0.51444444444)</f>
        <v>4.0641111110760004</v>
      </c>
      <c r="O394">
        <f>data1!O394</f>
        <v>13</v>
      </c>
      <c r="P394" s="2">
        <f>IF(data1!P394=999.9,"",data1!P394*1852/3600)</f>
        <v>6.9964444444444442</v>
      </c>
      <c r="Q394" s="2">
        <f>IF(data1!Q394=999.9,"",data1!Q394*1852/3600)</f>
        <v>11.00911111111111</v>
      </c>
      <c r="R394" s="2">
        <f>IF(data1!R394=9999.9,"",(VALUE(MID(data1!R394,1,LEN(data1!R394)-IF(RIGHT(data1!R394,1)="*",1,0)))-32)/1.8)</f>
        <v>-10</v>
      </c>
      <c r="S394" s="2">
        <f>IF(data1!S394=9999.9,"",(VALUE(MID(data1!S394,1,LEN(data1!S394)-IF(RIGHT(data1!S394,1)="*",1,0)))-32)/1.8)</f>
        <v>-18.388888888888889</v>
      </c>
      <c r="T394" s="2" t="str">
        <f>IF(data1!T394=99.99,"",IF(LEFT(data1!T394,LEN(data1!T394)-1)="0.00","",VALUE(MID(data1!T394,1,LEN(data1!T394)-1))*25.4))</f>
        <v/>
      </c>
      <c r="U394" s="3">
        <f>IF(data1!U394=999.9,"",data1!U394*25.4)</f>
        <v>180.33999999999997</v>
      </c>
      <c r="V394" t="str">
        <f>MID(data1!V394+1000000,2,6)</f>
        <v>001000</v>
      </c>
      <c r="W394">
        <f>IF(RIGHT(data1!R394,1)="*",1,"")</f>
        <v>1</v>
      </c>
      <c r="X394" t="str">
        <f>IF(RIGHT(data1!S394,1)="*",1,"")</f>
        <v/>
      </c>
      <c r="Y394" t="str">
        <f>IF(data1!T394=99.99,"",RIGHT(data1!T394,1))</f>
        <v>F</v>
      </c>
      <c r="Z394">
        <v>14</v>
      </c>
    </row>
    <row r="395" spans="1:26" x14ac:dyDescent="0.2">
      <c r="A395">
        <f>data1!A395</f>
        <v>340090</v>
      </c>
      <c r="B395" t="str">
        <f>IF(data1!B395=99999,"",data1!B395)</f>
        <v/>
      </c>
      <c r="C395" s="1">
        <f>DATE(MID(data1!C395,1,4),MID(data1!C395,5,2),MID(data1!C395,7,2))</f>
        <v>41302</v>
      </c>
      <c r="D395" s="2">
        <f>IF(data1!D395=9999.9,"",(data1!D395-32)/1.8)</f>
        <v>-7.666666666666667</v>
      </c>
      <c r="E395">
        <f>data1!E395</f>
        <v>20</v>
      </c>
      <c r="F395" s="2">
        <f>IF(data1!F395=9999.9,"",(data1!F395-32)/1.8)</f>
        <v>-10.166666666666666</v>
      </c>
      <c r="G395">
        <f>data1!G395</f>
        <v>20</v>
      </c>
      <c r="H395">
        <f>IF(data1!H395=9999.9,"",data1!H395)</f>
        <v>1021.1</v>
      </c>
      <c r="I395">
        <f>data1!I395</f>
        <v>8</v>
      </c>
      <c r="J395">
        <f>IF(data1!J395=9999.9,"",data1!J395)</f>
        <v>989</v>
      </c>
      <c r="K395">
        <f>data1!K395</f>
        <v>8</v>
      </c>
      <c r="L395" s="2">
        <f>IF(data1!L395=999.9,"",data1!L395*1.609344)</f>
        <v>10.460736000000001</v>
      </c>
      <c r="M395">
        <f>data1!M395</f>
        <v>20</v>
      </c>
      <c r="N395" s="2">
        <f>IF(data1!N395=999.9,"",data1!N395*0.51444444444)</f>
        <v>3.6011111110800003</v>
      </c>
      <c r="O395">
        <f>data1!O395</f>
        <v>20</v>
      </c>
      <c r="P395" s="2">
        <f>IF(data1!P395=999.9,"",data1!P395*1852/3600)</f>
        <v>6.0189999999999992</v>
      </c>
      <c r="Q395" s="2" t="str">
        <f>IF(data1!Q395=999.9,"",data1!Q395*1852/3600)</f>
        <v/>
      </c>
      <c r="R395" s="2">
        <f>IF(data1!R395=9999.9,"",(VALUE(MID(data1!R395,1,LEN(data1!R395)-IF(RIGHT(data1!R395,1)="*",1,0)))-32)/1.8)</f>
        <v>-5.7222222222222223</v>
      </c>
      <c r="S395" s="2">
        <f>IF(data1!S395=9999.9,"",(VALUE(MID(data1!S395,1,LEN(data1!S395)-IF(RIGHT(data1!S395,1)="*",1,0)))-32)/1.8)</f>
        <v>-11</v>
      </c>
      <c r="T395" s="2">
        <f>IF(data1!T395=99.99,"",IF(LEFT(data1!T395,LEN(data1!T395)-1)="0.00","",VALUE(MID(data1!T395,1,LEN(data1!T395)-1))*25.4))</f>
        <v>1.016</v>
      </c>
      <c r="U395" s="3">
        <f>IF(data1!U395=999.9,"",data1!U395*25.4)</f>
        <v>190.5</v>
      </c>
      <c r="V395" t="str">
        <f>MID(data1!V395+1000000,2,6)</f>
        <v>001000</v>
      </c>
      <c r="W395" t="str">
        <f>IF(RIGHT(data1!R395,1)="*",1,"")</f>
        <v/>
      </c>
      <c r="X395" t="str">
        <f>IF(RIGHT(data1!S395,1)="*",1,"")</f>
        <v/>
      </c>
      <c r="Y395" t="str">
        <f>IF(data1!T395=99.99,"",RIGHT(data1!T395,1))</f>
        <v>F</v>
      </c>
      <c r="Z395">
        <v>14</v>
      </c>
    </row>
    <row r="396" spans="1:26" x14ac:dyDescent="0.2">
      <c r="A396">
        <f>data1!A396</f>
        <v>340090</v>
      </c>
      <c r="B396" t="str">
        <f>IF(data1!B396=99999,"",data1!B396)</f>
        <v/>
      </c>
      <c r="C396" s="1">
        <f>DATE(MID(data1!C396,1,4),MID(data1!C396,5,2),MID(data1!C396,7,2))</f>
        <v>41303</v>
      </c>
      <c r="D396" s="2">
        <f>IF(data1!D396=9999.9,"",(data1!D396-32)/1.8)</f>
        <v>-4.9444444444444438</v>
      </c>
      <c r="E396">
        <f>data1!E396</f>
        <v>19</v>
      </c>
      <c r="F396" s="2">
        <f>IF(data1!F396=9999.9,"",(data1!F396-32)/1.8)</f>
        <v>-6.166666666666667</v>
      </c>
      <c r="G396">
        <f>data1!G396</f>
        <v>19</v>
      </c>
      <c r="H396">
        <f>IF(data1!H396=9999.9,"",data1!H396)</f>
        <v>1019</v>
      </c>
      <c r="I396">
        <f>data1!I396</f>
        <v>8</v>
      </c>
      <c r="J396">
        <f>IF(data1!J396=9999.9,"",data1!J396)</f>
        <v>987.2</v>
      </c>
      <c r="K396">
        <f>data1!K396</f>
        <v>8</v>
      </c>
      <c r="L396" s="2">
        <f>IF(data1!L396=999.9,"",data1!L396*1.609344)</f>
        <v>6.7592448000000012</v>
      </c>
      <c r="M396">
        <f>data1!M396</f>
        <v>19</v>
      </c>
      <c r="N396" s="2">
        <f>IF(data1!N396=999.9,"",data1!N396*0.51444444444)</f>
        <v>2.1606666666480003</v>
      </c>
      <c r="O396">
        <f>data1!O396</f>
        <v>19</v>
      </c>
      <c r="P396" s="2">
        <f>IF(data1!P396=999.9,"",data1!P396*1852/3600)</f>
        <v>4.012666666666667</v>
      </c>
      <c r="Q396" s="2" t="str">
        <f>IF(data1!Q396=999.9,"",data1!Q396*1852/3600)</f>
        <v/>
      </c>
      <c r="R396" s="2">
        <f>IF(data1!R396=9999.9,"",(VALUE(MID(data1!R396,1,LEN(data1!R396)-IF(RIGHT(data1!R396,1)="*",1,0)))-32)/1.8)</f>
        <v>-3.8888888888888888</v>
      </c>
      <c r="S396" s="2">
        <f>IF(data1!S396=9999.9,"",(VALUE(MID(data1!S396,1,LEN(data1!S396)-IF(RIGHT(data1!S396,1)="*",1,0)))-32)/1.8)</f>
        <v>-7.0000000000000009</v>
      </c>
      <c r="T396" s="2">
        <f>IF(data1!T396=99.99,"",IF(LEFT(data1!T396,LEN(data1!T396)-1)="0.00","",VALUE(MID(data1!T396,1,LEN(data1!T396)-1))*25.4))</f>
        <v>0.50800000000000001</v>
      </c>
      <c r="U396" s="3">
        <f>IF(data1!U396=999.9,"",data1!U396*25.4)</f>
        <v>200.66</v>
      </c>
      <c r="V396" t="str">
        <f>MID(data1!V396+1000000,2,6)</f>
        <v>001000</v>
      </c>
      <c r="W396" t="str">
        <f>IF(RIGHT(data1!R396,1)="*",1,"")</f>
        <v/>
      </c>
      <c r="X396" t="str">
        <f>IF(RIGHT(data1!S396,1)="*",1,"")</f>
        <v/>
      </c>
      <c r="Y396" t="str">
        <f>IF(data1!T396=99.99,"",RIGHT(data1!T396,1))</f>
        <v>F</v>
      </c>
      <c r="Z396">
        <v>14</v>
      </c>
    </row>
    <row r="397" spans="1:26" x14ac:dyDescent="0.2">
      <c r="A397">
        <f>data1!A397</f>
        <v>340090</v>
      </c>
      <c r="B397" t="str">
        <f>IF(data1!B397=99999,"",data1!B397)</f>
        <v/>
      </c>
      <c r="C397" s="1">
        <f>DATE(MID(data1!C397,1,4),MID(data1!C397,5,2),MID(data1!C397,7,2))</f>
        <v>41304</v>
      </c>
      <c r="D397" s="2">
        <f>IF(data1!D397=9999.9,"",(data1!D397-32)/1.8)</f>
        <v>-3.1666666666666661</v>
      </c>
      <c r="E397">
        <f>data1!E397</f>
        <v>19</v>
      </c>
      <c r="F397" s="2">
        <f>IF(data1!F397=9999.9,"",(data1!F397-32)/1.8)</f>
        <v>-4.4444444444444446</v>
      </c>
      <c r="G397">
        <f>data1!G397</f>
        <v>19</v>
      </c>
      <c r="H397">
        <f>IF(data1!H397=9999.9,"",data1!H397)</f>
        <v>1015.8</v>
      </c>
      <c r="I397">
        <f>data1!I397</f>
        <v>8</v>
      </c>
      <c r="J397">
        <f>IF(data1!J397=9999.9,"",data1!J397)</f>
        <v>984.4</v>
      </c>
      <c r="K397">
        <f>data1!K397</f>
        <v>8</v>
      </c>
      <c r="L397" s="2">
        <f>IF(data1!L397=999.9,"",data1!L397*1.609344)</f>
        <v>6.2764416000000001</v>
      </c>
      <c r="M397">
        <f>data1!M397</f>
        <v>19</v>
      </c>
      <c r="N397" s="2">
        <f>IF(data1!N397=999.9,"",data1!N397*0.51444444444)</f>
        <v>1.6976666666519999</v>
      </c>
      <c r="O397">
        <f>data1!O397</f>
        <v>19</v>
      </c>
      <c r="P397" s="2">
        <f>IF(data1!P397=999.9,"",data1!P397*1852/3600)</f>
        <v>2.0063333333333335</v>
      </c>
      <c r="Q397" s="2" t="str">
        <f>IF(data1!Q397=999.9,"",data1!Q397*1852/3600)</f>
        <v/>
      </c>
      <c r="R397" s="2">
        <f>IF(data1!R397=9999.9,"",(VALUE(MID(data1!R397,1,LEN(data1!R397)-IF(RIGHT(data1!R397,1)="*",1,0)))-32)/1.8)</f>
        <v>-1.0000000000000004</v>
      </c>
      <c r="S397" s="2">
        <f>IF(data1!S397=9999.9,"",(VALUE(MID(data1!S397,1,LEN(data1!S397)-IF(RIGHT(data1!S397,1)="*",1,0)))-32)/1.8)</f>
        <v>-5.1111111111111107</v>
      </c>
      <c r="T397" s="2">
        <f>IF(data1!T397=99.99,"",IF(LEFT(data1!T397,LEN(data1!T397)-1)="0.00","",VALUE(MID(data1!T397,1,LEN(data1!T397)-1))*25.4))</f>
        <v>3.302</v>
      </c>
      <c r="U397" s="3">
        <f>IF(data1!U397=999.9,"",data1!U397*25.4)</f>
        <v>238.76</v>
      </c>
      <c r="V397" t="str">
        <f>MID(data1!V397+1000000,2,6)</f>
        <v>001000</v>
      </c>
      <c r="W397">
        <f>IF(RIGHT(data1!R397,1)="*",1,"")</f>
        <v>1</v>
      </c>
      <c r="X397" t="str">
        <f>IF(RIGHT(data1!S397,1)="*",1,"")</f>
        <v/>
      </c>
      <c r="Y397" t="str">
        <f>IF(data1!T397=99.99,"",RIGHT(data1!T397,1))</f>
        <v>F</v>
      </c>
      <c r="Z397">
        <v>14</v>
      </c>
    </row>
    <row r="398" spans="1:26" x14ac:dyDescent="0.2">
      <c r="A398">
        <f>data1!A398</f>
        <v>340090</v>
      </c>
      <c r="B398" t="str">
        <f>IF(data1!B398=99999,"",data1!B398)</f>
        <v/>
      </c>
      <c r="C398" s="1">
        <f>DATE(MID(data1!C398,1,4),MID(data1!C398,5,2),MID(data1!C398,7,2))</f>
        <v>41305</v>
      </c>
      <c r="D398" s="2">
        <f>IF(data1!D398=9999.9,"",(data1!D398-32)/1.8)</f>
        <v>-2.5</v>
      </c>
      <c r="E398">
        <f>data1!E398</f>
        <v>21</v>
      </c>
      <c r="F398" s="2">
        <f>IF(data1!F398=9999.9,"",(data1!F398-32)/1.8)</f>
        <v>-3.6666666666666674</v>
      </c>
      <c r="G398">
        <f>data1!G398</f>
        <v>21</v>
      </c>
      <c r="H398">
        <f>IF(data1!H398=9999.9,"",data1!H398)</f>
        <v>1007.7</v>
      </c>
      <c r="I398">
        <f>data1!I398</f>
        <v>7</v>
      </c>
      <c r="J398">
        <f>IF(data1!J398=9999.9,"",data1!J398)</f>
        <v>976.7</v>
      </c>
      <c r="K398">
        <f>data1!K398</f>
        <v>7</v>
      </c>
      <c r="L398" s="2">
        <f>IF(data1!L398=999.9,"",data1!L398*1.609344)</f>
        <v>4.8280320000000003</v>
      </c>
      <c r="M398">
        <f>data1!M398</f>
        <v>21</v>
      </c>
      <c r="N398" s="2">
        <f>IF(data1!N398=999.9,"",data1!N398*0.51444444444)</f>
        <v>4.6299999999600008</v>
      </c>
      <c r="O398">
        <f>data1!O398</f>
        <v>21</v>
      </c>
      <c r="P398" s="2">
        <f>IF(data1!P398=999.9,"",data1!P398*1852/3600)</f>
        <v>6.9964444444444442</v>
      </c>
      <c r="Q398" s="2">
        <f>IF(data1!Q398=999.9,"",data1!Q398*1852/3600)</f>
        <v>11.00911111111111</v>
      </c>
      <c r="R398" s="2">
        <f>IF(data1!R398=9999.9,"",(VALUE(MID(data1!R398,1,LEN(data1!R398)-IF(RIGHT(data1!R398,1)="*",1,0)))-32)/1.8)</f>
        <v>-1.0000000000000004</v>
      </c>
      <c r="S398" s="2">
        <f>IF(data1!S398=9999.9,"",(VALUE(MID(data1!S398,1,LEN(data1!S398)-IF(RIGHT(data1!S398,1)="*",1,0)))-32)/1.8)</f>
        <v>-3.2222222222222223</v>
      </c>
      <c r="T398" s="2" t="str">
        <f>IF(data1!T398=99.99,"",IF(LEFT(data1!T398,LEN(data1!T398)-1)="0.00","",VALUE(MID(data1!T398,1,LEN(data1!T398)-1))*25.4))</f>
        <v/>
      </c>
      <c r="U398" s="3">
        <f>IF(data1!U398=999.9,"",data1!U398*25.4)</f>
        <v>238.76</v>
      </c>
      <c r="V398" t="str">
        <f>MID(data1!V398+1000000,2,6)</f>
        <v>111000</v>
      </c>
      <c r="W398">
        <f>IF(RIGHT(data1!R398,1)="*",1,"")</f>
        <v>1</v>
      </c>
      <c r="X398" t="str">
        <f>IF(RIGHT(data1!S398,1)="*",1,"")</f>
        <v/>
      </c>
      <c r="Y398" t="str">
        <f>IF(data1!T398=99.99,"",RIGHT(data1!T398,1))</f>
        <v>F</v>
      </c>
      <c r="Z398">
        <v>14</v>
      </c>
    </row>
    <row r="399" spans="1:26" x14ac:dyDescent="0.2">
      <c r="A399">
        <f>data1!A399</f>
        <v>340090</v>
      </c>
      <c r="B399" t="str">
        <f>IF(data1!B399=99999,"",data1!B399)</f>
        <v/>
      </c>
      <c r="C399" s="1">
        <f>DATE(MID(data1!C399,1,4),MID(data1!C399,5,2),MID(data1!C399,7,2))</f>
        <v>41306</v>
      </c>
      <c r="D399" s="2">
        <f>IF(data1!D399=9999.9,"",(data1!D399-32)/1.8)</f>
        <v>-0.6666666666666663</v>
      </c>
      <c r="E399">
        <f>data1!E399</f>
        <v>19</v>
      </c>
      <c r="F399" s="2">
        <f>IF(data1!F399=9999.9,"",(data1!F399-32)/1.8)</f>
        <v>-1.4444444444444453</v>
      </c>
      <c r="G399">
        <f>data1!G399</f>
        <v>19</v>
      </c>
      <c r="H399">
        <f>IF(data1!H399=9999.9,"",data1!H399)</f>
        <v>1001.1</v>
      </c>
      <c r="I399">
        <f>data1!I399</f>
        <v>8</v>
      </c>
      <c r="J399">
        <f>IF(data1!J399=9999.9,"",data1!J399)</f>
        <v>970.6</v>
      </c>
      <c r="K399">
        <f>data1!K399</f>
        <v>8</v>
      </c>
      <c r="L399" s="2">
        <f>IF(data1!L399=999.9,"",data1!L399*1.609344)</f>
        <v>4.0233600000000003</v>
      </c>
      <c r="M399">
        <f>data1!M399</f>
        <v>19</v>
      </c>
      <c r="N399" s="2">
        <f>IF(data1!N399=999.9,"",data1!N399*0.51444444444)</f>
        <v>2.8808888888639999</v>
      </c>
      <c r="O399">
        <f>data1!O399</f>
        <v>19</v>
      </c>
      <c r="P399" s="2">
        <f>IF(data1!P399=999.9,"",data1!P399*1852/3600)</f>
        <v>4.012666666666667</v>
      </c>
      <c r="Q399" s="2" t="str">
        <f>IF(data1!Q399=999.9,"",data1!Q399*1852/3600)</f>
        <v/>
      </c>
      <c r="R399" s="2">
        <f>IF(data1!R399=9999.9,"",(VALUE(MID(data1!R399,1,LEN(data1!R399)-IF(RIGHT(data1!R399,1)="*",1,0)))-32)/1.8)</f>
        <v>0.99999999999999845</v>
      </c>
      <c r="S399" s="2">
        <f>IF(data1!S399=9999.9,"",(VALUE(MID(data1!S399,1,LEN(data1!S399)-IF(RIGHT(data1!S399,1)="*",1,0)))-32)/1.8)</f>
        <v>-2.9999999999999991</v>
      </c>
      <c r="T399" s="2">
        <f>IF(data1!T399=99.99,"",IF(LEFT(data1!T399,LEN(data1!T399)-1)="0.00","",VALUE(MID(data1!T399,1,LEN(data1!T399)-1))*25.4))</f>
        <v>2.032</v>
      </c>
      <c r="U399" s="3">
        <f>IF(data1!U399=999.9,"",data1!U399*25.4)</f>
        <v>248.92000000000002</v>
      </c>
      <c r="V399" t="str">
        <f>MID(data1!V399+1000000,2,6)</f>
        <v>101000</v>
      </c>
      <c r="W399">
        <f>IF(RIGHT(data1!R399,1)="*",1,"")</f>
        <v>1</v>
      </c>
      <c r="X399">
        <f>IF(RIGHT(data1!S399,1)="*",1,"")</f>
        <v>1</v>
      </c>
      <c r="Y399" t="str">
        <f>IF(data1!T399=99.99,"",RIGHT(data1!T399,1))</f>
        <v>F</v>
      </c>
      <c r="Z399">
        <v>14</v>
      </c>
    </row>
    <row r="400" spans="1:26" x14ac:dyDescent="0.2">
      <c r="A400">
        <f>data1!A400</f>
        <v>340090</v>
      </c>
      <c r="B400" t="str">
        <f>IF(data1!B400=99999,"",data1!B400)</f>
        <v/>
      </c>
      <c r="C400" s="1">
        <f>DATE(MID(data1!C400,1,4),MID(data1!C400,5,2),MID(data1!C400,7,2))</f>
        <v>41307</v>
      </c>
      <c r="D400" s="2">
        <f>IF(data1!D400=9999.9,"",(data1!D400-32)/1.8)</f>
        <v>0.11111111111111269</v>
      </c>
      <c r="E400">
        <f>data1!E400</f>
        <v>10</v>
      </c>
      <c r="F400" s="2">
        <f>IF(data1!F400=9999.9,"",(data1!F400-32)/1.8)</f>
        <v>-0.77777777777777701</v>
      </c>
      <c r="G400">
        <f>data1!G400</f>
        <v>10</v>
      </c>
      <c r="H400">
        <f>IF(data1!H400=9999.9,"",data1!H400)</f>
        <v>1007.1</v>
      </c>
      <c r="I400">
        <f>data1!I400</f>
        <v>8</v>
      </c>
      <c r="J400">
        <f>IF(data1!J400=9999.9,"",data1!J400)</f>
        <v>976.4</v>
      </c>
      <c r="K400">
        <f>data1!K400</f>
        <v>8</v>
      </c>
      <c r="L400" s="2">
        <f>IF(data1!L400=999.9,"",data1!L400*1.609344)</f>
        <v>3.3796224000000006</v>
      </c>
      <c r="M400">
        <f>data1!M400</f>
        <v>10</v>
      </c>
      <c r="N400" s="2">
        <f>IF(data1!N400=999.9,"",data1!N400*0.51444444444)</f>
        <v>2.3149999999800004</v>
      </c>
      <c r="O400">
        <f>data1!O400</f>
        <v>10</v>
      </c>
      <c r="P400" s="2">
        <f>IF(data1!P400=999.9,"",data1!P400*1852/3600)</f>
        <v>2.9837777777777781</v>
      </c>
      <c r="Q400" s="2" t="str">
        <f>IF(data1!Q400=999.9,"",data1!Q400*1852/3600)</f>
        <v/>
      </c>
      <c r="R400" s="2">
        <f>IF(data1!R400=9999.9,"",(VALUE(MID(data1!R400,1,LEN(data1!R400)-IF(RIGHT(data1!R400,1)="*",1,0)))-32)/1.8)</f>
        <v>1.1111111111111112</v>
      </c>
      <c r="S400" s="2">
        <f>IF(data1!S400=9999.9,"",(VALUE(MID(data1!S400,1,LEN(data1!S400)-IF(RIGHT(data1!S400,1)="*",1,0)))-32)/1.8)</f>
        <v>-0.61111111111111194</v>
      </c>
      <c r="T400" s="2" t="str">
        <f>IF(data1!T400=99.99,"",IF(LEFT(data1!T400,LEN(data1!T400)-1)="0.00","",VALUE(MID(data1!T400,1,LEN(data1!T400)-1))*25.4))</f>
        <v/>
      </c>
      <c r="U400" s="3">
        <f>IF(data1!U400=999.9,"",data1!U400*25.4)</f>
        <v>259.08</v>
      </c>
      <c r="V400" t="str">
        <f>MID(data1!V400+1000000,2,6)</f>
        <v>101000</v>
      </c>
      <c r="W400" t="str">
        <f>IF(RIGHT(data1!R400,1)="*",1,"")</f>
        <v/>
      </c>
      <c r="X400" t="str">
        <f>IF(RIGHT(data1!S400,1)="*",1,"")</f>
        <v/>
      </c>
      <c r="Y400" t="str">
        <f>IF(data1!T400=99.99,"",RIGHT(data1!T400,1))</f>
        <v>F</v>
      </c>
      <c r="Z400">
        <v>14</v>
      </c>
    </row>
    <row r="401" spans="1:26" x14ac:dyDescent="0.2">
      <c r="A401">
        <f>data1!A401</f>
        <v>340090</v>
      </c>
      <c r="B401" t="str">
        <f>IF(data1!B401=99999,"",data1!B401)</f>
        <v/>
      </c>
      <c r="C401" s="1">
        <f>DATE(MID(data1!C401,1,4),MID(data1!C401,5,2),MID(data1!C401,7,2))</f>
        <v>41308</v>
      </c>
      <c r="D401" s="2">
        <f>IF(data1!D401=9999.9,"",(data1!D401-32)/1.8)</f>
        <v>0.49999999999999922</v>
      </c>
      <c r="E401">
        <f>data1!E401</f>
        <v>12</v>
      </c>
      <c r="F401" s="2">
        <f>IF(data1!F401=9999.9,"",(data1!F401-32)/1.8)</f>
        <v>0.11111111111111269</v>
      </c>
      <c r="G401">
        <f>data1!G401</f>
        <v>12</v>
      </c>
      <c r="H401">
        <f>IF(data1!H401=9999.9,"",data1!H401)</f>
        <v>1006.2</v>
      </c>
      <c r="I401">
        <f>data1!I401</f>
        <v>8</v>
      </c>
      <c r="J401">
        <f>IF(data1!J401=9999.9,"",data1!J401)</f>
        <v>975.6</v>
      </c>
      <c r="K401">
        <f>data1!K401</f>
        <v>8</v>
      </c>
      <c r="L401" s="2">
        <f>IF(data1!L401=999.9,"",data1!L401*1.609344)</f>
        <v>2.4140160000000002</v>
      </c>
      <c r="M401">
        <f>data1!M401</f>
        <v>12</v>
      </c>
      <c r="N401" s="2">
        <f>IF(data1!N401=999.9,"",data1!N401*0.51444444444)</f>
        <v>4.938666666624</v>
      </c>
      <c r="O401">
        <f>data1!O401</f>
        <v>12</v>
      </c>
      <c r="P401" s="2">
        <f>IF(data1!P401=999.9,"",data1!P401*1852/3600)</f>
        <v>6.9964444444444442</v>
      </c>
      <c r="Q401" s="2">
        <f>IF(data1!Q401=999.9,"",data1!Q401*1852/3600)</f>
        <v>11.00911111111111</v>
      </c>
      <c r="R401" s="2">
        <f>IF(data1!R401=9999.9,"",(VALUE(MID(data1!R401,1,LEN(data1!R401)-IF(RIGHT(data1!R401,1)="*",1,0)))-32)/1.8)</f>
        <v>1.5000000000000016</v>
      </c>
      <c r="S401" s="2">
        <f>IF(data1!S401=9999.9,"",(VALUE(MID(data1!S401,1,LEN(data1!S401)-IF(RIGHT(data1!S401,1)="*",1,0)))-32)/1.8)</f>
        <v>-0.49999999999999922</v>
      </c>
      <c r="T401" s="2">
        <f>IF(data1!T401=99.99,"",IF(LEFT(data1!T401,LEN(data1!T401)-1)="0.00","",VALUE(MID(data1!T401,1,LEN(data1!T401)-1))*25.4))</f>
        <v>11.937999999999999</v>
      </c>
      <c r="U401" s="3">
        <f>IF(data1!U401=999.9,"",data1!U401*25.4)</f>
        <v>269.23999999999995</v>
      </c>
      <c r="V401" t="str">
        <f>MID(data1!V401+1000000,2,6)</f>
        <v>111000</v>
      </c>
      <c r="W401" t="str">
        <f>IF(RIGHT(data1!R401,1)="*",1,"")</f>
        <v/>
      </c>
      <c r="X401" t="str">
        <f>IF(RIGHT(data1!S401,1)="*",1,"")</f>
        <v/>
      </c>
      <c r="Y401" t="str">
        <f>IF(data1!T401=99.99,"",RIGHT(data1!T401,1))</f>
        <v>F</v>
      </c>
      <c r="Z401">
        <v>14</v>
      </c>
    </row>
    <row r="402" spans="1:26" x14ac:dyDescent="0.2">
      <c r="A402">
        <f>data1!A402</f>
        <v>340090</v>
      </c>
      <c r="B402" t="str">
        <f>IF(data1!B402=99999,"",data1!B402)</f>
        <v/>
      </c>
      <c r="C402" s="1">
        <f>DATE(MID(data1!C402,1,4),MID(data1!C402,5,2),MID(data1!C402,7,2))</f>
        <v>41309</v>
      </c>
      <c r="D402" s="2">
        <f>IF(data1!D402=9999.9,"",(data1!D402-32)/1.8)</f>
        <v>0.27777777777777779</v>
      </c>
      <c r="E402">
        <f>data1!E402</f>
        <v>21</v>
      </c>
      <c r="F402" s="2">
        <f>IF(data1!F402=9999.9,"",(data1!F402-32)/1.8)</f>
        <v>-1.2222222222222219</v>
      </c>
      <c r="G402">
        <f>data1!G402</f>
        <v>21</v>
      </c>
      <c r="H402">
        <f>IF(data1!H402=9999.9,"",data1!H402)</f>
        <v>1003.7</v>
      </c>
      <c r="I402">
        <f>data1!I402</f>
        <v>6</v>
      </c>
      <c r="J402">
        <f>IF(data1!J402=9999.9,"",data1!J402)</f>
        <v>973.1</v>
      </c>
      <c r="K402">
        <f>data1!K402</f>
        <v>6</v>
      </c>
      <c r="L402" s="2">
        <f>IF(data1!L402=999.9,"",data1!L402*1.609344)</f>
        <v>7.2420480000000005</v>
      </c>
      <c r="M402">
        <f>data1!M402</f>
        <v>21</v>
      </c>
      <c r="N402" s="2">
        <f>IF(data1!N402=999.9,"",data1!N402*0.51444444444)</f>
        <v>5.7103333332839998</v>
      </c>
      <c r="O402">
        <f>data1!O402</f>
        <v>21</v>
      </c>
      <c r="P402" s="2">
        <f>IF(data1!P402=999.9,"",data1!P402*1852/3600)</f>
        <v>7.9738888888888892</v>
      </c>
      <c r="Q402" s="2">
        <f>IF(data1!Q402=999.9,"",data1!Q402*1852/3600)</f>
        <v>13.992888888888888</v>
      </c>
      <c r="R402" s="2">
        <f>IF(data1!R402=9999.9,"",(VALUE(MID(data1!R402,1,LEN(data1!R402)-IF(RIGHT(data1!R402,1)="*",1,0)))-32)/1.8)</f>
        <v>1.3888888888888888</v>
      </c>
      <c r="S402" s="2">
        <f>IF(data1!S402=9999.9,"",(VALUE(MID(data1!S402,1,LEN(data1!S402)-IF(RIGHT(data1!S402,1)="*",1,0)))-32)/1.8)</f>
        <v>-2.2222222222222223</v>
      </c>
      <c r="T402" s="2">
        <f>IF(data1!T402=99.99,"",IF(LEFT(data1!T402,LEN(data1!T402)-1)="0.00","",VALUE(MID(data1!T402,1,LEN(data1!T402)-1))*25.4))</f>
        <v>6.0959999999999992</v>
      </c>
      <c r="U402" s="3">
        <f>IF(data1!U402=999.9,"",data1!U402*25.4)</f>
        <v>238.76</v>
      </c>
      <c r="V402" t="str">
        <f>MID(data1!V402+1000000,2,6)</f>
        <v>111000</v>
      </c>
      <c r="W402">
        <f>IF(RIGHT(data1!R402,1)="*",1,"")</f>
        <v>1</v>
      </c>
      <c r="X402">
        <f>IF(RIGHT(data1!S402,1)="*",1,"")</f>
        <v>1</v>
      </c>
      <c r="Y402" t="str">
        <f>IF(data1!T402=99.99,"",RIGHT(data1!T402,1))</f>
        <v>F</v>
      </c>
      <c r="Z402">
        <v>14</v>
      </c>
    </row>
    <row r="403" spans="1:26" x14ac:dyDescent="0.2">
      <c r="A403">
        <f>data1!A403</f>
        <v>340090</v>
      </c>
      <c r="B403" t="str">
        <f>IF(data1!B403=99999,"",data1!B403)</f>
        <v/>
      </c>
      <c r="C403" s="1">
        <f>DATE(MID(data1!C403,1,4),MID(data1!C403,5,2),MID(data1!C403,7,2))</f>
        <v>41310</v>
      </c>
      <c r="D403" s="2">
        <f>IF(data1!D403=9999.9,"",(data1!D403-32)/1.8)</f>
        <v>-1.3888888888888888</v>
      </c>
      <c r="E403">
        <f>data1!E403</f>
        <v>21</v>
      </c>
      <c r="F403" s="2">
        <f>IF(data1!F403=9999.9,"",(data1!F403-32)/1.8)</f>
        <v>-3.7777777777777781</v>
      </c>
      <c r="G403">
        <f>data1!G403</f>
        <v>21</v>
      </c>
      <c r="H403">
        <f>IF(data1!H403=9999.9,"",data1!H403)</f>
        <v>1009.9</v>
      </c>
      <c r="I403">
        <f>data1!I403</f>
        <v>7</v>
      </c>
      <c r="J403">
        <f>IF(data1!J403=9999.9,"",data1!J403)</f>
        <v>979</v>
      </c>
      <c r="K403">
        <f>data1!K403</f>
        <v>7</v>
      </c>
      <c r="L403" s="2">
        <f>IF(data1!L403=999.9,"",data1!L403*1.609344)</f>
        <v>9.6560640000000006</v>
      </c>
      <c r="M403">
        <f>data1!M403</f>
        <v>21</v>
      </c>
      <c r="N403" s="2">
        <f>IF(data1!N403=999.9,"",data1!N403*0.51444444444)</f>
        <v>4.5785555555160009</v>
      </c>
      <c r="O403">
        <f>data1!O403</f>
        <v>21</v>
      </c>
      <c r="P403" s="2">
        <f>IF(data1!P403=999.9,"",data1!P403*1852/3600)</f>
        <v>6.9964444444444442</v>
      </c>
      <c r="Q403" s="2">
        <f>IF(data1!Q403=999.9,"",data1!Q403*1852/3600)</f>
        <v>11.986555555555555</v>
      </c>
      <c r="R403" s="2">
        <f>IF(data1!R403=9999.9,"",(VALUE(MID(data1!R403,1,LEN(data1!R403)-IF(RIGHT(data1!R403,1)="*",1,0)))-32)/1.8)</f>
        <v>0</v>
      </c>
      <c r="S403" s="2">
        <f>IF(data1!S403=9999.9,"",(VALUE(MID(data1!S403,1,LEN(data1!S403)-IF(RIGHT(data1!S403,1)="*",1,0)))-32)/1.8)</f>
        <v>-3.9999999999999996</v>
      </c>
      <c r="T403" s="2">
        <f>IF(data1!T403=99.99,"",IF(LEFT(data1!T403,LEN(data1!T403)-1)="0.00","",VALUE(MID(data1!T403,1,LEN(data1!T403)-1))*25.4))</f>
        <v>0.254</v>
      </c>
      <c r="U403" s="3">
        <f>IF(data1!U403=999.9,"",data1!U403*25.4)</f>
        <v>238.76</v>
      </c>
      <c r="V403" t="str">
        <f>MID(data1!V403+1000000,2,6)</f>
        <v>001000</v>
      </c>
      <c r="W403">
        <f>IF(RIGHT(data1!R403,1)="*",1,"")</f>
        <v>1</v>
      </c>
      <c r="X403" t="str">
        <f>IF(RIGHT(data1!S403,1)="*",1,"")</f>
        <v/>
      </c>
      <c r="Y403" t="str">
        <f>IF(data1!T403=99.99,"",RIGHT(data1!T403,1))</f>
        <v>F</v>
      </c>
      <c r="Z403">
        <v>14</v>
      </c>
    </row>
    <row r="404" spans="1:26" x14ac:dyDescent="0.2">
      <c r="A404">
        <f>data1!A404</f>
        <v>340090</v>
      </c>
      <c r="B404" t="str">
        <f>IF(data1!B404=99999,"",data1!B404)</f>
        <v/>
      </c>
      <c r="C404" s="1">
        <f>DATE(MID(data1!C404,1,4),MID(data1!C404,5,2),MID(data1!C404,7,2))</f>
        <v>41311</v>
      </c>
      <c r="D404" s="2">
        <f>IF(data1!D404=9999.9,"",(data1!D404-32)/1.8)</f>
        <v>-0.16666666666666705</v>
      </c>
      <c r="E404">
        <f>data1!E404</f>
        <v>20</v>
      </c>
      <c r="F404" s="2">
        <f>IF(data1!F404=9999.9,"",(data1!F404-32)/1.8)</f>
        <v>-2.5555555555555562</v>
      </c>
      <c r="G404">
        <f>data1!G404</f>
        <v>20</v>
      </c>
      <c r="H404">
        <f>IF(data1!H404=9999.9,"",data1!H404)</f>
        <v>1013.9</v>
      </c>
      <c r="I404">
        <f>data1!I404</f>
        <v>8</v>
      </c>
      <c r="J404">
        <f>IF(data1!J404=9999.9,"",data1!J404)</f>
        <v>982.9</v>
      </c>
      <c r="K404">
        <f>data1!K404</f>
        <v>8</v>
      </c>
      <c r="L404" s="2">
        <f>IF(data1!L404=999.9,"",data1!L404*1.609344)</f>
        <v>9.3341951999999999</v>
      </c>
      <c r="M404">
        <f>data1!M404</f>
        <v>20</v>
      </c>
      <c r="N404" s="2">
        <f>IF(data1!N404=999.9,"",data1!N404*0.51444444444)</f>
        <v>4.6814444444039998</v>
      </c>
      <c r="O404">
        <f>data1!O404</f>
        <v>20</v>
      </c>
      <c r="P404" s="2">
        <f>IF(data1!P404=999.9,"",data1!P404*1852/3600)</f>
        <v>6.9964444444444442</v>
      </c>
      <c r="Q404" s="2">
        <f>IF(data1!Q404=999.9,"",data1!Q404*1852/3600)</f>
        <v>11.00911111111111</v>
      </c>
      <c r="R404" s="2">
        <f>IF(data1!R404=9999.9,"",(VALUE(MID(data1!R404,1,LEN(data1!R404)-IF(RIGHT(data1!R404,1)="*",1,0)))-32)/1.8)</f>
        <v>2.0000000000000009</v>
      </c>
      <c r="S404" s="2">
        <f>IF(data1!S404=9999.9,"",(VALUE(MID(data1!S404,1,LEN(data1!S404)-IF(RIGHT(data1!S404,1)="*",1,0)))-32)/1.8)</f>
        <v>-1.888888888888888</v>
      </c>
      <c r="T404" s="2" t="str">
        <f>IF(data1!T404=99.99,"",IF(LEFT(data1!T404,LEN(data1!T404)-1)="0.00","",VALUE(MID(data1!T404,1,LEN(data1!T404)-1))*25.4))</f>
        <v/>
      </c>
      <c r="U404" s="3">
        <f>IF(data1!U404=999.9,"",data1!U404*25.4)</f>
        <v>238.76</v>
      </c>
      <c r="V404" t="str">
        <f>MID(data1!V404+1000000,2,6)</f>
        <v>001000</v>
      </c>
      <c r="W404">
        <f>IF(RIGHT(data1!R404,1)="*",1,"")</f>
        <v>1</v>
      </c>
      <c r="X404" t="str">
        <f>IF(RIGHT(data1!S404,1)="*",1,"")</f>
        <v/>
      </c>
      <c r="Y404" t="str">
        <f>IF(data1!T404=99.99,"",RIGHT(data1!T404,1))</f>
        <v>F</v>
      </c>
      <c r="Z404">
        <v>14</v>
      </c>
    </row>
    <row r="405" spans="1:26" x14ac:dyDescent="0.2">
      <c r="A405">
        <f>data1!A405</f>
        <v>340090</v>
      </c>
      <c r="B405" t="str">
        <f>IF(data1!B405=99999,"",data1!B405)</f>
        <v/>
      </c>
      <c r="C405" s="1">
        <f>DATE(MID(data1!C405,1,4),MID(data1!C405,5,2),MID(data1!C405,7,2))</f>
        <v>41312</v>
      </c>
      <c r="D405" s="2">
        <f>IF(data1!D405=9999.9,"",(data1!D405-32)/1.8)</f>
        <v>-0.88888888888888962</v>
      </c>
      <c r="E405">
        <f>data1!E405</f>
        <v>19</v>
      </c>
      <c r="F405" s="2">
        <f>IF(data1!F405=9999.9,"",(data1!F405-32)/1.8)</f>
        <v>-1.6111111111111103</v>
      </c>
      <c r="G405">
        <f>data1!G405</f>
        <v>19</v>
      </c>
      <c r="H405">
        <f>IF(data1!H405=9999.9,"",data1!H405)</f>
        <v>1015.1</v>
      </c>
      <c r="I405">
        <f>data1!I405</f>
        <v>8</v>
      </c>
      <c r="J405">
        <f>IF(data1!J405=9999.9,"",data1!J405)</f>
        <v>984.1</v>
      </c>
      <c r="K405">
        <f>data1!K405</f>
        <v>8</v>
      </c>
      <c r="L405" s="2">
        <f>IF(data1!L405=999.9,"",data1!L405*1.609344)</f>
        <v>5.7936384000000007</v>
      </c>
      <c r="M405">
        <f>data1!M405</f>
        <v>19</v>
      </c>
      <c r="N405" s="2">
        <f>IF(data1!N405=999.9,"",data1!N405*0.51444444444)</f>
        <v>5.2473333332880001</v>
      </c>
      <c r="O405">
        <f>data1!O405</f>
        <v>19</v>
      </c>
      <c r="P405" s="2">
        <f>IF(data1!P405=999.9,"",data1!P405*1852/3600)</f>
        <v>7.9738888888888892</v>
      </c>
      <c r="Q405" s="2">
        <f>IF(data1!Q405=999.9,"",data1!Q405*1852/3600)</f>
        <v>9.9802222222222206</v>
      </c>
      <c r="R405" s="2">
        <f>IF(data1!R405=9999.9,"",(VALUE(MID(data1!R405,1,LEN(data1!R405)-IF(RIGHT(data1!R405,1)="*",1,0)))-32)/1.8)</f>
        <v>0</v>
      </c>
      <c r="S405" s="2">
        <f>IF(data1!S405=9999.9,"",(VALUE(MID(data1!S405,1,LEN(data1!S405)-IF(RIGHT(data1!S405,1)="*",1,0)))-32)/1.8)</f>
        <v>-2.0000000000000009</v>
      </c>
      <c r="T405" s="2" t="str">
        <f>IF(data1!T405=99.99,"",IF(LEFT(data1!T405,LEN(data1!T405)-1)="0.00","",VALUE(MID(data1!T405,1,LEN(data1!T405)-1))*25.4))</f>
        <v/>
      </c>
      <c r="U405" s="3">
        <f>IF(data1!U405=999.9,"",data1!U405*25.4)</f>
        <v>238.76</v>
      </c>
      <c r="V405" t="str">
        <f>MID(data1!V405+1000000,2,6)</f>
        <v>110000</v>
      </c>
      <c r="W405">
        <f>IF(RIGHT(data1!R405,1)="*",1,"")</f>
        <v>1</v>
      </c>
      <c r="X405" t="str">
        <f>IF(RIGHT(data1!S405,1)="*",1,"")</f>
        <v/>
      </c>
      <c r="Y405" t="str">
        <f>IF(data1!T405=99.99,"",RIGHT(data1!T405,1))</f>
        <v>F</v>
      </c>
      <c r="Z405">
        <v>14</v>
      </c>
    </row>
    <row r="406" spans="1:26" x14ac:dyDescent="0.2">
      <c r="A406">
        <f>data1!A406</f>
        <v>340090</v>
      </c>
      <c r="B406" t="str">
        <f>IF(data1!B406=99999,"",data1!B406)</f>
        <v/>
      </c>
      <c r="C406" s="1">
        <f>DATE(MID(data1!C406,1,4),MID(data1!C406,5,2),MID(data1!C406,7,2))</f>
        <v>41313</v>
      </c>
      <c r="D406" s="2">
        <f>IF(data1!D406=9999.9,"",(data1!D406-32)/1.8)</f>
        <v>0.66666666666666818</v>
      </c>
      <c r="E406">
        <f>data1!E406</f>
        <v>19</v>
      </c>
      <c r="F406" s="2">
        <f>IF(data1!F406=9999.9,"",(data1!F406-32)/1.8)</f>
        <v>-0.44444444444444481</v>
      </c>
      <c r="G406">
        <f>data1!G406</f>
        <v>19</v>
      </c>
      <c r="H406">
        <f>IF(data1!H406=9999.9,"",data1!H406)</f>
        <v>1016.4</v>
      </c>
      <c r="I406">
        <f>data1!I406</f>
        <v>7</v>
      </c>
      <c r="J406">
        <f>IF(data1!J406=9999.9,"",data1!J406)</f>
        <v>985.5</v>
      </c>
      <c r="K406">
        <f>data1!K406</f>
        <v>7</v>
      </c>
      <c r="L406" s="2">
        <f>IF(data1!L406=999.9,"",data1!L406*1.609344)</f>
        <v>8.2076543999999991</v>
      </c>
      <c r="M406">
        <f>data1!M406</f>
        <v>19</v>
      </c>
      <c r="N406" s="2">
        <f>IF(data1!N406=999.9,"",data1!N406*0.51444444444)</f>
        <v>6.1218888888360006</v>
      </c>
      <c r="O406">
        <f>data1!O406</f>
        <v>19</v>
      </c>
      <c r="P406" s="2">
        <f>IF(data1!P406=999.9,"",data1!P406*1852/3600)</f>
        <v>9.0027777777777782</v>
      </c>
      <c r="Q406" s="2">
        <f>IF(data1!Q406=999.9,"",data1!Q406*1852/3600)</f>
        <v>13.992888888888888</v>
      </c>
      <c r="R406" s="2">
        <f>IF(data1!R406=9999.9,"",(VALUE(MID(data1!R406,1,LEN(data1!R406)-IF(RIGHT(data1!R406,1)="*",1,0)))-32)/1.8)</f>
        <v>1.3888888888888888</v>
      </c>
      <c r="S406" s="2">
        <f>IF(data1!S406=9999.9,"",(VALUE(MID(data1!S406,1,LEN(data1!S406)-IF(RIGHT(data1!S406,1)="*",1,0)))-32)/1.8)</f>
        <v>-0.77777777777777701</v>
      </c>
      <c r="T406" s="2">
        <f>IF(data1!T406=99.99,"",IF(LEFT(data1!T406,LEN(data1!T406)-1)="0.00","",VALUE(MID(data1!T406,1,LEN(data1!T406)-1))*25.4))</f>
        <v>5.08</v>
      </c>
      <c r="U406" s="3">
        <f>IF(data1!U406=999.9,"",data1!U406*25.4)</f>
        <v>231.14</v>
      </c>
      <c r="V406" t="str">
        <f>MID(data1!V406+1000000,2,6)</f>
        <v>010000</v>
      </c>
      <c r="W406" t="str">
        <f>IF(RIGHT(data1!R406,1)="*",1,"")</f>
        <v/>
      </c>
      <c r="X406" t="str">
        <f>IF(RIGHT(data1!S406,1)="*",1,"")</f>
        <v/>
      </c>
      <c r="Y406" t="str">
        <f>IF(data1!T406=99.99,"",RIGHT(data1!T406,1))</f>
        <v>F</v>
      </c>
      <c r="Z406">
        <v>14</v>
      </c>
    </row>
    <row r="407" spans="1:26" x14ac:dyDescent="0.2">
      <c r="A407">
        <f>data1!A407</f>
        <v>340090</v>
      </c>
      <c r="B407" t="str">
        <f>IF(data1!B407=99999,"",data1!B407)</f>
        <v/>
      </c>
      <c r="C407" s="1">
        <f>DATE(MID(data1!C407,1,4),MID(data1!C407,5,2),MID(data1!C407,7,2))</f>
        <v>41314</v>
      </c>
      <c r="D407" s="2">
        <f>IF(data1!D407=9999.9,"",(data1!D407-32)/1.8)</f>
        <v>-0.22222222222222143</v>
      </c>
      <c r="E407">
        <f>data1!E407</f>
        <v>9</v>
      </c>
      <c r="F407" s="2">
        <f>IF(data1!F407=9999.9,"",(data1!F407-32)/1.8)</f>
        <v>-1.2222222222222219</v>
      </c>
      <c r="G407">
        <f>data1!G407</f>
        <v>9</v>
      </c>
      <c r="H407">
        <f>IF(data1!H407=9999.9,"",data1!H407)</f>
        <v>1017.2</v>
      </c>
      <c r="I407">
        <f>data1!I407</f>
        <v>7</v>
      </c>
      <c r="J407">
        <f>IF(data1!J407=9999.9,"",data1!J407)</f>
        <v>986.2</v>
      </c>
      <c r="K407">
        <f>data1!K407</f>
        <v>7</v>
      </c>
      <c r="L407" s="2">
        <f>IF(data1!L407=999.9,"",data1!L407*1.609344)</f>
        <v>5.4717696</v>
      </c>
      <c r="M407">
        <f>data1!M407</f>
        <v>9</v>
      </c>
      <c r="N407" s="2">
        <f>IF(data1!N407=999.9,"",data1!N407*0.51444444444)</f>
        <v>4.4242222221840004</v>
      </c>
      <c r="O407">
        <f>data1!O407</f>
        <v>9</v>
      </c>
      <c r="P407" s="2">
        <f>IF(data1!P407=999.9,"",data1!P407*1852/3600)</f>
        <v>6.9964444444444442</v>
      </c>
      <c r="Q407" s="2">
        <f>IF(data1!Q407=999.9,"",data1!Q407*1852/3600)</f>
        <v>11.986555555555555</v>
      </c>
      <c r="R407" s="2">
        <f>IF(data1!R407=9999.9,"",(VALUE(MID(data1!R407,1,LEN(data1!R407)-IF(RIGHT(data1!R407,1)="*",1,0)))-32)/1.8)</f>
        <v>0</v>
      </c>
      <c r="S407" s="2">
        <f>IF(data1!S407=9999.9,"",(VALUE(MID(data1!S407,1,LEN(data1!S407)-IF(RIGHT(data1!S407,1)="*",1,0)))-32)/1.8)</f>
        <v>-0.77777777777777701</v>
      </c>
      <c r="T407" s="2">
        <f>IF(data1!T407=99.99,"",IF(LEFT(data1!T407,LEN(data1!T407)-1)="0.00","",VALUE(MID(data1!T407,1,LEN(data1!T407)-1))*25.4))</f>
        <v>0.254</v>
      </c>
      <c r="U407" s="3">
        <f>IF(data1!U407=999.9,"",data1!U407*25.4)</f>
        <v>231.14</v>
      </c>
      <c r="V407" t="str">
        <f>MID(data1!V407+1000000,2,6)</f>
        <v>011000</v>
      </c>
      <c r="W407">
        <f>IF(RIGHT(data1!R407,1)="*",1,"")</f>
        <v>1</v>
      </c>
      <c r="X407" t="str">
        <f>IF(RIGHT(data1!S407,1)="*",1,"")</f>
        <v/>
      </c>
      <c r="Y407" t="str">
        <f>IF(data1!T407=99.99,"",RIGHT(data1!T407,1))</f>
        <v>F</v>
      </c>
      <c r="Z407">
        <v>14</v>
      </c>
    </row>
    <row r="408" spans="1:26" x14ac:dyDescent="0.2">
      <c r="A408">
        <f>data1!A408</f>
        <v>340090</v>
      </c>
      <c r="B408" t="str">
        <f>IF(data1!B408=99999,"",data1!B408)</f>
        <v/>
      </c>
      <c r="C408" s="1">
        <f>DATE(MID(data1!C408,1,4),MID(data1!C408,5,2),MID(data1!C408,7,2))</f>
        <v>41315</v>
      </c>
      <c r="D408" s="2">
        <f>IF(data1!D408=9999.9,"",(data1!D408-32)/1.8)</f>
        <v>1.3333333333333326</v>
      </c>
      <c r="E408">
        <f>data1!E408</f>
        <v>11</v>
      </c>
      <c r="F408" s="2">
        <f>IF(data1!F408=9999.9,"",(data1!F408-32)/1.8)</f>
        <v>1.1666666666666674</v>
      </c>
      <c r="G408">
        <f>data1!G408</f>
        <v>11</v>
      </c>
      <c r="H408">
        <f>IF(data1!H408=9999.9,"",data1!H408)</f>
        <v>1019.1</v>
      </c>
      <c r="I408">
        <f>data1!I408</f>
        <v>8</v>
      </c>
      <c r="J408">
        <f>IF(data1!J408=9999.9,"",data1!J408)</f>
        <v>988.2</v>
      </c>
      <c r="K408">
        <f>data1!K408</f>
        <v>8</v>
      </c>
      <c r="L408" s="2">
        <f>IF(data1!L408=999.9,"",data1!L408*1.609344)</f>
        <v>0.80467200000000005</v>
      </c>
      <c r="M408">
        <f>data1!M408</f>
        <v>11</v>
      </c>
      <c r="N408" s="2">
        <f>IF(data1!N408=999.9,"",data1!N408*0.51444444444)</f>
        <v>2.9323333333080002</v>
      </c>
      <c r="O408">
        <f>data1!O408</f>
        <v>11</v>
      </c>
      <c r="P408" s="2">
        <f>IF(data1!P408=999.9,"",data1!P408*1852/3600)</f>
        <v>4.012666666666667</v>
      </c>
      <c r="Q408" s="2" t="str">
        <f>IF(data1!Q408=999.9,"",data1!Q408*1852/3600)</f>
        <v/>
      </c>
      <c r="R408" s="2">
        <f>IF(data1!R408=9999.9,"",(VALUE(MID(data1!R408,1,LEN(data1!R408)-IF(RIGHT(data1!R408,1)="*",1,0)))-32)/1.8)</f>
        <v>2.1111111111111094</v>
      </c>
      <c r="S408" s="2">
        <f>IF(data1!S408=9999.9,"",(VALUE(MID(data1!S408,1,LEN(data1!S408)-IF(RIGHT(data1!S408,1)="*",1,0)))-32)/1.8)</f>
        <v>-0.27777777777777779</v>
      </c>
      <c r="T408" s="2">
        <f>IF(data1!T408=99.99,"",IF(LEFT(data1!T408,LEN(data1!T408)-1)="0.00","",VALUE(MID(data1!T408,1,LEN(data1!T408)-1))*25.4))</f>
        <v>4.3180000000000005</v>
      </c>
      <c r="U408" s="3">
        <f>IF(data1!U408=999.9,"",data1!U408*25.4)</f>
        <v>231.14</v>
      </c>
      <c r="V408" t="str">
        <f>MID(data1!V408+1000000,2,6)</f>
        <v>110000</v>
      </c>
      <c r="W408" t="str">
        <f>IF(RIGHT(data1!R408,1)="*",1,"")</f>
        <v/>
      </c>
      <c r="X408" t="str">
        <f>IF(RIGHT(data1!S408,1)="*",1,"")</f>
        <v/>
      </c>
      <c r="Y408" t="str">
        <f>IF(data1!T408=99.99,"",RIGHT(data1!T408,1))</f>
        <v>F</v>
      </c>
      <c r="Z408">
        <v>14</v>
      </c>
    </row>
    <row r="409" spans="1:26" x14ac:dyDescent="0.2">
      <c r="A409">
        <f>data1!A409</f>
        <v>340090</v>
      </c>
      <c r="B409" t="str">
        <f>IF(data1!B409=99999,"",data1!B409)</f>
        <v/>
      </c>
      <c r="C409" s="1">
        <f>DATE(MID(data1!C409,1,4),MID(data1!C409,5,2),MID(data1!C409,7,2))</f>
        <v>41316</v>
      </c>
      <c r="D409" s="2">
        <f>IF(data1!D409=9999.9,"",(data1!D409-32)/1.8)</f>
        <v>0.72222222222222066</v>
      </c>
      <c r="E409">
        <f>data1!E409</f>
        <v>18</v>
      </c>
      <c r="F409" s="2">
        <f>IF(data1!F409=9999.9,"",(data1!F409-32)/1.8)</f>
        <v>-0.11111111111111072</v>
      </c>
      <c r="G409">
        <f>data1!G409</f>
        <v>18</v>
      </c>
      <c r="H409">
        <f>IF(data1!H409=9999.9,"",data1!H409)</f>
        <v>1020.7</v>
      </c>
      <c r="I409">
        <f>data1!I409</f>
        <v>8</v>
      </c>
      <c r="J409">
        <f>IF(data1!J409=9999.9,"",data1!J409)</f>
        <v>989.7</v>
      </c>
      <c r="K409">
        <f>data1!K409</f>
        <v>8</v>
      </c>
      <c r="L409" s="2">
        <f>IF(data1!L409=999.9,"",data1!L409*1.609344)</f>
        <v>7.081113600000001</v>
      </c>
      <c r="M409">
        <f>data1!M409</f>
        <v>18</v>
      </c>
      <c r="N409" s="2">
        <f>IF(data1!N409=999.9,"",data1!N409*0.51444444444)</f>
        <v>4.938666666624</v>
      </c>
      <c r="O409">
        <f>data1!O409</f>
        <v>18</v>
      </c>
      <c r="P409" s="2">
        <f>IF(data1!P409=999.9,"",data1!P409*1852/3600)</f>
        <v>7.9738888888888892</v>
      </c>
      <c r="Q409" s="2" t="str">
        <f>IF(data1!Q409=999.9,"",data1!Q409*1852/3600)</f>
        <v/>
      </c>
      <c r="R409" s="2">
        <f>IF(data1!R409=9999.9,"",(VALUE(MID(data1!R409,1,LEN(data1!R409)-IF(RIGHT(data1!R409,1)="*",1,0)))-32)/1.8)</f>
        <v>2.9999999999999991</v>
      </c>
      <c r="S409" s="2">
        <f>IF(data1!S409=9999.9,"",(VALUE(MID(data1!S409,1,LEN(data1!S409)-IF(RIGHT(data1!S409,1)="*",1,0)))-32)/1.8)</f>
        <v>-0.77777777777777701</v>
      </c>
      <c r="T409" s="2">
        <f>IF(data1!T409=99.99,"",IF(LEFT(data1!T409,LEN(data1!T409)-1)="0.00","",VALUE(MID(data1!T409,1,LEN(data1!T409)-1))*25.4))</f>
        <v>2.032</v>
      </c>
      <c r="U409" s="3">
        <f>IF(data1!U409=999.9,"",data1!U409*25.4)</f>
        <v>220.97999999999996</v>
      </c>
      <c r="V409" t="str">
        <f>MID(data1!V409+1000000,2,6)</f>
        <v>110000</v>
      </c>
      <c r="W409">
        <f>IF(RIGHT(data1!R409,1)="*",1,"")</f>
        <v>1</v>
      </c>
      <c r="X409" t="str">
        <f>IF(RIGHT(data1!S409,1)="*",1,"")</f>
        <v/>
      </c>
      <c r="Y409" t="str">
        <f>IF(data1!T409=99.99,"",RIGHT(data1!T409,1))</f>
        <v>F</v>
      </c>
      <c r="Z409">
        <v>14</v>
      </c>
    </row>
    <row r="410" spans="1:26" x14ac:dyDescent="0.2">
      <c r="A410">
        <f>data1!A410</f>
        <v>340090</v>
      </c>
      <c r="B410" t="str">
        <f>IF(data1!B410=99999,"",data1!B410)</f>
        <v/>
      </c>
      <c r="C410" s="1">
        <f>DATE(MID(data1!C410,1,4),MID(data1!C410,5,2),MID(data1!C410,7,2))</f>
        <v>41317</v>
      </c>
      <c r="D410" s="2">
        <f>IF(data1!D410=9999.9,"",(data1!D410-32)/1.8)</f>
        <v>-1.9444444444444444</v>
      </c>
      <c r="E410">
        <f>data1!E410</f>
        <v>20</v>
      </c>
      <c r="F410" s="2">
        <f>IF(data1!F410=9999.9,"",(data1!F410-32)/1.8)</f>
        <v>-3.8888888888888888</v>
      </c>
      <c r="G410">
        <f>data1!G410</f>
        <v>20</v>
      </c>
      <c r="H410">
        <f>IF(data1!H410=9999.9,"",data1!H410)</f>
        <v>1022.7</v>
      </c>
      <c r="I410">
        <f>data1!I410</f>
        <v>7</v>
      </c>
      <c r="J410">
        <f>IF(data1!J410=9999.9,"",data1!J410)</f>
        <v>991.2</v>
      </c>
      <c r="K410">
        <f>data1!K410</f>
        <v>7</v>
      </c>
      <c r="L410" s="2">
        <f>IF(data1!L410=999.9,"",data1!L410*1.609344)</f>
        <v>6.7592448000000012</v>
      </c>
      <c r="M410">
        <f>data1!M410</f>
        <v>20</v>
      </c>
      <c r="N410" s="2">
        <f>IF(data1!N410=999.9,"",data1!N410*0.51444444444)</f>
        <v>2.7779999999760006</v>
      </c>
      <c r="O410">
        <f>data1!O410</f>
        <v>20</v>
      </c>
      <c r="P410" s="2">
        <f>IF(data1!P410=999.9,"",data1!P410*1852/3600)</f>
        <v>6.9964444444444442</v>
      </c>
      <c r="Q410" s="2" t="str">
        <f>IF(data1!Q410=999.9,"",data1!Q410*1852/3600)</f>
        <v/>
      </c>
      <c r="R410" s="2">
        <f>IF(data1!R410=9999.9,"",(VALUE(MID(data1!R410,1,LEN(data1!R410)-IF(RIGHT(data1!R410,1)="*",1,0)))-32)/1.8)</f>
        <v>0</v>
      </c>
      <c r="S410" s="2">
        <f>IF(data1!S410=9999.9,"",(VALUE(MID(data1!S410,1,LEN(data1!S410)-IF(RIGHT(data1!S410,1)="*",1,0)))-32)/1.8)</f>
        <v>-3.2222222222222223</v>
      </c>
      <c r="T410" s="2" t="str">
        <f>IF(data1!T410=99.99,"",IF(LEFT(data1!T410,LEN(data1!T410)-1)="0.00","",VALUE(MID(data1!T410,1,LEN(data1!T410)-1))*25.4))</f>
        <v/>
      </c>
      <c r="U410" s="3">
        <f>IF(data1!U410=999.9,"",data1!U410*25.4)</f>
        <v>210.82</v>
      </c>
      <c r="V410" t="str">
        <f>MID(data1!V410+1000000,2,6)</f>
        <v>001000</v>
      </c>
      <c r="W410">
        <f>IF(RIGHT(data1!R410,1)="*",1,"")</f>
        <v>1</v>
      </c>
      <c r="X410">
        <f>IF(RIGHT(data1!S410,1)="*",1,"")</f>
        <v>1</v>
      </c>
      <c r="Y410" t="str">
        <f>IF(data1!T410=99.99,"",RIGHT(data1!T410,1))</f>
        <v>F</v>
      </c>
      <c r="Z410">
        <v>14</v>
      </c>
    </row>
    <row r="411" spans="1:26" x14ac:dyDescent="0.2">
      <c r="A411">
        <f>data1!A411</f>
        <v>340090</v>
      </c>
      <c r="B411" t="str">
        <f>IF(data1!B411=99999,"",data1!B411)</f>
        <v/>
      </c>
      <c r="C411" s="1">
        <f>DATE(MID(data1!C411,1,4),MID(data1!C411,5,2),MID(data1!C411,7,2))</f>
        <v>41318</v>
      </c>
      <c r="D411" s="2">
        <f>IF(data1!D411=9999.9,"",(data1!D411-32)/1.8)</f>
        <v>-3.1666666666666661</v>
      </c>
      <c r="E411">
        <f>data1!E411</f>
        <v>20</v>
      </c>
      <c r="F411" s="2">
        <f>IF(data1!F411=9999.9,"",(data1!F411-32)/1.8)</f>
        <v>-5.833333333333333</v>
      </c>
      <c r="G411">
        <f>data1!G411</f>
        <v>20</v>
      </c>
      <c r="H411">
        <f>IF(data1!H411=9999.9,"",data1!H411)</f>
        <v>1030.0999999999999</v>
      </c>
      <c r="I411">
        <f>data1!I411</f>
        <v>8</v>
      </c>
      <c r="J411">
        <f>IF(data1!J411=9999.9,"",data1!J411)</f>
        <v>998.3</v>
      </c>
      <c r="K411">
        <f>data1!K411</f>
        <v>8</v>
      </c>
      <c r="L411" s="2">
        <f>IF(data1!L411=999.9,"",data1!L411*1.609344)</f>
        <v>10.9435392</v>
      </c>
      <c r="M411">
        <f>data1!M411</f>
        <v>20</v>
      </c>
      <c r="N411" s="2">
        <f>IF(data1!N411=999.9,"",data1!N411*0.51444444444)</f>
        <v>1.8519999999840002</v>
      </c>
      <c r="O411">
        <f>data1!O411</f>
        <v>20</v>
      </c>
      <c r="P411" s="2">
        <f>IF(data1!P411=999.9,"",data1!P411*1852/3600)</f>
        <v>4.012666666666667</v>
      </c>
      <c r="Q411" s="2" t="str">
        <f>IF(data1!Q411=999.9,"",data1!Q411*1852/3600)</f>
        <v/>
      </c>
      <c r="R411" s="2">
        <f>IF(data1!R411=9999.9,"",(VALUE(MID(data1!R411,1,LEN(data1!R411)-IF(RIGHT(data1!R411,1)="*",1,0)))-32)/1.8)</f>
        <v>-2.0000000000000009</v>
      </c>
      <c r="S411" s="2">
        <f>IF(data1!S411=9999.9,"",(VALUE(MID(data1!S411,1,LEN(data1!S411)-IF(RIGHT(data1!S411,1)="*",1,0)))-32)/1.8)</f>
        <v>-4.5000000000000009</v>
      </c>
      <c r="T411" s="2" t="str">
        <f>IF(data1!T411=99.99,"",IF(LEFT(data1!T411,LEN(data1!T411)-1)="0.00","",VALUE(MID(data1!T411,1,LEN(data1!T411)-1))*25.4))</f>
        <v/>
      </c>
      <c r="U411" s="3">
        <f>IF(data1!U411=999.9,"",data1!U411*25.4)</f>
        <v>200.66</v>
      </c>
      <c r="V411" t="str">
        <f>MID(data1!V411+1000000,2,6)</f>
        <v>000000</v>
      </c>
      <c r="W411">
        <f>IF(RIGHT(data1!R411,1)="*",1,"")</f>
        <v>1</v>
      </c>
      <c r="X411">
        <f>IF(RIGHT(data1!S411,1)="*",1,"")</f>
        <v>1</v>
      </c>
      <c r="Y411" t="str">
        <f>IF(data1!T411=99.99,"",RIGHT(data1!T411,1))</f>
        <v>F</v>
      </c>
      <c r="Z411">
        <v>14</v>
      </c>
    </row>
    <row r="412" spans="1:26" x14ac:dyDescent="0.2">
      <c r="A412">
        <f>data1!A412</f>
        <v>340090</v>
      </c>
      <c r="B412" t="str">
        <f>IF(data1!B412=99999,"",data1!B412)</f>
        <v/>
      </c>
      <c r="C412" s="1">
        <f>DATE(MID(data1!C412,1,4),MID(data1!C412,5,2),MID(data1!C412,7,2))</f>
        <v>41319</v>
      </c>
      <c r="D412" s="2">
        <f>IF(data1!D412=9999.9,"",(data1!D412-32)/1.8)</f>
        <v>-4.1111111111111098</v>
      </c>
      <c r="E412">
        <f>data1!E412</f>
        <v>20</v>
      </c>
      <c r="F412" s="2">
        <f>IF(data1!F412=9999.9,"",(data1!F412-32)/1.8)</f>
        <v>-5.5555555555555554</v>
      </c>
      <c r="G412">
        <f>data1!G412</f>
        <v>20</v>
      </c>
      <c r="H412">
        <f>IF(data1!H412=9999.9,"",data1!H412)</f>
        <v>1029.7</v>
      </c>
      <c r="I412">
        <f>data1!I412</f>
        <v>8</v>
      </c>
      <c r="J412">
        <f>IF(data1!J412=9999.9,"",data1!J412)</f>
        <v>997.8</v>
      </c>
      <c r="K412">
        <f>data1!K412</f>
        <v>8</v>
      </c>
      <c r="L412" s="2">
        <f>IF(data1!L412=999.9,"",data1!L412*1.609344)</f>
        <v>6.5983103999999999</v>
      </c>
      <c r="M412">
        <f>data1!M412</f>
        <v>20</v>
      </c>
      <c r="N412" s="2">
        <f>IF(data1!N412=999.9,"",data1!N412*0.51444444444)</f>
        <v>2.0063333333160003</v>
      </c>
      <c r="O412">
        <f>data1!O412</f>
        <v>20</v>
      </c>
      <c r="P412" s="2">
        <f>IF(data1!P412=999.9,"",data1!P412*1852/3600)</f>
        <v>4.012666666666667</v>
      </c>
      <c r="Q412" s="2" t="str">
        <f>IF(data1!Q412=999.9,"",data1!Q412*1852/3600)</f>
        <v/>
      </c>
      <c r="R412" s="2">
        <f>IF(data1!R412=9999.9,"",(VALUE(MID(data1!R412,1,LEN(data1!R412)-IF(RIGHT(data1!R412,1)="*",1,0)))-32)/1.8)</f>
        <v>-2.9999999999999991</v>
      </c>
      <c r="S412" s="2">
        <f>IF(data1!S412=9999.9,"",(VALUE(MID(data1!S412,1,LEN(data1!S412)-IF(RIGHT(data1!S412,1)="*",1,0)))-32)/1.8)</f>
        <v>-5.7222222222222223</v>
      </c>
      <c r="T412" s="2" t="str">
        <f>IF(data1!T412=99.99,"",IF(LEFT(data1!T412,LEN(data1!T412)-1)="0.00","",VALUE(MID(data1!T412,1,LEN(data1!T412)-1))*25.4))</f>
        <v/>
      </c>
      <c r="U412" s="3">
        <f>IF(data1!U412=999.9,"",data1!U412*25.4)</f>
        <v>200.66</v>
      </c>
      <c r="V412" t="str">
        <f>MID(data1!V412+1000000,2,6)</f>
        <v>101000</v>
      </c>
      <c r="W412">
        <f>IF(RIGHT(data1!R412,1)="*",1,"")</f>
        <v>1</v>
      </c>
      <c r="X412">
        <f>IF(RIGHT(data1!S412,1)="*",1,"")</f>
        <v>1</v>
      </c>
      <c r="Y412" t="str">
        <f>IF(data1!T412=99.99,"",RIGHT(data1!T412,1))</f>
        <v>F</v>
      </c>
      <c r="Z412">
        <v>14</v>
      </c>
    </row>
    <row r="413" spans="1:26" x14ac:dyDescent="0.2">
      <c r="A413">
        <f>data1!A413</f>
        <v>340090</v>
      </c>
      <c r="B413" t="str">
        <f>IF(data1!B413=99999,"",data1!B413)</f>
        <v/>
      </c>
      <c r="C413" s="1">
        <f>DATE(MID(data1!C413,1,4),MID(data1!C413,5,2),MID(data1!C413,7,2))</f>
        <v>41320</v>
      </c>
      <c r="D413" s="2">
        <f>IF(data1!D413=9999.9,"",(data1!D413-32)/1.8)</f>
        <v>-4.166666666666667</v>
      </c>
      <c r="E413">
        <f>data1!E413</f>
        <v>19</v>
      </c>
      <c r="F413" s="2">
        <f>IF(data1!F413=9999.9,"",(data1!F413-32)/1.8)</f>
        <v>-5.833333333333333</v>
      </c>
      <c r="G413">
        <f>data1!G413</f>
        <v>19</v>
      </c>
      <c r="H413">
        <f>IF(data1!H413=9999.9,"",data1!H413)</f>
        <v>1023.7</v>
      </c>
      <c r="I413">
        <f>data1!I413</f>
        <v>8</v>
      </c>
      <c r="J413">
        <f>IF(data1!J413=9999.9,"",data1!J413)</f>
        <v>992</v>
      </c>
      <c r="K413">
        <f>data1!K413</f>
        <v>8</v>
      </c>
      <c r="L413" s="2">
        <f>IF(data1!L413=999.9,"",data1!L413*1.609344)</f>
        <v>4.8280320000000003</v>
      </c>
      <c r="M413">
        <f>data1!M413</f>
        <v>19</v>
      </c>
      <c r="N413" s="2">
        <f>IF(data1!N413=999.9,"",data1!N413*0.51444444444)</f>
        <v>2.8808888888639999</v>
      </c>
      <c r="O413">
        <f>data1!O413</f>
        <v>19</v>
      </c>
      <c r="P413" s="2">
        <f>IF(data1!P413=999.9,"",data1!P413*1852/3600)</f>
        <v>4.9901111111111103</v>
      </c>
      <c r="Q413" s="2" t="str">
        <f>IF(data1!Q413=999.9,"",data1!Q413*1852/3600)</f>
        <v/>
      </c>
      <c r="R413" s="2">
        <f>IF(data1!R413=9999.9,"",(VALUE(MID(data1!R413,1,LEN(data1!R413)-IF(RIGHT(data1!R413,1)="*",1,0)))-32)/1.8)</f>
        <v>-2.9999999999999991</v>
      </c>
      <c r="S413" s="2">
        <f>IF(data1!S413=9999.9,"",(VALUE(MID(data1!S413,1,LEN(data1!S413)-IF(RIGHT(data1!S413,1)="*",1,0)))-32)/1.8)</f>
        <v>-5.8888888888888893</v>
      </c>
      <c r="T413" s="2">
        <f>IF(data1!T413=99.99,"",IF(LEFT(data1!T413,LEN(data1!T413)-1)="0.00","",VALUE(MID(data1!T413,1,LEN(data1!T413)-1))*25.4))</f>
        <v>0.50800000000000001</v>
      </c>
      <c r="U413" s="3">
        <f>IF(data1!U413=999.9,"",data1!U413*25.4)</f>
        <v>200.66</v>
      </c>
      <c r="V413" t="str">
        <f>MID(data1!V413+1000000,2,6)</f>
        <v>011000</v>
      </c>
      <c r="W413">
        <f>IF(RIGHT(data1!R413,1)="*",1,"")</f>
        <v>1</v>
      </c>
      <c r="X413" t="str">
        <f>IF(RIGHT(data1!S413,1)="*",1,"")</f>
        <v/>
      </c>
      <c r="Y413" t="str">
        <f>IF(data1!T413=99.99,"",RIGHT(data1!T413,1))</f>
        <v>F</v>
      </c>
      <c r="Z413">
        <v>14</v>
      </c>
    </row>
    <row r="414" spans="1:26" x14ac:dyDescent="0.2">
      <c r="A414">
        <f>data1!A414</f>
        <v>340090</v>
      </c>
      <c r="B414" t="str">
        <f>IF(data1!B414=99999,"",data1!B414)</f>
        <v/>
      </c>
      <c r="C414" s="1">
        <f>DATE(MID(data1!C414,1,4),MID(data1!C414,5,2),MID(data1!C414,7,2))</f>
        <v>41321</v>
      </c>
      <c r="D414" s="2">
        <f>IF(data1!D414=9999.9,"",(data1!D414-32)/1.8)</f>
        <v>-4.7777777777777786</v>
      </c>
      <c r="E414">
        <f>data1!E414</f>
        <v>8</v>
      </c>
      <c r="F414" s="2">
        <f>IF(data1!F414=9999.9,"",(data1!F414-32)/1.8)</f>
        <v>-6.8333333333333339</v>
      </c>
      <c r="G414">
        <f>data1!G414</f>
        <v>8</v>
      </c>
      <c r="H414">
        <f>IF(data1!H414=9999.9,"",data1!H414)</f>
        <v>1020.9</v>
      </c>
      <c r="I414">
        <f>data1!I414</f>
        <v>8</v>
      </c>
      <c r="J414">
        <f>IF(data1!J414=9999.9,"",data1!J414)</f>
        <v>989.2</v>
      </c>
      <c r="K414">
        <f>data1!K414</f>
        <v>8</v>
      </c>
      <c r="L414" s="2">
        <f>IF(data1!L414=999.9,"",data1!L414*1.609344)</f>
        <v>7.5639168000000012</v>
      </c>
      <c r="M414">
        <f>data1!M414</f>
        <v>8</v>
      </c>
      <c r="N414" s="2">
        <f>IF(data1!N414=999.9,"",data1!N414*0.51444444444)</f>
        <v>2.109222222204</v>
      </c>
      <c r="O414">
        <f>data1!O414</f>
        <v>8</v>
      </c>
      <c r="P414" s="2">
        <f>IF(data1!P414=999.9,"",data1!P414*1852/3600)</f>
        <v>2.9837777777777781</v>
      </c>
      <c r="Q414" s="2" t="str">
        <f>IF(data1!Q414=999.9,"",data1!Q414*1852/3600)</f>
        <v/>
      </c>
      <c r="R414" s="2">
        <f>IF(data1!R414=9999.9,"",(VALUE(MID(data1!R414,1,LEN(data1!R414)-IF(RIGHT(data1!R414,1)="*",1,0)))-32)/1.8)</f>
        <v>-4.1111111111111098</v>
      </c>
      <c r="S414" s="2">
        <f>IF(data1!S414=9999.9,"",(VALUE(MID(data1!S414,1,LEN(data1!S414)-IF(RIGHT(data1!S414,1)="*",1,0)))-32)/1.8)</f>
        <v>-5.4999999999999991</v>
      </c>
      <c r="T414" s="2" t="str">
        <f>IF(data1!T414=99.99,"",IF(LEFT(data1!T414,LEN(data1!T414)-1)="0.00","",VALUE(MID(data1!T414,1,LEN(data1!T414)-1))*25.4))</f>
        <v/>
      </c>
      <c r="U414" s="3">
        <f>IF(data1!U414=999.9,"",data1!U414*25.4)</f>
        <v>190.5</v>
      </c>
      <c r="V414" t="str">
        <f>MID(data1!V414+1000000,2,6)</f>
        <v>000000</v>
      </c>
      <c r="W414">
        <f>IF(RIGHT(data1!R414,1)="*",1,"")</f>
        <v>1</v>
      </c>
      <c r="X414" t="str">
        <f>IF(RIGHT(data1!S414,1)="*",1,"")</f>
        <v/>
      </c>
      <c r="Y414" t="str">
        <f>IF(data1!T414=99.99,"",RIGHT(data1!T414,1))</f>
        <v>F</v>
      </c>
      <c r="Z414">
        <v>14</v>
      </c>
    </row>
    <row r="415" spans="1:26" x14ac:dyDescent="0.2">
      <c r="A415">
        <f>data1!A415</f>
        <v>340090</v>
      </c>
      <c r="B415" t="str">
        <f>IF(data1!B415=99999,"",data1!B415)</f>
        <v/>
      </c>
      <c r="C415" s="1">
        <f>DATE(MID(data1!C415,1,4),MID(data1!C415,5,2),MID(data1!C415,7,2))</f>
        <v>41322</v>
      </c>
      <c r="D415" s="2">
        <f>IF(data1!D415=9999.9,"",(data1!D415-32)/1.8)</f>
        <v>-6.3333333333333321</v>
      </c>
      <c r="E415">
        <f>data1!E415</f>
        <v>11</v>
      </c>
      <c r="F415" s="2">
        <f>IF(data1!F415=9999.9,"",(data1!F415-32)/1.8)</f>
        <v>-9.5</v>
      </c>
      <c r="G415">
        <f>data1!G415</f>
        <v>11</v>
      </c>
      <c r="H415">
        <f>IF(data1!H415=9999.9,"",data1!H415)</f>
        <v>1020.1</v>
      </c>
      <c r="I415">
        <f>data1!I415</f>
        <v>8</v>
      </c>
      <c r="J415">
        <f>IF(data1!J415=9999.9,"",data1!J415)</f>
        <v>988.3</v>
      </c>
      <c r="K415">
        <f>data1!K415</f>
        <v>8</v>
      </c>
      <c r="L415" s="2">
        <f>IF(data1!L415=999.9,"",data1!L415*1.609344)</f>
        <v>9.9779328000000014</v>
      </c>
      <c r="M415">
        <f>data1!M415</f>
        <v>11</v>
      </c>
      <c r="N415" s="2">
        <f>IF(data1!N415=999.9,"",data1!N415*0.51444444444)</f>
        <v>2.9323333333080002</v>
      </c>
      <c r="O415">
        <f>data1!O415</f>
        <v>11</v>
      </c>
      <c r="P415" s="2">
        <f>IF(data1!P415=999.9,"",data1!P415*1852/3600)</f>
        <v>4.9901111111111103</v>
      </c>
      <c r="Q415" s="2" t="str">
        <f>IF(data1!Q415=999.9,"",data1!Q415*1852/3600)</f>
        <v/>
      </c>
      <c r="R415" s="2">
        <f>IF(data1!R415=9999.9,"",(VALUE(MID(data1!R415,1,LEN(data1!R415)-IF(RIGHT(data1!R415,1)="*",1,0)))-32)/1.8)</f>
        <v>-5.8888888888888893</v>
      </c>
      <c r="S415" s="2">
        <f>IF(data1!S415=9999.9,"",(VALUE(MID(data1!S415,1,LEN(data1!S415)-IF(RIGHT(data1!S415,1)="*",1,0)))-32)/1.8)</f>
        <v>-8.2222222222222232</v>
      </c>
      <c r="T415" s="2" t="str">
        <f>IF(data1!T415=99.99,"",IF(LEFT(data1!T415,LEN(data1!T415)-1)="0.00","",VALUE(MID(data1!T415,1,LEN(data1!T415)-1))*25.4))</f>
        <v/>
      </c>
      <c r="U415" s="3">
        <f>IF(data1!U415=999.9,"",data1!U415*25.4)</f>
        <v>200.66</v>
      </c>
      <c r="V415" t="str">
        <f>MID(data1!V415+1000000,2,6)</f>
        <v>001000</v>
      </c>
      <c r="W415" t="str">
        <f>IF(RIGHT(data1!R415,1)="*",1,"")</f>
        <v/>
      </c>
      <c r="X415" t="str">
        <f>IF(RIGHT(data1!S415,1)="*",1,"")</f>
        <v/>
      </c>
      <c r="Y415" t="str">
        <f>IF(data1!T415=99.99,"",RIGHT(data1!T415,1))</f>
        <v>F</v>
      </c>
      <c r="Z415">
        <v>14</v>
      </c>
    </row>
    <row r="416" spans="1:26" x14ac:dyDescent="0.2">
      <c r="A416">
        <f>data1!A416</f>
        <v>340090</v>
      </c>
      <c r="B416" t="str">
        <f>IF(data1!B416=99999,"",data1!B416)</f>
        <v/>
      </c>
      <c r="C416" s="1">
        <f>DATE(MID(data1!C416,1,4),MID(data1!C416,5,2),MID(data1!C416,7,2))</f>
        <v>41323</v>
      </c>
      <c r="D416" s="2">
        <f>IF(data1!D416=9999.9,"",(data1!D416-32)/1.8)</f>
        <v>-7.4444444444444438</v>
      </c>
      <c r="E416">
        <f>data1!E416</f>
        <v>20</v>
      </c>
      <c r="F416" s="2">
        <f>IF(data1!F416=9999.9,"",(data1!F416-32)/1.8)</f>
        <v>-11.388888888888889</v>
      </c>
      <c r="G416">
        <f>data1!G416</f>
        <v>20</v>
      </c>
      <c r="H416">
        <f>IF(data1!H416=9999.9,"",data1!H416)</f>
        <v>1018.4</v>
      </c>
      <c r="I416">
        <f>data1!I416</f>
        <v>8</v>
      </c>
      <c r="J416">
        <f>IF(data1!J416=9999.9,"",data1!J416)</f>
        <v>986.4</v>
      </c>
      <c r="K416">
        <f>data1!K416</f>
        <v>8</v>
      </c>
      <c r="L416" s="2">
        <f>IF(data1!L416=999.9,"",data1!L416*1.609344)</f>
        <v>10.299801600000002</v>
      </c>
      <c r="M416">
        <f>data1!M416</f>
        <v>20</v>
      </c>
      <c r="N416" s="2">
        <f>IF(data1!N416=999.9,"",data1!N416*0.51444444444)</f>
        <v>2.7265555555320002</v>
      </c>
      <c r="O416">
        <f>data1!O416</f>
        <v>20</v>
      </c>
      <c r="P416" s="2">
        <f>IF(data1!P416=999.9,"",data1!P416*1852/3600)</f>
        <v>4.9901111111111103</v>
      </c>
      <c r="Q416" s="2" t="str">
        <f>IF(data1!Q416=999.9,"",data1!Q416*1852/3600)</f>
        <v/>
      </c>
      <c r="R416" s="2">
        <f>IF(data1!R416=9999.9,"",(VALUE(MID(data1!R416,1,LEN(data1!R416)-IF(RIGHT(data1!R416,1)="*",1,0)))-32)/1.8)</f>
        <v>-5.4999999999999991</v>
      </c>
      <c r="S416" s="2">
        <f>IF(data1!S416=9999.9,"",(VALUE(MID(data1!S416,1,LEN(data1!S416)-IF(RIGHT(data1!S416,1)="*",1,0)))-32)/1.8)</f>
        <v>-11.722222222222223</v>
      </c>
      <c r="T416" s="2" t="str">
        <f>IF(data1!T416=99.99,"",IF(LEFT(data1!T416,LEN(data1!T416)-1)="0.00","",VALUE(MID(data1!T416,1,LEN(data1!T416)-1))*25.4))</f>
        <v/>
      </c>
      <c r="U416" s="3">
        <f>IF(data1!U416=999.9,"",data1!U416*25.4)</f>
        <v>200.66</v>
      </c>
      <c r="V416" t="str">
        <f>MID(data1!V416+1000000,2,6)</f>
        <v>001000</v>
      </c>
      <c r="W416" t="str">
        <f>IF(RIGHT(data1!R416,1)="*",1,"")</f>
        <v/>
      </c>
      <c r="X416">
        <f>IF(RIGHT(data1!S416,1)="*",1,"")</f>
        <v>1</v>
      </c>
      <c r="Y416" t="str">
        <f>IF(data1!T416=99.99,"",RIGHT(data1!T416,1))</f>
        <v>F</v>
      </c>
      <c r="Z416">
        <v>14</v>
      </c>
    </row>
    <row r="417" spans="1:26" x14ac:dyDescent="0.2">
      <c r="A417">
        <f>data1!A417</f>
        <v>340090</v>
      </c>
      <c r="B417" t="str">
        <f>IF(data1!B417=99999,"",data1!B417)</f>
        <v/>
      </c>
      <c r="C417" s="1">
        <f>DATE(MID(data1!C417,1,4),MID(data1!C417,5,2),MID(data1!C417,7,2))</f>
        <v>41324</v>
      </c>
      <c r="D417" s="2">
        <f>IF(data1!D417=9999.9,"",(data1!D417-32)/1.8)</f>
        <v>-8.1111111111111125</v>
      </c>
      <c r="E417">
        <f>data1!E417</f>
        <v>19</v>
      </c>
      <c r="F417" s="2">
        <f>IF(data1!F417=9999.9,"",(data1!F417-32)/1.8)</f>
        <v>-10.388888888888888</v>
      </c>
      <c r="G417">
        <f>data1!G417</f>
        <v>19</v>
      </c>
      <c r="H417">
        <f>IF(data1!H417=9999.9,"",data1!H417)</f>
        <v>1017.8</v>
      </c>
      <c r="I417">
        <f>data1!I417</f>
        <v>8</v>
      </c>
      <c r="J417">
        <f>IF(data1!J417=9999.9,"",data1!J417)</f>
        <v>985.9</v>
      </c>
      <c r="K417">
        <f>data1!K417</f>
        <v>8</v>
      </c>
      <c r="L417" s="2">
        <f>IF(data1!L417=999.9,"",data1!L417*1.609344)</f>
        <v>8.8513920000000006</v>
      </c>
      <c r="M417">
        <f>data1!M417</f>
        <v>19</v>
      </c>
      <c r="N417" s="2">
        <f>IF(data1!N417=999.9,"",data1!N417*0.51444444444)</f>
        <v>1.4404444444319999</v>
      </c>
      <c r="O417">
        <f>data1!O417</f>
        <v>19</v>
      </c>
      <c r="P417" s="2">
        <f>IF(data1!P417=999.9,"",data1!P417*1852/3600)</f>
        <v>4.012666666666667</v>
      </c>
      <c r="Q417" s="2" t="str">
        <f>IF(data1!Q417=999.9,"",data1!Q417*1852/3600)</f>
        <v/>
      </c>
      <c r="R417" s="2">
        <f>IF(data1!R417=9999.9,"",(VALUE(MID(data1!R417,1,LEN(data1!R417)-IF(RIGHT(data1!R417,1)="*",1,0)))-32)/1.8)</f>
        <v>-5</v>
      </c>
      <c r="S417" s="2">
        <f>IF(data1!S417=9999.9,"",(VALUE(MID(data1!S417,1,LEN(data1!S417)-IF(RIGHT(data1!S417,1)="*",1,0)))-32)/1.8)</f>
        <v>-12.999999999999998</v>
      </c>
      <c r="T417" s="2">
        <f>IF(data1!T417=99.99,"",IF(LEFT(data1!T417,LEN(data1!T417)-1)="0.00","",VALUE(MID(data1!T417,1,LEN(data1!T417)-1))*25.4))</f>
        <v>0.50800000000000001</v>
      </c>
      <c r="U417" s="3">
        <f>IF(data1!U417=999.9,"",data1!U417*25.4)</f>
        <v>200.66</v>
      </c>
      <c r="V417" t="str">
        <f>MID(data1!V417+1000000,2,6)</f>
        <v>001000</v>
      </c>
      <c r="W417">
        <f>IF(RIGHT(data1!R417,1)="*",1,"")</f>
        <v>1</v>
      </c>
      <c r="X417">
        <f>IF(RIGHT(data1!S417,1)="*",1,"")</f>
        <v>1</v>
      </c>
      <c r="Y417" t="str">
        <f>IF(data1!T417=99.99,"",RIGHT(data1!T417,1))</f>
        <v>F</v>
      </c>
      <c r="Z417">
        <v>14</v>
      </c>
    </row>
    <row r="418" spans="1:26" x14ac:dyDescent="0.2">
      <c r="A418">
        <f>data1!A418</f>
        <v>340090</v>
      </c>
      <c r="B418" t="str">
        <f>IF(data1!B418=99999,"",data1!B418)</f>
        <v/>
      </c>
      <c r="C418" s="1">
        <f>DATE(MID(data1!C418,1,4),MID(data1!C418,5,2),MID(data1!C418,7,2))</f>
        <v>41325</v>
      </c>
      <c r="D418" s="2">
        <f>IF(data1!D418=9999.9,"",(data1!D418-32)/1.8)</f>
        <v>-7.333333333333333</v>
      </c>
      <c r="E418">
        <f>data1!E418</f>
        <v>19</v>
      </c>
      <c r="F418" s="2">
        <f>IF(data1!F418=9999.9,"",(data1!F418-32)/1.8)</f>
        <v>-9.6111111111111107</v>
      </c>
      <c r="G418">
        <f>data1!G418</f>
        <v>19</v>
      </c>
      <c r="H418">
        <f>IF(data1!H418=9999.9,"",data1!H418)</f>
        <v>1021.5</v>
      </c>
      <c r="I418">
        <f>data1!I418</f>
        <v>8</v>
      </c>
      <c r="J418">
        <f>IF(data1!J418=9999.9,"",data1!J418)</f>
        <v>989.5</v>
      </c>
      <c r="K418">
        <f>data1!K418</f>
        <v>8</v>
      </c>
      <c r="L418" s="2">
        <f>IF(data1!L418=999.9,"",data1!L418*1.609344)</f>
        <v>6.9201791999999998</v>
      </c>
      <c r="M418">
        <f>data1!M418</f>
        <v>19</v>
      </c>
      <c r="N418" s="2">
        <f>IF(data1!N418=999.9,"",data1!N418*0.51444444444)</f>
        <v>0.92599999999200011</v>
      </c>
      <c r="O418">
        <f>data1!O418</f>
        <v>19</v>
      </c>
      <c r="P418" s="2">
        <f>IF(data1!P418=999.9,"",data1!P418*1852/3600)</f>
        <v>2.9837777777777781</v>
      </c>
      <c r="Q418" s="2" t="str">
        <f>IF(data1!Q418=999.9,"",data1!Q418*1852/3600)</f>
        <v/>
      </c>
      <c r="R418" s="2">
        <f>IF(data1!R418=9999.9,"",(VALUE(MID(data1!R418,1,LEN(data1!R418)-IF(RIGHT(data1!R418,1)="*",1,0)))-32)/1.8)</f>
        <v>-3.9999999999999996</v>
      </c>
      <c r="S418" s="2">
        <f>IF(data1!S418=9999.9,"",(VALUE(MID(data1!S418,1,LEN(data1!S418)-IF(RIGHT(data1!S418,1)="*",1,0)))-32)/1.8)</f>
        <v>-12.999999999999998</v>
      </c>
      <c r="T418" s="2" t="str">
        <f>IF(data1!T418=99.99,"",IF(LEFT(data1!T418,LEN(data1!T418)-1)="0.00","",VALUE(MID(data1!T418,1,LEN(data1!T418)-1))*25.4))</f>
        <v/>
      </c>
      <c r="U418" s="3">
        <f>IF(data1!U418=999.9,"",data1!U418*25.4)</f>
        <v>220.97999999999996</v>
      </c>
      <c r="V418" t="str">
        <f>MID(data1!V418+1000000,2,6)</f>
        <v>001000</v>
      </c>
      <c r="W418">
        <f>IF(RIGHT(data1!R418,1)="*",1,"")</f>
        <v>1</v>
      </c>
      <c r="X418">
        <f>IF(RIGHT(data1!S418,1)="*",1,"")</f>
        <v>1</v>
      </c>
      <c r="Y418" t="str">
        <f>IF(data1!T418=99.99,"",RIGHT(data1!T418,1))</f>
        <v>F</v>
      </c>
      <c r="Z418">
        <v>14</v>
      </c>
    </row>
    <row r="419" spans="1:26" x14ac:dyDescent="0.2">
      <c r="A419">
        <f>data1!A419</f>
        <v>340090</v>
      </c>
      <c r="B419" t="str">
        <f>IF(data1!B419=99999,"",data1!B419)</f>
        <v/>
      </c>
      <c r="C419" s="1">
        <f>DATE(MID(data1!C419,1,4),MID(data1!C419,5,2),MID(data1!C419,7,2))</f>
        <v>41326</v>
      </c>
      <c r="D419" s="2">
        <f>IF(data1!D419=9999.9,"",(data1!D419-32)/1.8)</f>
        <v>-3.4444444444444438</v>
      </c>
      <c r="E419">
        <f>data1!E419</f>
        <v>20</v>
      </c>
      <c r="F419" s="2">
        <f>IF(data1!F419=9999.9,"",(data1!F419-32)/1.8)</f>
        <v>-5.2222222222222214</v>
      </c>
      <c r="G419">
        <f>data1!G419</f>
        <v>20</v>
      </c>
      <c r="H419">
        <f>IF(data1!H419=9999.9,"",data1!H419)</f>
        <v>1024.7</v>
      </c>
      <c r="I419">
        <f>data1!I419</f>
        <v>8</v>
      </c>
      <c r="J419">
        <f>IF(data1!J419=9999.9,"",data1!J419)</f>
        <v>993.1</v>
      </c>
      <c r="K419">
        <f>data1!K419</f>
        <v>8</v>
      </c>
      <c r="L419" s="2">
        <f>IF(data1!L419=999.9,"",data1!L419*1.609344)</f>
        <v>4.345228800000001</v>
      </c>
      <c r="M419">
        <f>data1!M419</f>
        <v>20</v>
      </c>
      <c r="N419" s="2">
        <f>IF(data1!N419=999.9,"",data1!N419*0.51444444444)</f>
        <v>0.97744444443599998</v>
      </c>
      <c r="O419">
        <f>data1!O419</f>
        <v>20</v>
      </c>
      <c r="P419" s="2">
        <f>IF(data1!P419=999.9,"",data1!P419*1852/3600)</f>
        <v>4.012666666666667</v>
      </c>
      <c r="Q419" s="2" t="str">
        <f>IF(data1!Q419=999.9,"",data1!Q419*1852/3600)</f>
        <v/>
      </c>
      <c r="R419" s="2">
        <f>IF(data1!R419=9999.9,"",(VALUE(MID(data1!R419,1,LEN(data1!R419)-IF(RIGHT(data1!R419,1)="*",1,0)))-32)/1.8)</f>
        <v>0</v>
      </c>
      <c r="S419" s="2">
        <f>IF(data1!S419=9999.9,"",(VALUE(MID(data1!S419,1,LEN(data1!S419)-IF(RIGHT(data1!S419,1)="*",1,0)))-32)/1.8)</f>
        <v>-5.8888888888888893</v>
      </c>
      <c r="T419" s="2">
        <f>IF(data1!T419=99.99,"",IF(LEFT(data1!T419,LEN(data1!T419)-1)="0.00","",VALUE(MID(data1!T419,1,LEN(data1!T419)-1))*25.4))</f>
        <v>0.50800000000000001</v>
      </c>
      <c r="U419" s="3">
        <f>IF(data1!U419=999.9,"",data1!U419*25.4)</f>
        <v>210.82</v>
      </c>
      <c r="V419" t="str">
        <f>MID(data1!V419+1000000,2,6)</f>
        <v>001000</v>
      </c>
      <c r="W419">
        <f>IF(RIGHT(data1!R419,1)="*",1,"")</f>
        <v>1</v>
      </c>
      <c r="X419" t="str">
        <f>IF(RIGHT(data1!S419,1)="*",1,"")</f>
        <v/>
      </c>
      <c r="Y419" t="str">
        <f>IF(data1!T419=99.99,"",RIGHT(data1!T419,1))</f>
        <v>F</v>
      </c>
      <c r="Z419">
        <v>14</v>
      </c>
    </row>
    <row r="420" spans="1:26" x14ac:dyDescent="0.2">
      <c r="A420">
        <f>data1!A420</f>
        <v>340090</v>
      </c>
      <c r="B420" t="str">
        <f>IF(data1!B420=99999,"",data1!B420)</f>
        <v/>
      </c>
      <c r="C420" s="1">
        <f>DATE(MID(data1!C420,1,4),MID(data1!C420,5,2),MID(data1!C420,7,2))</f>
        <v>41327</v>
      </c>
      <c r="D420" s="2">
        <f>IF(data1!D420=9999.9,"",(data1!D420-32)/1.8)</f>
        <v>-1.9444444444444444</v>
      </c>
      <c r="E420">
        <f>data1!E420</f>
        <v>20</v>
      </c>
      <c r="F420" s="2">
        <f>IF(data1!F420=9999.9,"",(data1!F420-32)/1.8)</f>
        <v>-3.9999999999999996</v>
      </c>
      <c r="G420">
        <f>data1!G420</f>
        <v>20</v>
      </c>
      <c r="H420">
        <f>IF(data1!H420=9999.9,"",data1!H420)</f>
        <v>1026.7</v>
      </c>
      <c r="I420">
        <f>data1!I420</f>
        <v>8</v>
      </c>
      <c r="J420">
        <f>IF(data1!J420=9999.9,"",data1!J420)</f>
        <v>995.1</v>
      </c>
      <c r="K420">
        <f>data1!K420</f>
        <v>8</v>
      </c>
      <c r="L420" s="2">
        <f>IF(data1!L420=999.9,"",data1!L420*1.609344)</f>
        <v>6.7592448000000012</v>
      </c>
      <c r="M420">
        <f>data1!M420</f>
        <v>20</v>
      </c>
      <c r="N420" s="2">
        <f>IF(data1!N420=999.9,"",data1!N420*0.51444444444)</f>
        <v>0.46299999999600006</v>
      </c>
      <c r="O420">
        <f>data1!O420</f>
        <v>20</v>
      </c>
      <c r="P420" s="2">
        <f>IF(data1!P420=999.9,"",data1!P420*1852/3600)</f>
        <v>2.0063333333333335</v>
      </c>
      <c r="Q420" s="2" t="str">
        <f>IF(data1!Q420=999.9,"",data1!Q420*1852/3600)</f>
        <v/>
      </c>
      <c r="R420" s="2">
        <f>IF(data1!R420=9999.9,"",(VALUE(MID(data1!R420,1,LEN(data1!R420)-IF(RIGHT(data1!R420,1)="*",1,0)))-32)/1.8)</f>
        <v>0.49999999999999922</v>
      </c>
      <c r="S420" s="2">
        <f>IF(data1!S420=9999.9,"",(VALUE(MID(data1!S420,1,LEN(data1!S420)-IF(RIGHT(data1!S420,1)="*",1,0)))-32)/1.8)</f>
        <v>-4.2777777777777777</v>
      </c>
      <c r="T420" s="2">
        <f>IF(data1!T420=99.99,"",IF(LEFT(data1!T420,LEN(data1!T420)-1)="0.00","",VALUE(MID(data1!T420,1,LEN(data1!T420)-1))*25.4))</f>
        <v>0.254</v>
      </c>
      <c r="U420" s="3">
        <f>IF(data1!U420=999.9,"",data1!U420*25.4)</f>
        <v>220.97999999999996</v>
      </c>
      <c r="V420" t="str">
        <f>MID(data1!V420+1000000,2,6)</f>
        <v>001000</v>
      </c>
      <c r="W420" t="str">
        <f>IF(RIGHT(data1!R420,1)="*",1,"")</f>
        <v/>
      </c>
      <c r="X420" t="str">
        <f>IF(RIGHT(data1!S420,1)="*",1,"")</f>
        <v/>
      </c>
      <c r="Y420" t="str">
        <f>IF(data1!T420=99.99,"",RIGHT(data1!T420,1))</f>
        <v>F</v>
      </c>
      <c r="Z420">
        <v>14</v>
      </c>
    </row>
    <row r="421" spans="1:26" x14ac:dyDescent="0.2">
      <c r="A421">
        <f>data1!A421</f>
        <v>340090</v>
      </c>
      <c r="B421" t="str">
        <f>IF(data1!B421=99999,"",data1!B421)</f>
        <v/>
      </c>
      <c r="C421" s="1">
        <f>DATE(MID(data1!C421,1,4),MID(data1!C421,5,2),MID(data1!C421,7,2))</f>
        <v>41328</v>
      </c>
      <c r="D421" s="2">
        <f>IF(data1!D421=9999.9,"",(data1!D421-32)/1.8)</f>
        <v>-4.9444444444444438</v>
      </c>
      <c r="E421">
        <f>data1!E421</f>
        <v>9</v>
      </c>
      <c r="F421" s="2">
        <f>IF(data1!F421=9999.9,"",(data1!F421-32)/1.8)</f>
        <v>-8.2222222222222232</v>
      </c>
      <c r="G421">
        <f>data1!G421</f>
        <v>9</v>
      </c>
      <c r="H421">
        <f>IF(data1!H421=9999.9,"",data1!H421)</f>
        <v>1031.7</v>
      </c>
      <c r="I421">
        <f>data1!I421</f>
        <v>8</v>
      </c>
      <c r="J421">
        <f>IF(data1!J421=9999.9,"",data1!J421)</f>
        <v>999.7</v>
      </c>
      <c r="K421">
        <f>data1!K421</f>
        <v>8</v>
      </c>
      <c r="L421" s="2">
        <f>IF(data1!L421=999.9,"",data1!L421*1.609344)</f>
        <v>8.0467200000000005</v>
      </c>
      <c r="M421">
        <f>data1!M421</f>
        <v>9</v>
      </c>
      <c r="N421" s="2">
        <f>IF(data1!N421=999.9,"",data1!N421*0.51444444444)</f>
        <v>1.234666666656</v>
      </c>
      <c r="O421">
        <f>data1!O421</f>
        <v>9</v>
      </c>
      <c r="P421" s="2">
        <f>IF(data1!P421=999.9,"",data1!P421*1852/3600)</f>
        <v>2.0063333333333335</v>
      </c>
      <c r="Q421" s="2" t="str">
        <f>IF(data1!Q421=999.9,"",data1!Q421*1852/3600)</f>
        <v/>
      </c>
      <c r="R421" s="2">
        <f>IF(data1!R421=9999.9,"",(VALUE(MID(data1!R421,1,LEN(data1!R421)-IF(RIGHT(data1!R421,1)="*",1,0)))-32)/1.8)</f>
        <v>-1.1111111111111112</v>
      </c>
      <c r="S421" s="2">
        <f>IF(data1!S421=9999.9,"",(VALUE(MID(data1!S421,1,LEN(data1!S421)-IF(RIGHT(data1!S421,1)="*",1,0)))-32)/1.8)</f>
        <v>-8.1111111111111125</v>
      </c>
      <c r="T421" s="2" t="str">
        <f>IF(data1!T421=99.99,"",IF(LEFT(data1!T421,LEN(data1!T421)-1)="0.00","",VALUE(MID(data1!T421,1,LEN(data1!T421)-1))*25.4))</f>
        <v/>
      </c>
      <c r="U421" s="3">
        <f>IF(data1!U421=999.9,"",data1!U421*25.4)</f>
        <v>220.97999999999996</v>
      </c>
      <c r="V421" t="str">
        <f>MID(data1!V421+1000000,2,6)</f>
        <v>000000</v>
      </c>
      <c r="W421" t="str">
        <f>IF(RIGHT(data1!R421,1)="*",1,"")</f>
        <v/>
      </c>
      <c r="X421">
        <f>IF(RIGHT(data1!S421,1)="*",1,"")</f>
        <v>1</v>
      </c>
      <c r="Y421" t="str">
        <f>IF(data1!T421=99.99,"",RIGHT(data1!T421,1))</f>
        <v>F</v>
      </c>
      <c r="Z421">
        <v>14</v>
      </c>
    </row>
    <row r="422" spans="1:26" x14ac:dyDescent="0.2">
      <c r="A422">
        <f>data1!A422</f>
        <v>340090</v>
      </c>
      <c r="B422" t="str">
        <f>IF(data1!B422=99999,"",data1!B422)</f>
        <v/>
      </c>
      <c r="C422" s="1">
        <f>DATE(MID(data1!C422,1,4),MID(data1!C422,5,2),MID(data1!C422,7,2))</f>
        <v>41329</v>
      </c>
      <c r="D422" s="2">
        <f>IF(data1!D422=9999.9,"",(data1!D422-32)/1.8)</f>
        <v>-6.8333333333333339</v>
      </c>
      <c r="E422">
        <f>data1!E422</f>
        <v>12</v>
      </c>
      <c r="F422" s="2">
        <f>IF(data1!F422=9999.9,"",(data1!F422-32)/1.8)</f>
        <v>-12.055555555555555</v>
      </c>
      <c r="G422">
        <f>data1!G422</f>
        <v>12</v>
      </c>
      <c r="H422">
        <f>IF(data1!H422=9999.9,"",data1!H422)</f>
        <v>1037.0999999999999</v>
      </c>
      <c r="I422">
        <f>data1!I422</f>
        <v>8</v>
      </c>
      <c r="J422">
        <f>IF(data1!J422=9999.9,"",data1!J422)</f>
        <v>1004.6</v>
      </c>
      <c r="K422">
        <f>data1!K422</f>
        <v>8</v>
      </c>
      <c r="L422" s="2">
        <f>IF(data1!L422=999.9,"",data1!L422*1.609344)</f>
        <v>9.9779328000000014</v>
      </c>
      <c r="M422">
        <f>data1!M422</f>
        <v>12</v>
      </c>
      <c r="N422" s="2">
        <f>IF(data1!N422=999.9,"",data1!N422*0.51444444444)</f>
        <v>1.234666666656</v>
      </c>
      <c r="O422">
        <f>data1!O422</f>
        <v>12</v>
      </c>
      <c r="P422" s="2">
        <f>IF(data1!P422=999.9,"",data1!P422*1852/3600)</f>
        <v>2.9837777777777781</v>
      </c>
      <c r="Q422" s="2" t="str">
        <f>IF(data1!Q422=999.9,"",data1!Q422*1852/3600)</f>
        <v/>
      </c>
      <c r="R422" s="2">
        <f>IF(data1!R422=9999.9,"",(VALUE(MID(data1!R422,1,LEN(data1!R422)-IF(RIGHT(data1!R422,1)="*",1,0)))-32)/1.8)</f>
        <v>-2.9999999999999991</v>
      </c>
      <c r="S422" s="2">
        <f>IF(data1!S422=9999.9,"",(VALUE(MID(data1!S422,1,LEN(data1!S422)-IF(RIGHT(data1!S422,1)="*",1,0)))-32)/1.8)</f>
        <v>-12</v>
      </c>
      <c r="T422" s="2" t="str">
        <f>IF(data1!T422=99.99,"",IF(LEFT(data1!T422,LEN(data1!T422)-1)="0.00","",VALUE(MID(data1!T422,1,LEN(data1!T422)-1))*25.4))</f>
        <v/>
      </c>
      <c r="U422" s="3">
        <f>IF(data1!U422=999.9,"",data1!U422*25.4)</f>
        <v>220.97999999999996</v>
      </c>
      <c r="V422" t="str">
        <f>MID(data1!V422+1000000,2,6)</f>
        <v>000000</v>
      </c>
      <c r="W422" t="str">
        <f>IF(RIGHT(data1!R422,1)="*",1,"")</f>
        <v/>
      </c>
      <c r="X422" t="str">
        <f>IF(RIGHT(data1!S422,1)="*",1,"")</f>
        <v/>
      </c>
      <c r="Y422" t="str">
        <f>IF(data1!T422=99.99,"",RIGHT(data1!T422,1))</f>
        <v>F</v>
      </c>
      <c r="Z422">
        <v>14</v>
      </c>
    </row>
    <row r="423" spans="1:26" x14ac:dyDescent="0.2">
      <c r="A423">
        <f>data1!A423</f>
        <v>340090</v>
      </c>
      <c r="B423" t="str">
        <f>IF(data1!B423=99999,"",data1!B423)</f>
        <v/>
      </c>
      <c r="C423" s="1">
        <f>DATE(MID(data1!C423,1,4),MID(data1!C423,5,2),MID(data1!C423,7,2))</f>
        <v>41330</v>
      </c>
      <c r="D423" s="2">
        <f>IF(data1!D423=9999.9,"",(data1!D423-32)/1.8)</f>
        <v>-7.3888888888888893</v>
      </c>
      <c r="E423">
        <f>data1!E423</f>
        <v>20</v>
      </c>
      <c r="F423" s="2">
        <f>IF(data1!F423=9999.9,"",(data1!F423-32)/1.8)</f>
        <v>-13.444444444444443</v>
      </c>
      <c r="G423">
        <f>data1!G423</f>
        <v>20</v>
      </c>
      <c r="H423">
        <f>IF(data1!H423=9999.9,"",data1!H423)</f>
        <v>1040.0999999999999</v>
      </c>
      <c r="I423">
        <f>data1!I423</f>
        <v>8</v>
      </c>
      <c r="J423">
        <f>IF(data1!J423=9999.9,"",data1!J423)</f>
        <v>1007.7</v>
      </c>
      <c r="K423">
        <f>data1!K423</f>
        <v>8</v>
      </c>
      <c r="L423" s="2">
        <f>IF(data1!L423=999.9,"",data1!L423*1.609344)</f>
        <v>9.1732608000000013</v>
      </c>
      <c r="M423">
        <f>data1!M423</f>
        <v>20</v>
      </c>
      <c r="N423" s="2">
        <f>IF(data1!N423=999.9,"",data1!N423*0.51444444444)</f>
        <v>1.234666666656</v>
      </c>
      <c r="O423">
        <f>data1!O423</f>
        <v>20</v>
      </c>
      <c r="P423" s="2">
        <f>IF(data1!P423=999.9,"",data1!P423*1852/3600)</f>
        <v>2.9837777777777781</v>
      </c>
      <c r="Q423" s="2" t="str">
        <f>IF(data1!Q423=999.9,"",data1!Q423*1852/3600)</f>
        <v/>
      </c>
      <c r="R423" s="2">
        <f>IF(data1!R423=9999.9,"",(VALUE(MID(data1!R423,1,LEN(data1!R423)-IF(RIGHT(data1!R423,1)="*",1,0)))-32)/1.8)</f>
        <v>-0.38888888888888851</v>
      </c>
      <c r="S423" s="2">
        <f>IF(data1!S423=9999.9,"",(VALUE(MID(data1!S423,1,LEN(data1!S423)-IF(RIGHT(data1!S423,1)="*",1,0)))-32)/1.8)</f>
        <v>-16</v>
      </c>
      <c r="T423" s="2" t="str">
        <f>IF(data1!T423=99.99,"",IF(LEFT(data1!T423,LEN(data1!T423)-1)="0.00","",VALUE(MID(data1!T423,1,LEN(data1!T423)-1))*25.4))</f>
        <v/>
      </c>
      <c r="U423" s="3">
        <f>IF(data1!U423=999.9,"",data1!U423*25.4)</f>
        <v>220.97999999999996</v>
      </c>
      <c r="V423" t="str">
        <f>MID(data1!V423+1000000,2,6)</f>
        <v>000000</v>
      </c>
      <c r="W423" t="str">
        <f>IF(RIGHT(data1!R423,1)="*",1,"")</f>
        <v/>
      </c>
      <c r="X423">
        <f>IF(RIGHT(data1!S423,1)="*",1,"")</f>
        <v>1</v>
      </c>
      <c r="Y423" t="str">
        <f>IF(data1!T423=99.99,"",RIGHT(data1!T423,1))</f>
        <v>F</v>
      </c>
      <c r="Z423">
        <v>14</v>
      </c>
    </row>
    <row r="424" spans="1:26" x14ac:dyDescent="0.2">
      <c r="A424">
        <f>data1!A424</f>
        <v>340090</v>
      </c>
      <c r="B424" t="str">
        <f>IF(data1!B424=99999,"",data1!B424)</f>
        <v/>
      </c>
      <c r="C424" s="1">
        <f>DATE(MID(data1!C424,1,4),MID(data1!C424,5,2),MID(data1!C424,7,2))</f>
        <v>41331</v>
      </c>
      <c r="D424" s="2">
        <f>IF(data1!D424=9999.9,"",(data1!D424-32)/1.8)</f>
        <v>-6.4444444444444446</v>
      </c>
      <c r="E424">
        <f>data1!E424</f>
        <v>20</v>
      </c>
      <c r="F424" s="2">
        <f>IF(data1!F424=9999.9,"",(data1!F424-32)/1.8)</f>
        <v>-12.888888888888888</v>
      </c>
      <c r="G424">
        <f>data1!G424</f>
        <v>19</v>
      </c>
      <c r="H424">
        <f>IF(data1!H424=9999.9,"",data1!H424)</f>
        <v>1035.9000000000001</v>
      </c>
      <c r="I424">
        <f>data1!I424</f>
        <v>8</v>
      </c>
      <c r="J424">
        <f>IF(data1!J424=9999.9,"",data1!J424)</f>
        <v>1003.8</v>
      </c>
      <c r="K424">
        <f>data1!K424</f>
        <v>8</v>
      </c>
      <c r="L424" s="2">
        <f>IF(data1!L424=999.9,"",data1!L424*1.609344)</f>
        <v>9.9779328000000014</v>
      </c>
      <c r="M424">
        <f>data1!M424</f>
        <v>20</v>
      </c>
      <c r="N424" s="2">
        <f>IF(data1!N424=999.9,"",data1!N424*0.51444444444)</f>
        <v>0.36011111110799998</v>
      </c>
      <c r="O424">
        <f>data1!O424</f>
        <v>20</v>
      </c>
      <c r="P424" s="2">
        <f>IF(data1!P424=999.9,"",data1!P424*1852/3600)</f>
        <v>2.0063333333333335</v>
      </c>
      <c r="Q424" s="2" t="str">
        <f>IF(data1!Q424=999.9,"",data1!Q424*1852/3600)</f>
        <v/>
      </c>
      <c r="R424" s="2">
        <f>IF(data1!R424=9999.9,"",(VALUE(MID(data1!R424,1,LEN(data1!R424)-IF(RIGHT(data1!R424,1)="*",1,0)))-32)/1.8)</f>
        <v>0.61111111111111194</v>
      </c>
      <c r="S424" s="2">
        <f>IF(data1!S424=9999.9,"",(VALUE(MID(data1!S424,1,LEN(data1!S424)-IF(RIGHT(data1!S424,1)="*",1,0)))-32)/1.8)</f>
        <v>-15</v>
      </c>
      <c r="T424" s="2" t="str">
        <f>IF(data1!T424=99.99,"",IF(LEFT(data1!T424,LEN(data1!T424)-1)="0.00","",VALUE(MID(data1!T424,1,LEN(data1!T424)-1))*25.4))</f>
        <v/>
      </c>
      <c r="U424" s="3">
        <f>IF(data1!U424=999.9,"",data1!U424*25.4)</f>
        <v>220.97999999999996</v>
      </c>
      <c r="V424" t="str">
        <f>MID(data1!V424+1000000,2,6)</f>
        <v>000000</v>
      </c>
      <c r="W424" t="str">
        <f>IF(RIGHT(data1!R424,1)="*",1,"")</f>
        <v/>
      </c>
      <c r="X424">
        <f>IF(RIGHT(data1!S424,1)="*",1,"")</f>
        <v>1</v>
      </c>
      <c r="Y424" t="str">
        <f>IF(data1!T424=99.99,"",RIGHT(data1!T424,1))</f>
        <v>F</v>
      </c>
      <c r="Z424">
        <v>14</v>
      </c>
    </row>
    <row r="425" spans="1:26" x14ac:dyDescent="0.2">
      <c r="A425">
        <f>data1!A425</f>
        <v>340090</v>
      </c>
      <c r="B425" t="str">
        <f>IF(data1!B425=99999,"",data1!B425)</f>
        <v/>
      </c>
      <c r="C425" s="1">
        <f>DATE(MID(data1!C425,1,4),MID(data1!C425,5,2),MID(data1!C425,7,2))</f>
        <v>41332</v>
      </c>
      <c r="D425" s="2">
        <f>IF(data1!D425=9999.9,"",(data1!D425-32)/1.8)</f>
        <v>-2.5</v>
      </c>
      <c r="E425">
        <f>data1!E425</f>
        <v>19</v>
      </c>
      <c r="F425" s="2">
        <f>IF(data1!F425=9999.9,"",(data1!F425-32)/1.8)</f>
        <v>-8.3333333333333339</v>
      </c>
      <c r="G425">
        <f>data1!G425</f>
        <v>19</v>
      </c>
      <c r="H425">
        <f>IF(data1!H425=9999.9,"",data1!H425)</f>
        <v>1024</v>
      </c>
      <c r="I425">
        <f>data1!I425</f>
        <v>8</v>
      </c>
      <c r="J425">
        <f>IF(data1!J425=9999.9,"",data1!J425)</f>
        <v>992.6</v>
      </c>
      <c r="K425">
        <f>data1!K425</f>
        <v>8</v>
      </c>
      <c r="L425" s="2">
        <f>IF(data1!L425=999.9,"",data1!L425*1.609344)</f>
        <v>10.1388672</v>
      </c>
      <c r="M425">
        <f>data1!M425</f>
        <v>19</v>
      </c>
      <c r="N425" s="2">
        <f>IF(data1!N425=999.9,"",data1!N425*0.51444444444)</f>
        <v>2.3149999999800004</v>
      </c>
      <c r="O425">
        <f>data1!O425</f>
        <v>19</v>
      </c>
      <c r="P425" s="2">
        <f>IF(data1!P425=999.9,"",data1!P425*1852/3600)</f>
        <v>6.9964444444444442</v>
      </c>
      <c r="Q425" s="2" t="str">
        <f>IF(data1!Q425=999.9,"",data1!Q425*1852/3600)</f>
        <v/>
      </c>
      <c r="R425" s="2">
        <f>IF(data1!R425=9999.9,"",(VALUE(MID(data1!R425,1,LEN(data1!R425)-IF(RIGHT(data1!R425,1)="*",1,0)))-32)/1.8)</f>
        <v>2.5</v>
      </c>
      <c r="S425" s="2">
        <f>IF(data1!S425=9999.9,"",(VALUE(MID(data1!S425,1,LEN(data1!S425)-IF(RIGHT(data1!S425,1)="*",1,0)))-32)/1.8)</f>
        <v>-9</v>
      </c>
      <c r="T425" s="2" t="str">
        <f>IF(data1!T425=99.99,"",IF(LEFT(data1!T425,LEN(data1!T425)-1)="0.00","",VALUE(MID(data1!T425,1,LEN(data1!T425)-1))*25.4))</f>
        <v/>
      </c>
      <c r="U425" s="3">
        <f>IF(data1!U425=999.9,"",data1!U425*25.4)</f>
        <v>210.82</v>
      </c>
      <c r="V425" t="str">
        <f>MID(data1!V425+1000000,2,6)</f>
        <v>000000</v>
      </c>
      <c r="W425" t="str">
        <f>IF(RIGHT(data1!R425,1)="*",1,"")</f>
        <v/>
      </c>
      <c r="X425">
        <f>IF(RIGHT(data1!S425,1)="*",1,"")</f>
        <v>1</v>
      </c>
      <c r="Y425" t="str">
        <f>IF(data1!T425=99.99,"",RIGHT(data1!T425,1))</f>
        <v>F</v>
      </c>
      <c r="Z425">
        <v>14</v>
      </c>
    </row>
    <row r="426" spans="1:26" x14ac:dyDescent="0.2">
      <c r="A426">
        <f>data1!A426</f>
        <v>340090</v>
      </c>
      <c r="B426" t="str">
        <f>IF(data1!B426=99999,"",data1!B426)</f>
        <v/>
      </c>
      <c r="C426" s="1">
        <f>DATE(MID(data1!C426,1,4),MID(data1!C426,5,2),MID(data1!C426,7,2))</f>
        <v>41333</v>
      </c>
      <c r="D426" s="2">
        <f>IF(data1!D426=9999.9,"",(data1!D426-32)/1.8)</f>
        <v>0.77777777777777701</v>
      </c>
      <c r="E426">
        <f>data1!E426</f>
        <v>20</v>
      </c>
      <c r="F426" s="2">
        <f>IF(data1!F426=9999.9,"",(data1!F426-32)/1.8)</f>
        <v>-2.9444444444444446</v>
      </c>
      <c r="G426">
        <f>data1!G426</f>
        <v>20</v>
      </c>
      <c r="H426">
        <f>IF(data1!H426=9999.9,"",data1!H426)</f>
        <v>1014.3</v>
      </c>
      <c r="I426">
        <f>data1!I426</f>
        <v>8</v>
      </c>
      <c r="J426">
        <f>IF(data1!J426=9999.9,"",data1!J426)</f>
        <v>983.5</v>
      </c>
      <c r="K426">
        <f>data1!K426</f>
        <v>8</v>
      </c>
      <c r="L426" s="2">
        <f>IF(data1!L426=999.9,"",data1!L426*1.609344)</f>
        <v>10.460736000000001</v>
      </c>
      <c r="M426">
        <f>data1!M426</f>
        <v>20</v>
      </c>
      <c r="N426" s="2">
        <f>IF(data1!N426=999.9,"",data1!N426*0.51444444444)</f>
        <v>4.1155555555200003</v>
      </c>
      <c r="O426">
        <f>data1!O426</f>
        <v>20</v>
      </c>
      <c r="P426" s="2">
        <f>IF(data1!P426=999.9,"",data1!P426*1852/3600)</f>
        <v>6.9964444444444442</v>
      </c>
      <c r="Q426" s="2">
        <f>IF(data1!Q426=999.9,"",data1!Q426*1852/3600)</f>
        <v>11.986555555555555</v>
      </c>
      <c r="R426" s="2">
        <f>IF(data1!R426=9999.9,"",(VALUE(MID(data1!R426,1,LEN(data1!R426)-IF(RIGHT(data1!R426,1)="*",1,0)))-32)/1.8)</f>
        <v>3.2222222222222205</v>
      </c>
      <c r="S426" s="2">
        <f>IF(data1!S426=9999.9,"",(VALUE(MID(data1!S426,1,LEN(data1!S426)-IF(RIGHT(data1!S426,1)="*",1,0)))-32)/1.8)</f>
        <v>-1.3888888888888888</v>
      </c>
      <c r="T426" s="2" t="str">
        <f>IF(data1!T426=99.99,"",IF(LEFT(data1!T426,LEN(data1!T426)-1)="0.00","",VALUE(MID(data1!T426,1,LEN(data1!T426)-1))*25.4))</f>
        <v/>
      </c>
      <c r="U426" s="3">
        <f>IF(data1!U426=999.9,"",data1!U426*25.4)</f>
        <v>210.82</v>
      </c>
      <c r="V426" t="str">
        <f>MID(data1!V426+1000000,2,6)</f>
        <v>000000</v>
      </c>
      <c r="W426" t="str">
        <f>IF(RIGHT(data1!R426,1)="*",1,"")</f>
        <v/>
      </c>
      <c r="X426" t="str">
        <f>IF(RIGHT(data1!S426,1)="*",1,"")</f>
        <v/>
      </c>
      <c r="Y426" t="str">
        <f>IF(data1!T426=99.99,"",RIGHT(data1!T426,1))</f>
        <v>F</v>
      </c>
      <c r="Z426">
        <v>14</v>
      </c>
    </row>
    <row r="427" spans="1:26" x14ac:dyDescent="0.2">
      <c r="A427">
        <f>data1!A427</f>
        <v>340090</v>
      </c>
      <c r="B427" t="str">
        <f>IF(data1!B427=99999,"",data1!B427)</f>
        <v/>
      </c>
      <c r="C427" s="1">
        <f>DATE(MID(data1!C427,1,4),MID(data1!C427,5,2),MID(data1!C427,7,2))</f>
        <v>41334</v>
      </c>
      <c r="D427" s="2">
        <f>IF(data1!D427=9999.9,"",(data1!D427-32)/1.8)</f>
        <v>-0.16666666666666705</v>
      </c>
      <c r="E427">
        <f>data1!E427</f>
        <v>19</v>
      </c>
      <c r="F427" s="2">
        <f>IF(data1!F427=9999.9,"",(data1!F427-32)/1.8)</f>
        <v>-2.2777777777777786</v>
      </c>
      <c r="G427">
        <f>data1!G427</f>
        <v>19</v>
      </c>
      <c r="H427">
        <f>IF(data1!H427=9999.9,"",data1!H427)</f>
        <v>1001.2</v>
      </c>
      <c r="I427">
        <f>data1!I427</f>
        <v>7</v>
      </c>
      <c r="J427">
        <f>IF(data1!J427=9999.9,"",data1!J427)</f>
        <v>970.7</v>
      </c>
      <c r="K427">
        <f>data1!K427</f>
        <v>7</v>
      </c>
      <c r="L427" s="2">
        <f>IF(data1!L427=999.9,"",data1!L427*1.609344)</f>
        <v>9.1732608000000013</v>
      </c>
      <c r="M427">
        <f>data1!M427</f>
        <v>19</v>
      </c>
      <c r="N427" s="2">
        <f>IF(data1!N427=999.9,"",data1!N427*0.51444444444)</f>
        <v>5.7103333332839998</v>
      </c>
      <c r="O427">
        <f>data1!O427</f>
        <v>19</v>
      </c>
      <c r="P427" s="2">
        <f>IF(data1!P427=999.9,"",data1!P427*1852/3600)</f>
        <v>9.0027777777777782</v>
      </c>
      <c r="Q427" s="2">
        <f>IF(data1!Q427=999.9,"",data1!Q427*1852/3600)</f>
        <v>13.992888888888888</v>
      </c>
      <c r="R427" s="2">
        <f>IF(data1!R427=9999.9,"",(VALUE(MID(data1!R427,1,LEN(data1!R427)-IF(RIGHT(data1!R427,1)="*",1,0)))-32)/1.8)</f>
        <v>0.99999999999999845</v>
      </c>
      <c r="S427" s="2">
        <f>IF(data1!S427=9999.9,"",(VALUE(MID(data1!S427,1,LEN(data1!S427)-IF(RIGHT(data1!S427,1)="*",1,0)))-32)/1.8)</f>
        <v>-2.0000000000000009</v>
      </c>
      <c r="T427" s="2">
        <f>IF(data1!T427=99.99,"",IF(LEFT(data1!T427,LEN(data1!T427)-1)="0.00","",VALUE(MID(data1!T427,1,LEN(data1!T427)-1))*25.4))</f>
        <v>1.016</v>
      </c>
      <c r="U427" s="3">
        <f>IF(data1!U427=999.9,"",data1!U427*25.4)</f>
        <v>200.66</v>
      </c>
      <c r="V427" t="str">
        <f>MID(data1!V427+1000000,2,6)</f>
        <v>001000</v>
      </c>
      <c r="W427">
        <f>IF(RIGHT(data1!R427,1)="*",1,"")</f>
        <v>1</v>
      </c>
      <c r="X427">
        <f>IF(RIGHT(data1!S427,1)="*",1,"")</f>
        <v>1</v>
      </c>
      <c r="Y427" t="str">
        <f>IF(data1!T427=99.99,"",RIGHT(data1!T427,1))</f>
        <v>F</v>
      </c>
      <c r="Z427">
        <v>14</v>
      </c>
    </row>
    <row r="428" spans="1:26" x14ac:dyDescent="0.2">
      <c r="A428">
        <f>data1!A428</f>
        <v>340090</v>
      </c>
      <c r="B428" t="str">
        <f>IF(data1!B428=99999,"",data1!B428)</f>
        <v/>
      </c>
      <c r="C428" s="1">
        <f>DATE(MID(data1!C428,1,4),MID(data1!C428,5,2),MID(data1!C428,7,2))</f>
        <v>41335</v>
      </c>
      <c r="D428" s="2">
        <f>IF(data1!D428=9999.9,"",(data1!D428-32)/1.8)</f>
        <v>-0.49999999999999922</v>
      </c>
      <c r="E428">
        <f>data1!E428</f>
        <v>10</v>
      </c>
      <c r="F428" s="2">
        <f>IF(data1!F428=9999.9,"",(data1!F428-32)/1.8)</f>
        <v>-4.3333333333333339</v>
      </c>
      <c r="G428">
        <f>data1!G428</f>
        <v>10</v>
      </c>
      <c r="H428">
        <f>IF(data1!H428=9999.9,"",data1!H428)</f>
        <v>1005.3</v>
      </c>
      <c r="I428">
        <f>data1!I428</f>
        <v>8</v>
      </c>
      <c r="J428">
        <f>IF(data1!J428=9999.9,"",data1!J428)</f>
        <v>974.6</v>
      </c>
      <c r="K428">
        <f>data1!K428</f>
        <v>8</v>
      </c>
      <c r="L428" s="2">
        <f>IF(data1!L428=999.9,"",data1!L428*1.609344)</f>
        <v>9.0123263999999992</v>
      </c>
      <c r="M428">
        <f>data1!M428</f>
        <v>10</v>
      </c>
      <c r="N428" s="2">
        <f>IF(data1!N428=999.9,"",data1!N428*0.51444444444)</f>
        <v>3.9097777777439999</v>
      </c>
      <c r="O428">
        <f>data1!O428</f>
        <v>10</v>
      </c>
      <c r="P428" s="2">
        <f>IF(data1!P428=999.9,"",data1!P428*1852/3600)</f>
        <v>6.9964444444444442</v>
      </c>
      <c r="Q428" s="2">
        <f>IF(data1!Q428=999.9,"",data1!Q428*1852/3600)</f>
        <v>9.9802222222222206</v>
      </c>
      <c r="R428" s="2">
        <f>IF(data1!R428=9999.9,"",(VALUE(MID(data1!R428,1,LEN(data1!R428)-IF(RIGHT(data1!R428,1)="*",1,0)))-32)/1.8)</f>
        <v>1.2222222222222239</v>
      </c>
      <c r="S428" s="2">
        <f>IF(data1!S428=9999.9,"",(VALUE(MID(data1!S428,1,LEN(data1!S428)-IF(RIGHT(data1!S428,1)="*",1,0)))-32)/1.8)</f>
        <v>-4.1111111111111098</v>
      </c>
      <c r="T428" s="2" t="str">
        <f>IF(data1!T428=99.99,"",IF(LEFT(data1!T428,LEN(data1!T428)-1)="0.00","",VALUE(MID(data1!T428,1,LEN(data1!T428)-1))*25.4))</f>
        <v/>
      </c>
      <c r="U428" s="3">
        <f>IF(data1!U428=999.9,"",data1!U428*25.4)</f>
        <v>210.82</v>
      </c>
      <c r="V428" t="str">
        <f>MID(data1!V428+1000000,2,6)</f>
        <v>011000</v>
      </c>
      <c r="W428" t="str">
        <f>IF(RIGHT(data1!R428,1)="*",1,"")</f>
        <v/>
      </c>
      <c r="X428">
        <f>IF(RIGHT(data1!S428,1)="*",1,"")</f>
        <v>1</v>
      </c>
      <c r="Y428" t="str">
        <f>IF(data1!T428=99.99,"",RIGHT(data1!T428,1))</f>
        <v>F</v>
      </c>
      <c r="Z428">
        <v>14</v>
      </c>
    </row>
    <row r="429" spans="1:26" x14ac:dyDescent="0.2">
      <c r="A429">
        <f>data1!A429</f>
        <v>340090</v>
      </c>
      <c r="B429" t="str">
        <f>IF(data1!B429=99999,"",data1!B429)</f>
        <v/>
      </c>
      <c r="C429" s="1">
        <f>DATE(MID(data1!C429,1,4),MID(data1!C429,5,2),MID(data1!C429,7,2))</f>
        <v>41336</v>
      </c>
      <c r="D429" s="2">
        <f>IF(data1!D429=9999.9,"",(data1!D429-32)/1.8)</f>
        <v>-2.1666666666666656</v>
      </c>
      <c r="E429">
        <f>data1!E429</f>
        <v>12</v>
      </c>
      <c r="F429" s="2">
        <f>IF(data1!F429=9999.9,"",(data1!F429-32)/1.8)</f>
        <v>-3.3888888888888897</v>
      </c>
      <c r="G429">
        <f>data1!G429</f>
        <v>12</v>
      </c>
      <c r="H429">
        <f>IF(data1!H429=9999.9,"",data1!H429)</f>
        <v>1004.7</v>
      </c>
      <c r="I429">
        <f>data1!I429</f>
        <v>8</v>
      </c>
      <c r="J429">
        <f>IF(data1!J429=9999.9,"",data1!J429)</f>
        <v>973.7</v>
      </c>
      <c r="K429">
        <f>data1!K429</f>
        <v>8</v>
      </c>
      <c r="L429" s="2">
        <f>IF(data1!L429=999.9,"",data1!L429*1.609344)</f>
        <v>3.8624255999999999</v>
      </c>
      <c r="M429">
        <f>data1!M429</f>
        <v>12</v>
      </c>
      <c r="N429" s="2">
        <f>IF(data1!N429=999.9,"",data1!N429*0.51444444444)</f>
        <v>4.1669999999640002</v>
      </c>
      <c r="O429">
        <f>data1!O429</f>
        <v>12</v>
      </c>
      <c r="P429" s="2">
        <f>IF(data1!P429=999.9,"",data1!P429*1852/3600)</f>
        <v>6.9964444444444442</v>
      </c>
      <c r="Q429" s="2">
        <f>IF(data1!Q429=999.9,"",data1!Q429*1852/3600)</f>
        <v>11.00911111111111</v>
      </c>
      <c r="R429" s="2">
        <f>IF(data1!R429=9999.9,"",(VALUE(MID(data1!R429,1,LEN(data1!R429)-IF(RIGHT(data1!R429,1)="*",1,0)))-32)/1.8)</f>
        <v>0</v>
      </c>
      <c r="S429" s="2">
        <f>IF(data1!S429=9999.9,"",(VALUE(MID(data1!S429,1,LEN(data1!S429)-IF(RIGHT(data1!S429,1)="*",1,0)))-32)/1.8)</f>
        <v>-6.7222222222222232</v>
      </c>
      <c r="T429" s="2">
        <f>IF(data1!T429=99.99,"",IF(LEFT(data1!T429,LEN(data1!T429)-1)="0.00","",VALUE(MID(data1!T429,1,LEN(data1!T429)-1))*25.4))</f>
        <v>3.0479999999999996</v>
      </c>
      <c r="U429" s="3">
        <f>IF(data1!U429=999.9,"",data1!U429*25.4)</f>
        <v>210.82</v>
      </c>
      <c r="V429" t="str">
        <f>MID(data1!V429+1000000,2,6)</f>
        <v>001000</v>
      </c>
      <c r="W429">
        <f>IF(RIGHT(data1!R429,1)="*",1,"")</f>
        <v>1</v>
      </c>
      <c r="X429" t="str">
        <f>IF(RIGHT(data1!S429,1)="*",1,"")</f>
        <v/>
      </c>
      <c r="Y429" t="str">
        <f>IF(data1!T429=99.99,"",RIGHT(data1!T429,1))</f>
        <v>F</v>
      </c>
      <c r="Z429">
        <v>14</v>
      </c>
    </row>
    <row r="430" spans="1:26" x14ac:dyDescent="0.2">
      <c r="A430">
        <f>data1!A430</f>
        <v>340090</v>
      </c>
      <c r="B430" t="str">
        <f>IF(data1!B430=99999,"",data1!B430)</f>
        <v/>
      </c>
      <c r="C430" s="1">
        <f>DATE(MID(data1!C430,1,4),MID(data1!C430,5,2),MID(data1!C430,7,2))</f>
        <v>41337</v>
      </c>
      <c r="D430" s="2">
        <f>IF(data1!D430=9999.9,"",(data1!D430-32)/1.8)</f>
        <v>-3.1111111111111116</v>
      </c>
      <c r="E430">
        <f>data1!E430</f>
        <v>19</v>
      </c>
      <c r="F430" s="2">
        <f>IF(data1!F430=9999.9,"",(data1!F430-32)/1.8)</f>
        <v>-5.1111111111111107</v>
      </c>
      <c r="G430">
        <f>data1!G430</f>
        <v>19</v>
      </c>
      <c r="H430">
        <f>IF(data1!H430=9999.9,"",data1!H430)</f>
        <v>1008.6</v>
      </c>
      <c r="I430">
        <f>data1!I430</f>
        <v>6</v>
      </c>
      <c r="J430">
        <f>IF(data1!J430=9999.9,"",data1!J430)</f>
        <v>977.4</v>
      </c>
      <c r="K430">
        <f>data1!K430</f>
        <v>6</v>
      </c>
      <c r="L430" s="2">
        <f>IF(data1!L430=999.9,"",data1!L430*1.609344)</f>
        <v>7.081113600000001</v>
      </c>
      <c r="M430">
        <f>data1!M430</f>
        <v>19</v>
      </c>
      <c r="N430" s="2">
        <f>IF(data1!N430=999.9,"",data1!N430*0.51444444444)</f>
        <v>4.8872222221800001</v>
      </c>
      <c r="O430">
        <f>data1!O430</f>
        <v>19</v>
      </c>
      <c r="P430" s="2">
        <f>IF(data1!P430=999.9,"",data1!P430*1852/3600)</f>
        <v>6.9964444444444442</v>
      </c>
      <c r="Q430" s="2">
        <f>IF(data1!Q430=999.9,"",data1!Q430*1852/3600)</f>
        <v>11.00911111111111</v>
      </c>
      <c r="R430" s="2">
        <f>IF(data1!R430=9999.9,"",(VALUE(MID(data1!R430,1,LEN(data1!R430)-IF(RIGHT(data1!R430,1)="*",1,0)))-32)/1.8)</f>
        <v>0</v>
      </c>
      <c r="S430" s="2">
        <f>IF(data1!S430=9999.9,"",(VALUE(MID(data1!S430,1,LEN(data1!S430)-IF(RIGHT(data1!S430,1)="*",1,0)))-32)/1.8)</f>
        <v>-7.9999999999999991</v>
      </c>
      <c r="T430" s="2">
        <f>IF(data1!T430=99.99,"",IF(LEFT(data1!T430,LEN(data1!T430)-1)="0.00","",VALUE(MID(data1!T430,1,LEN(data1!T430)-1))*25.4))</f>
        <v>7.1120000000000001</v>
      </c>
      <c r="U430" s="3">
        <f>IF(data1!U430=999.9,"",data1!U430*25.4)</f>
        <v>289.56</v>
      </c>
      <c r="V430" t="str">
        <f>MID(data1!V430+1000000,2,6)</f>
        <v>001000</v>
      </c>
      <c r="W430">
        <f>IF(RIGHT(data1!R430,1)="*",1,"")</f>
        <v>1</v>
      </c>
      <c r="X430">
        <f>IF(RIGHT(data1!S430,1)="*",1,"")</f>
        <v>1</v>
      </c>
      <c r="Y430" t="str">
        <f>IF(data1!T430=99.99,"",RIGHT(data1!T430,1))</f>
        <v>F</v>
      </c>
      <c r="Z430">
        <v>14</v>
      </c>
    </row>
    <row r="431" spans="1:26" x14ac:dyDescent="0.2">
      <c r="A431">
        <f>data1!A431</f>
        <v>340090</v>
      </c>
      <c r="B431" t="str">
        <f>IF(data1!B431=99999,"",data1!B431)</f>
        <v/>
      </c>
      <c r="C431" s="1">
        <f>DATE(MID(data1!C431,1,4),MID(data1!C431,5,2),MID(data1!C431,7,2))</f>
        <v>41338</v>
      </c>
      <c r="D431" s="2">
        <f>IF(data1!D431=9999.9,"",(data1!D431-32)/1.8)</f>
        <v>-9.5</v>
      </c>
      <c r="E431">
        <f>data1!E431</f>
        <v>21</v>
      </c>
      <c r="F431" s="2">
        <f>IF(data1!F431=9999.9,"",(data1!F431-32)/1.8)</f>
        <v>-15.055555555555555</v>
      </c>
      <c r="G431">
        <f>data1!G431</f>
        <v>21</v>
      </c>
      <c r="H431">
        <f>IF(data1!H431=9999.9,"",data1!H431)</f>
        <v>1026.0999999999999</v>
      </c>
      <c r="I431">
        <f>data1!I431</f>
        <v>8</v>
      </c>
      <c r="J431">
        <f>IF(data1!J431=9999.9,"",data1!J431)</f>
        <v>993.8</v>
      </c>
      <c r="K431">
        <f>data1!K431</f>
        <v>8</v>
      </c>
      <c r="L431" s="2">
        <f>IF(data1!L431=999.9,"",data1!L431*1.609344)</f>
        <v>10.1388672</v>
      </c>
      <c r="M431">
        <f>data1!M431</f>
        <v>21</v>
      </c>
      <c r="N431" s="2">
        <f>IF(data1!N431=999.9,"",data1!N431*0.51444444444)</f>
        <v>2.7265555555320002</v>
      </c>
      <c r="O431">
        <f>data1!O431</f>
        <v>21</v>
      </c>
      <c r="P431" s="2">
        <f>IF(data1!P431=999.9,"",data1!P431*1852/3600)</f>
        <v>4.9901111111111103</v>
      </c>
      <c r="Q431" s="2" t="str">
        <f>IF(data1!Q431=999.9,"",data1!Q431*1852/3600)</f>
        <v/>
      </c>
      <c r="R431" s="2">
        <f>IF(data1!R431=9999.9,"",(VALUE(MID(data1!R431,1,LEN(data1!R431)-IF(RIGHT(data1!R431,1)="*",1,0)))-32)/1.8)</f>
        <v>-6.7222222222222232</v>
      </c>
      <c r="S431" s="2">
        <f>IF(data1!S431=9999.9,"",(VALUE(MID(data1!S431,1,LEN(data1!S431)-IF(RIGHT(data1!S431,1)="*",1,0)))-32)/1.8)</f>
        <v>-14</v>
      </c>
      <c r="T431" s="2">
        <f>IF(data1!T431=99.99,"",IF(LEFT(data1!T431,LEN(data1!T431)-1)="0.00","",VALUE(MID(data1!T431,1,LEN(data1!T431)-1))*25.4))</f>
        <v>0.254</v>
      </c>
      <c r="U431" s="3">
        <f>IF(data1!U431=999.9,"",data1!U431*25.4)</f>
        <v>289.56</v>
      </c>
      <c r="V431" t="str">
        <f>MID(data1!V431+1000000,2,6)</f>
        <v>000000</v>
      </c>
      <c r="W431">
        <f>IF(RIGHT(data1!R431,1)="*",1,"")</f>
        <v>1</v>
      </c>
      <c r="X431">
        <f>IF(RIGHT(data1!S431,1)="*",1,"")</f>
        <v>1</v>
      </c>
      <c r="Y431" t="str">
        <f>IF(data1!T431=99.99,"",RIGHT(data1!T431,1))</f>
        <v>F</v>
      </c>
      <c r="Z431">
        <v>14</v>
      </c>
    </row>
    <row r="432" spans="1:26" x14ac:dyDescent="0.2">
      <c r="A432">
        <f>data1!A432</f>
        <v>340090</v>
      </c>
      <c r="B432" t="str">
        <f>IF(data1!B432=99999,"",data1!B432)</f>
        <v/>
      </c>
      <c r="C432" s="1">
        <f>DATE(MID(data1!C432,1,4),MID(data1!C432,5,2),MID(data1!C432,7,2))</f>
        <v>41339</v>
      </c>
      <c r="D432" s="2">
        <f>IF(data1!D432=9999.9,"",(data1!D432-32)/1.8)</f>
        <v>-2.0555555555555549</v>
      </c>
      <c r="E432">
        <f>data1!E432</f>
        <v>19</v>
      </c>
      <c r="F432" s="2">
        <f>IF(data1!F432=9999.9,"",(data1!F432-32)/1.8)</f>
        <v>-8.6111111111111107</v>
      </c>
      <c r="G432">
        <f>data1!G432</f>
        <v>19</v>
      </c>
      <c r="H432">
        <f>IF(data1!H432=9999.9,"",data1!H432)</f>
        <v>1021.7</v>
      </c>
      <c r="I432">
        <f>data1!I432</f>
        <v>8</v>
      </c>
      <c r="J432">
        <f>IF(data1!J432=9999.9,"",data1!J432)</f>
        <v>990.4</v>
      </c>
      <c r="K432">
        <f>data1!K432</f>
        <v>8</v>
      </c>
      <c r="L432" s="2">
        <f>IF(data1!L432=999.9,"",data1!L432*1.609344)</f>
        <v>10.1388672</v>
      </c>
      <c r="M432">
        <f>data1!M432</f>
        <v>19</v>
      </c>
      <c r="N432" s="2">
        <f>IF(data1!N432=999.9,"",data1!N432*0.51444444444)</f>
        <v>4.218444444408</v>
      </c>
      <c r="O432">
        <f>data1!O432</f>
        <v>19</v>
      </c>
      <c r="P432" s="2">
        <f>IF(data1!P432=999.9,"",data1!P432*1852/3600)</f>
        <v>6.9964444444444442</v>
      </c>
      <c r="Q432" s="2">
        <f>IF(data1!Q432=999.9,"",data1!Q432*1852/3600)</f>
        <v>11.986555555555555</v>
      </c>
      <c r="R432" s="2">
        <f>IF(data1!R432=9999.9,"",(VALUE(MID(data1!R432,1,LEN(data1!R432)-IF(RIGHT(data1!R432,1)="*",1,0)))-32)/1.8)</f>
        <v>2.9999999999999991</v>
      </c>
      <c r="S432" s="2">
        <f>IF(data1!S432=9999.9,"",(VALUE(MID(data1!S432,1,LEN(data1!S432)-IF(RIGHT(data1!S432,1)="*",1,0)))-32)/1.8)</f>
        <v>-7.9999999999999991</v>
      </c>
      <c r="T432" s="2" t="str">
        <f>IF(data1!T432=99.99,"",IF(LEFT(data1!T432,LEN(data1!T432)-1)="0.00","",VALUE(MID(data1!T432,1,LEN(data1!T432)-1))*25.4))</f>
        <v/>
      </c>
      <c r="U432" s="3">
        <f>IF(data1!U432=999.9,"",data1!U432*25.4)</f>
        <v>279.39999999999998</v>
      </c>
      <c r="V432" t="str">
        <f>MID(data1!V432+1000000,2,6)</f>
        <v>000000</v>
      </c>
      <c r="W432">
        <f>IF(RIGHT(data1!R432,1)="*",1,"")</f>
        <v>1</v>
      </c>
      <c r="X432">
        <f>IF(RIGHT(data1!S432,1)="*",1,"")</f>
        <v>1</v>
      </c>
      <c r="Y432" t="str">
        <f>IF(data1!T432=99.99,"",RIGHT(data1!T432,1))</f>
        <v>F</v>
      </c>
      <c r="Z432">
        <v>14</v>
      </c>
    </row>
    <row r="433" spans="1:26" x14ac:dyDescent="0.2">
      <c r="A433">
        <f>data1!A433</f>
        <v>340090</v>
      </c>
      <c r="B433" t="str">
        <f>IF(data1!B433=99999,"",data1!B433)</f>
        <v/>
      </c>
      <c r="C433" s="1">
        <f>DATE(MID(data1!C433,1,4),MID(data1!C433,5,2),MID(data1!C433,7,2))</f>
        <v>41340</v>
      </c>
      <c r="D433" s="2">
        <f>IF(data1!D433=9999.9,"",(data1!D433-32)/1.8)</f>
        <v>1.3333333333333326</v>
      </c>
      <c r="E433">
        <f>data1!E433</f>
        <v>19</v>
      </c>
      <c r="F433" s="2">
        <f>IF(data1!F433=9999.9,"",(data1!F433-32)/1.8)</f>
        <v>-1.4444444444444453</v>
      </c>
      <c r="G433">
        <f>data1!G433</f>
        <v>19</v>
      </c>
      <c r="H433">
        <f>IF(data1!H433=9999.9,"",data1!H433)</f>
        <v>1011.1</v>
      </c>
      <c r="I433">
        <f>data1!I433</f>
        <v>8</v>
      </c>
      <c r="J433">
        <f>IF(data1!J433=9999.9,"",data1!J433)</f>
        <v>980.4</v>
      </c>
      <c r="K433">
        <f>data1!K433</f>
        <v>8</v>
      </c>
      <c r="L433" s="2">
        <f>IF(data1!L433=999.9,"",data1!L433*1.609344)</f>
        <v>10.9435392</v>
      </c>
      <c r="M433">
        <f>data1!M433</f>
        <v>19</v>
      </c>
      <c r="N433" s="2">
        <f>IF(data1!N433=999.9,"",data1!N433*0.51444444444)</f>
        <v>5.9161111110600002</v>
      </c>
      <c r="O433">
        <f>data1!O433</f>
        <v>19</v>
      </c>
      <c r="P433" s="2">
        <f>IF(data1!P433=999.9,"",data1!P433*1852/3600)</f>
        <v>7.9738888888888892</v>
      </c>
      <c r="Q433" s="2">
        <f>IF(data1!Q433=999.9,"",data1!Q433*1852/3600)</f>
        <v>13.015444444444444</v>
      </c>
      <c r="R433" s="2">
        <f>IF(data1!R433=9999.9,"",(VALUE(MID(data1!R433,1,LEN(data1!R433)-IF(RIGHT(data1!R433,1)="*",1,0)))-32)/1.8)</f>
        <v>4.0000000000000018</v>
      </c>
      <c r="S433" s="2">
        <f>IF(data1!S433=9999.9,"",(VALUE(MID(data1!S433,1,LEN(data1!S433)-IF(RIGHT(data1!S433,1)="*",1,0)))-32)/1.8)</f>
        <v>-1.0000000000000004</v>
      </c>
      <c r="T433" s="2" t="str">
        <f>IF(data1!T433=99.99,"",IF(LEFT(data1!T433,LEN(data1!T433)-1)="0.00","",VALUE(MID(data1!T433,1,LEN(data1!T433)-1))*25.4))</f>
        <v/>
      </c>
      <c r="U433" s="3">
        <f>IF(data1!U433=999.9,"",data1!U433*25.4)</f>
        <v>259.08</v>
      </c>
      <c r="V433" t="str">
        <f>MID(data1!V433+1000000,2,6)</f>
        <v>000000</v>
      </c>
      <c r="W433">
        <f>IF(RIGHT(data1!R433,1)="*",1,"")</f>
        <v>1</v>
      </c>
      <c r="X433" t="str">
        <f>IF(RIGHT(data1!S433,1)="*",1,"")</f>
        <v/>
      </c>
      <c r="Y433" t="str">
        <f>IF(data1!T433=99.99,"",RIGHT(data1!T433,1))</f>
        <v>F</v>
      </c>
      <c r="Z433">
        <v>14</v>
      </c>
    </row>
    <row r="434" spans="1:26" x14ac:dyDescent="0.2">
      <c r="A434">
        <f>data1!A434</f>
        <v>340090</v>
      </c>
      <c r="B434" t="str">
        <f>IF(data1!B434=99999,"",data1!B434)</f>
        <v/>
      </c>
      <c r="C434" s="1">
        <f>DATE(MID(data1!C434,1,4),MID(data1!C434,5,2),MID(data1!C434,7,2))</f>
        <v>41341</v>
      </c>
      <c r="D434" s="2">
        <f>IF(data1!D434=9999.9,"",(data1!D434-32)/1.8)</f>
        <v>-5.3888888888888884</v>
      </c>
      <c r="E434">
        <f>data1!E434</f>
        <v>19</v>
      </c>
      <c r="F434" s="2">
        <f>IF(data1!F434=9999.9,"",(data1!F434-32)/1.8)</f>
        <v>-12.222222222222221</v>
      </c>
      <c r="G434">
        <f>data1!G434</f>
        <v>19</v>
      </c>
      <c r="H434">
        <f>IF(data1!H434=9999.9,"",data1!H434)</f>
        <v>1017.6</v>
      </c>
      <c r="I434">
        <f>data1!I434</f>
        <v>8</v>
      </c>
      <c r="J434">
        <f>IF(data1!J434=9999.9,"",data1!J434)</f>
        <v>986</v>
      </c>
      <c r="K434">
        <f>data1!K434</f>
        <v>8</v>
      </c>
      <c r="L434" s="2">
        <f>IF(data1!L434=999.9,"",data1!L434*1.609344)</f>
        <v>9.9779328000000014</v>
      </c>
      <c r="M434">
        <f>data1!M434</f>
        <v>19</v>
      </c>
      <c r="N434" s="2">
        <f>IF(data1!N434=999.9,"",data1!N434*0.51444444444)</f>
        <v>3.6011111110800003</v>
      </c>
      <c r="O434">
        <f>data1!O434</f>
        <v>19</v>
      </c>
      <c r="P434" s="2">
        <f>IF(data1!P434=999.9,"",data1!P434*1852/3600)</f>
        <v>6.0189999999999992</v>
      </c>
      <c r="Q434" s="2" t="str">
        <f>IF(data1!Q434=999.9,"",data1!Q434*1852/3600)</f>
        <v/>
      </c>
      <c r="R434" s="2">
        <f>IF(data1!R434=9999.9,"",(VALUE(MID(data1!R434,1,LEN(data1!R434)-IF(RIGHT(data1!R434,1)="*",1,0)))-32)/1.8)</f>
        <v>-1.4999999999999996</v>
      </c>
      <c r="S434" s="2">
        <f>IF(data1!S434=9999.9,"",(VALUE(MID(data1!S434,1,LEN(data1!S434)-IF(RIGHT(data1!S434,1)="*",1,0)))-32)/1.8)</f>
        <v>-9.7777777777777786</v>
      </c>
      <c r="T434" s="2" t="str">
        <f>IF(data1!T434=99.99,"",IF(LEFT(data1!T434,LEN(data1!T434)-1)="0.00","",VALUE(MID(data1!T434,1,LEN(data1!T434)-1))*25.4))</f>
        <v/>
      </c>
      <c r="U434" s="3">
        <f>IF(data1!U434=999.9,"",data1!U434*25.4)</f>
        <v>220.97999999999996</v>
      </c>
      <c r="V434" t="str">
        <f>MID(data1!V434+1000000,2,6)</f>
        <v>000000</v>
      </c>
      <c r="W434">
        <f>IF(RIGHT(data1!R434,1)="*",1,"")</f>
        <v>1</v>
      </c>
      <c r="X434">
        <f>IF(RIGHT(data1!S434,1)="*",1,"")</f>
        <v>1</v>
      </c>
      <c r="Y434" t="str">
        <f>IF(data1!T434=99.99,"",RIGHT(data1!T434,1))</f>
        <v>F</v>
      </c>
      <c r="Z434">
        <v>14</v>
      </c>
    </row>
    <row r="435" spans="1:26" x14ac:dyDescent="0.2">
      <c r="A435">
        <f>data1!A435</f>
        <v>340090</v>
      </c>
      <c r="B435" t="str">
        <f>IF(data1!B435=99999,"",data1!B435)</f>
        <v/>
      </c>
      <c r="C435" s="1">
        <f>DATE(MID(data1!C435,1,4),MID(data1!C435,5,2),MID(data1!C435,7,2))</f>
        <v>41342</v>
      </c>
      <c r="D435" s="2">
        <f>IF(data1!D435=9999.9,"",(data1!D435-32)/1.8)</f>
        <v>-7.6111111111111107</v>
      </c>
      <c r="E435">
        <f>data1!E435</f>
        <v>10</v>
      </c>
      <c r="F435" s="2">
        <f>IF(data1!F435=9999.9,"",(data1!F435-32)/1.8)</f>
        <v>-12.277777777777779</v>
      </c>
      <c r="G435">
        <f>data1!G435</f>
        <v>10</v>
      </c>
      <c r="H435">
        <f>IF(data1!H435=9999.9,"",data1!H435)</f>
        <v>1016.9</v>
      </c>
      <c r="I435">
        <f>data1!I435</f>
        <v>8</v>
      </c>
      <c r="J435">
        <f>IF(data1!J435=9999.9,"",data1!J435)</f>
        <v>985.1</v>
      </c>
      <c r="K435">
        <f>data1!K435</f>
        <v>8</v>
      </c>
      <c r="L435" s="2">
        <f>IF(data1!L435=999.9,"",data1!L435*1.609344)</f>
        <v>9.9779328000000014</v>
      </c>
      <c r="M435">
        <f>data1!M435</f>
        <v>10</v>
      </c>
      <c r="N435" s="2">
        <f>IF(data1!N435=999.9,"",data1!N435*0.51444444444)</f>
        <v>3.8068888888560006</v>
      </c>
      <c r="O435">
        <f>data1!O435</f>
        <v>10</v>
      </c>
      <c r="P435" s="2">
        <f>IF(data1!P435=999.9,"",data1!P435*1852/3600)</f>
        <v>6.9964444444444442</v>
      </c>
      <c r="Q435" s="2" t="str">
        <f>IF(data1!Q435=999.9,"",data1!Q435*1852/3600)</f>
        <v/>
      </c>
      <c r="R435" s="2">
        <f>IF(data1!R435=9999.9,"",(VALUE(MID(data1!R435,1,LEN(data1!R435)-IF(RIGHT(data1!R435,1)="*",1,0)))-32)/1.8)</f>
        <v>-4.6111111111111116</v>
      </c>
      <c r="S435" s="2">
        <f>IF(data1!S435=9999.9,"",(VALUE(MID(data1!S435,1,LEN(data1!S435)-IF(RIGHT(data1!S435,1)="*",1,0)))-32)/1.8)</f>
        <v>-10.722222222222223</v>
      </c>
      <c r="T435" s="2" t="str">
        <f>IF(data1!T435=99.99,"",IF(LEFT(data1!T435,LEN(data1!T435)-1)="0.00","",VALUE(MID(data1!T435,1,LEN(data1!T435)-1))*25.4))</f>
        <v/>
      </c>
      <c r="U435" s="3">
        <f>IF(data1!U435=999.9,"",data1!U435*25.4)</f>
        <v>220.97999999999996</v>
      </c>
      <c r="V435" t="str">
        <f>MID(data1!V435+1000000,2,6)</f>
        <v>000000</v>
      </c>
      <c r="W435" t="str">
        <f>IF(RIGHT(data1!R435,1)="*",1,"")</f>
        <v/>
      </c>
      <c r="X435" t="str">
        <f>IF(RIGHT(data1!S435,1)="*",1,"")</f>
        <v/>
      </c>
      <c r="Y435" t="str">
        <f>IF(data1!T435=99.99,"",RIGHT(data1!T435,1))</f>
        <v>F</v>
      </c>
      <c r="Z435">
        <v>14</v>
      </c>
    </row>
    <row r="436" spans="1:26" x14ac:dyDescent="0.2">
      <c r="A436">
        <f>data1!A436</f>
        <v>340090</v>
      </c>
      <c r="B436" t="str">
        <f>IF(data1!B436=99999,"",data1!B436)</f>
        <v/>
      </c>
      <c r="C436" s="1">
        <f>DATE(MID(data1!C436,1,4),MID(data1!C436,5,2),MID(data1!C436,7,2))</f>
        <v>41343</v>
      </c>
      <c r="D436" s="2">
        <f>IF(data1!D436=9999.9,"",(data1!D436-32)/1.8)</f>
        <v>-4.833333333333333</v>
      </c>
      <c r="E436">
        <f>data1!E436</f>
        <v>11</v>
      </c>
      <c r="F436" s="2">
        <f>IF(data1!F436=9999.9,"",(data1!F436-32)/1.8)</f>
        <v>-7.5555555555555562</v>
      </c>
      <c r="G436">
        <f>data1!G436</f>
        <v>11</v>
      </c>
      <c r="H436">
        <f>IF(data1!H436=9999.9,"",data1!H436)</f>
        <v>1009</v>
      </c>
      <c r="I436">
        <f>data1!I436</f>
        <v>8</v>
      </c>
      <c r="J436">
        <f>IF(data1!J436=9999.9,"",data1!J436)</f>
        <v>977.7</v>
      </c>
      <c r="K436">
        <f>data1!K436</f>
        <v>8</v>
      </c>
      <c r="L436" s="2">
        <f>IF(data1!L436=999.9,"",data1!L436*1.609344)</f>
        <v>7.7248511999999998</v>
      </c>
      <c r="M436">
        <f>data1!M436</f>
        <v>11</v>
      </c>
      <c r="N436" s="2">
        <f>IF(data1!N436=999.9,"",data1!N436*0.51444444444)</f>
        <v>2.0063333333160003</v>
      </c>
      <c r="O436">
        <f>data1!O436</f>
        <v>11</v>
      </c>
      <c r="P436" s="2">
        <f>IF(data1!P436=999.9,"",data1!P436*1852/3600)</f>
        <v>2.9837777777777781</v>
      </c>
      <c r="Q436" s="2" t="str">
        <f>IF(data1!Q436=999.9,"",data1!Q436*1852/3600)</f>
        <v/>
      </c>
      <c r="R436" s="2">
        <f>IF(data1!R436=9999.9,"",(VALUE(MID(data1!R436,1,LEN(data1!R436)-IF(RIGHT(data1!R436,1)="*",1,0)))-32)/1.8)</f>
        <v>-2.9999999999999991</v>
      </c>
      <c r="S436" s="2">
        <f>IF(data1!S436=9999.9,"",(VALUE(MID(data1!S436,1,LEN(data1!S436)-IF(RIGHT(data1!S436,1)="*",1,0)))-32)/1.8)</f>
        <v>-6.2222222222222214</v>
      </c>
      <c r="T436" s="2">
        <f>IF(data1!T436=99.99,"",IF(LEFT(data1!T436,LEN(data1!T436)-1)="0.00","",VALUE(MID(data1!T436,1,LEN(data1!T436)-1))*25.4))</f>
        <v>1.27</v>
      </c>
      <c r="U436" s="3">
        <f>IF(data1!U436=999.9,"",data1!U436*25.4)</f>
        <v>231.14</v>
      </c>
      <c r="V436" t="str">
        <f>MID(data1!V436+1000000,2,6)</f>
        <v>001000</v>
      </c>
      <c r="W436">
        <f>IF(RIGHT(data1!R436,1)="*",1,"")</f>
        <v>1</v>
      </c>
      <c r="X436">
        <f>IF(RIGHT(data1!S436,1)="*",1,"")</f>
        <v>1</v>
      </c>
      <c r="Y436" t="str">
        <f>IF(data1!T436=99.99,"",RIGHT(data1!T436,1))</f>
        <v>F</v>
      </c>
      <c r="Z436">
        <v>14</v>
      </c>
    </row>
    <row r="437" spans="1:26" x14ac:dyDescent="0.2">
      <c r="A437">
        <f>data1!A437</f>
        <v>340090</v>
      </c>
      <c r="B437" t="str">
        <f>IF(data1!B437=99999,"",data1!B437)</f>
        <v/>
      </c>
      <c r="C437" s="1">
        <f>DATE(MID(data1!C437,1,4),MID(data1!C437,5,2),MID(data1!C437,7,2))</f>
        <v>41344</v>
      </c>
      <c r="D437" s="2">
        <f>IF(data1!D437=9999.9,"",(data1!D437-32)/1.8)</f>
        <v>-6.8888888888888875</v>
      </c>
      <c r="E437">
        <f>data1!E437</f>
        <v>19</v>
      </c>
      <c r="F437" s="2">
        <f>IF(data1!F437=9999.9,"",(data1!F437-32)/1.8)</f>
        <v>-9.3888888888888875</v>
      </c>
      <c r="G437">
        <f>data1!G437</f>
        <v>19</v>
      </c>
      <c r="H437">
        <f>IF(data1!H437=9999.9,"",data1!H437)</f>
        <v>1007.6</v>
      </c>
      <c r="I437">
        <f>data1!I437</f>
        <v>8</v>
      </c>
      <c r="J437">
        <f>IF(data1!J437=9999.9,"",data1!J437)</f>
        <v>976.1</v>
      </c>
      <c r="K437">
        <f>data1!K437</f>
        <v>8</v>
      </c>
      <c r="L437" s="2">
        <f>IF(data1!L437=999.9,"",data1!L437*1.609344)</f>
        <v>7.4029824</v>
      </c>
      <c r="M437">
        <f>data1!M437</f>
        <v>19</v>
      </c>
      <c r="N437" s="2">
        <f>IF(data1!N437=999.9,"",data1!N437*0.51444444444)</f>
        <v>4.4242222221840004</v>
      </c>
      <c r="O437">
        <f>data1!O437</f>
        <v>19</v>
      </c>
      <c r="P437" s="2">
        <f>IF(data1!P437=999.9,"",data1!P437*1852/3600)</f>
        <v>6.9964444444444442</v>
      </c>
      <c r="Q437" s="2">
        <f>IF(data1!Q437=999.9,"",data1!Q437*1852/3600)</f>
        <v>11.986555555555555</v>
      </c>
      <c r="R437" s="2">
        <f>IF(data1!R437=9999.9,"",(VALUE(MID(data1!R437,1,LEN(data1!R437)-IF(RIGHT(data1!R437,1)="*",1,0)))-32)/1.8)</f>
        <v>-5</v>
      </c>
      <c r="S437" s="2">
        <f>IF(data1!S437=9999.9,"",(VALUE(MID(data1!S437,1,LEN(data1!S437)-IF(RIGHT(data1!S437,1)="*",1,0)))-32)/1.8)</f>
        <v>-8.5</v>
      </c>
      <c r="T437" s="2">
        <f>IF(data1!T437=99.99,"",IF(LEFT(data1!T437,LEN(data1!T437)-1)="0.00","",VALUE(MID(data1!T437,1,LEN(data1!T437)-1))*25.4))</f>
        <v>2.54</v>
      </c>
      <c r="U437" s="3">
        <f>IF(data1!U437=999.9,"",data1!U437*25.4)</f>
        <v>220.97999999999996</v>
      </c>
      <c r="V437" t="str">
        <f>MID(data1!V437+1000000,2,6)</f>
        <v>001000</v>
      </c>
      <c r="W437">
        <f>IF(RIGHT(data1!R437,1)="*",1,"")</f>
        <v>1</v>
      </c>
      <c r="X437">
        <f>IF(RIGHT(data1!S437,1)="*",1,"")</f>
        <v>1</v>
      </c>
      <c r="Y437" t="str">
        <f>IF(data1!T437=99.99,"",RIGHT(data1!T437,1))</f>
        <v>F</v>
      </c>
      <c r="Z437">
        <v>14</v>
      </c>
    </row>
    <row r="438" spans="1:26" x14ac:dyDescent="0.2">
      <c r="A438">
        <f>data1!A438</f>
        <v>340090</v>
      </c>
      <c r="B438" t="str">
        <f>IF(data1!B438=99999,"",data1!B438)</f>
        <v/>
      </c>
      <c r="C438" s="1">
        <f>DATE(MID(data1!C438,1,4),MID(data1!C438,5,2),MID(data1!C438,7,2))</f>
        <v>41345</v>
      </c>
      <c r="D438" s="2">
        <f>IF(data1!D438=9999.9,"",(data1!D438-32)/1.8)</f>
        <v>-6.8888888888888875</v>
      </c>
      <c r="E438">
        <f>data1!E438</f>
        <v>20</v>
      </c>
      <c r="F438" s="2">
        <f>IF(data1!F438=9999.9,"",(data1!F438-32)/1.8)</f>
        <v>-11</v>
      </c>
      <c r="G438">
        <f>data1!G438</f>
        <v>20</v>
      </c>
      <c r="H438">
        <f>IF(data1!H438=9999.9,"",data1!H438)</f>
        <v>1007.3</v>
      </c>
      <c r="I438">
        <f>data1!I438</f>
        <v>8</v>
      </c>
      <c r="J438">
        <f>IF(data1!J438=9999.9,"",data1!J438)</f>
        <v>975.8</v>
      </c>
      <c r="K438">
        <f>data1!K438</f>
        <v>8</v>
      </c>
      <c r="L438" s="2">
        <f>IF(data1!L438=999.9,"",data1!L438*1.609344)</f>
        <v>10.1388672</v>
      </c>
      <c r="M438">
        <f>data1!M438</f>
        <v>20</v>
      </c>
      <c r="N438" s="2">
        <f>IF(data1!N438=999.9,"",data1!N438*0.51444444444)</f>
        <v>2.5207777777560003</v>
      </c>
      <c r="O438">
        <f>data1!O438</f>
        <v>20</v>
      </c>
      <c r="P438" s="2">
        <f>IF(data1!P438=999.9,"",data1!P438*1852/3600)</f>
        <v>4.9901111111111103</v>
      </c>
      <c r="Q438" s="2" t="str">
        <f>IF(data1!Q438=999.9,"",data1!Q438*1852/3600)</f>
        <v/>
      </c>
      <c r="R438" s="2">
        <f>IF(data1!R438=9999.9,"",(VALUE(MID(data1!R438,1,LEN(data1!R438)-IF(RIGHT(data1!R438,1)="*",1,0)))-32)/1.8)</f>
        <v>-4.5000000000000009</v>
      </c>
      <c r="S438" s="2">
        <f>IF(data1!S438=9999.9,"",(VALUE(MID(data1!S438,1,LEN(data1!S438)-IF(RIGHT(data1!S438,1)="*",1,0)))-32)/1.8)</f>
        <v>-9.7222222222222214</v>
      </c>
      <c r="T438" s="2" t="str">
        <f>IF(data1!T438=99.99,"",IF(LEFT(data1!T438,LEN(data1!T438)-1)="0.00","",VALUE(MID(data1!T438,1,LEN(data1!T438)-1))*25.4))</f>
        <v/>
      </c>
      <c r="U438" s="3">
        <f>IF(data1!U438=999.9,"",data1!U438*25.4)</f>
        <v>238.76</v>
      </c>
      <c r="V438" t="str">
        <f>MID(data1!V438+1000000,2,6)</f>
        <v>000000</v>
      </c>
      <c r="W438" t="str">
        <f>IF(RIGHT(data1!R438,1)="*",1,"")</f>
        <v/>
      </c>
      <c r="X438" t="str">
        <f>IF(RIGHT(data1!S438,1)="*",1,"")</f>
        <v/>
      </c>
      <c r="Y438" t="str">
        <f>IF(data1!T438=99.99,"",RIGHT(data1!T438,1))</f>
        <v>F</v>
      </c>
      <c r="Z438">
        <v>14</v>
      </c>
    </row>
    <row r="439" spans="1:26" x14ac:dyDescent="0.2">
      <c r="A439">
        <f>data1!A439</f>
        <v>340090</v>
      </c>
      <c r="B439" t="str">
        <f>IF(data1!B439=99999,"",data1!B439)</f>
        <v/>
      </c>
      <c r="C439" s="1">
        <f>DATE(MID(data1!C439,1,4),MID(data1!C439,5,2),MID(data1!C439,7,2))</f>
        <v>41346</v>
      </c>
      <c r="D439" s="2">
        <f>IF(data1!D439=9999.9,"",(data1!D439-32)/1.8)</f>
        <v>-3.9999999999999996</v>
      </c>
      <c r="E439">
        <f>data1!E439</f>
        <v>20</v>
      </c>
      <c r="F439" s="2">
        <f>IF(data1!F439=9999.9,"",(data1!F439-32)/1.8)</f>
        <v>-8.6111111111111107</v>
      </c>
      <c r="G439">
        <f>data1!G439</f>
        <v>20</v>
      </c>
      <c r="H439">
        <f>IF(data1!H439=9999.9,"",data1!H439)</f>
        <v>1008.2</v>
      </c>
      <c r="I439">
        <f>data1!I439</f>
        <v>8</v>
      </c>
      <c r="J439">
        <f>IF(data1!J439=9999.9,"",data1!J439)</f>
        <v>977.1</v>
      </c>
      <c r="K439">
        <f>data1!K439</f>
        <v>8</v>
      </c>
      <c r="L439" s="2">
        <f>IF(data1!L439=999.9,"",data1!L439*1.609344)</f>
        <v>11.104473600000002</v>
      </c>
      <c r="M439">
        <f>data1!M439</f>
        <v>20</v>
      </c>
      <c r="N439" s="2">
        <f>IF(data1!N439=999.9,"",data1!N439*0.51444444444)</f>
        <v>2.2121111110920002</v>
      </c>
      <c r="O439">
        <f>data1!O439</f>
        <v>20</v>
      </c>
      <c r="P439" s="2">
        <f>IF(data1!P439=999.9,"",data1!P439*1852/3600)</f>
        <v>4.9901111111111103</v>
      </c>
      <c r="Q439" s="2" t="str">
        <f>IF(data1!Q439=999.9,"",data1!Q439*1852/3600)</f>
        <v/>
      </c>
      <c r="R439" s="2">
        <f>IF(data1!R439=9999.9,"",(VALUE(MID(data1!R439,1,LEN(data1!R439)-IF(RIGHT(data1!R439,1)="*",1,0)))-32)/1.8)</f>
        <v>-0.11111111111111072</v>
      </c>
      <c r="S439" s="2">
        <f>IF(data1!S439=9999.9,"",(VALUE(MID(data1!S439,1,LEN(data1!S439)-IF(RIGHT(data1!S439,1)="*",1,0)))-32)/1.8)</f>
        <v>-7.1111111111111116</v>
      </c>
      <c r="T439" s="2" t="str">
        <f>IF(data1!T439=99.99,"",IF(LEFT(data1!T439,LEN(data1!T439)-1)="0.00","",VALUE(MID(data1!T439,1,LEN(data1!T439)-1))*25.4))</f>
        <v/>
      </c>
      <c r="U439" s="3">
        <f>IF(data1!U439=999.9,"",data1!U439*25.4)</f>
        <v>238.76</v>
      </c>
      <c r="V439" t="str">
        <f>MID(data1!V439+1000000,2,6)</f>
        <v>000000</v>
      </c>
      <c r="W439" t="str">
        <f>IF(RIGHT(data1!R439,1)="*",1,"")</f>
        <v/>
      </c>
      <c r="X439" t="str">
        <f>IF(RIGHT(data1!S439,1)="*",1,"")</f>
        <v/>
      </c>
      <c r="Y439" t="str">
        <f>IF(data1!T439=99.99,"",RIGHT(data1!T439,1))</f>
        <v>F</v>
      </c>
      <c r="Z439">
        <v>14</v>
      </c>
    </row>
    <row r="440" spans="1:26" x14ac:dyDescent="0.2">
      <c r="A440">
        <f>data1!A440</f>
        <v>340090</v>
      </c>
      <c r="B440" t="str">
        <f>IF(data1!B440=99999,"",data1!B440)</f>
        <v/>
      </c>
      <c r="C440" s="1">
        <f>DATE(MID(data1!C440,1,4),MID(data1!C440,5,2),MID(data1!C440,7,2))</f>
        <v>41347</v>
      </c>
      <c r="D440" s="2">
        <f>IF(data1!D440=9999.9,"",(data1!D440-32)/1.8)</f>
        <v>-1.6111111111111103</v>
      </c>
      <c r="E440">
        <f>data1!E440</f>
        <v>20</v>
      </c>
      <c r="F440" s="2">
        <f>IF(data1!F440=9999.9,"",(data1!F440-32)/1.8)</f>
        <v>-3.8888888888888888</v>
      </c>
      <c r="G440">
        <f>data1!G440</f>
        <v>20</v>
      </c>
      <c r="H440">
        <f>IF(data1!H440=9999.9,"",data1!H440)</f>
        <v>1010</v>
      </c>
      <c r="I440">
        <f>data1!I440</f>
        <v>8</v>
      </c>
      <c r="J440">
        <f>IF(data1!J440=9999.9,"",data1!J440)</f>
        <v>979.1</v>
      </c>
      <c r="K440">
        <f>data1!K440</f>
        <v>8</v>
      </c>
      <c r="L440" s="2">
        <f>IF(data1!L440=999.9,"",data1!L440*1.609344)</f>
        <v>7.8857856000000011</v>
      </c>
      <c r="M440">
        <f>data1!M440</f>
        <v>20</v>
      </c>
      <c r="N440" s="2">
        <f>IF(data1!N440=999.9,"",data1!N440*0.51444444444)</f>
        <v>4.527111111072001</v>
      </c>
      <c r="O440">
        <f>data1!O440</f>
        <v>20</v>
      </c>
      <c r="P440" s="2">
        <f>IF(data1!P440=999.9,"",data1!P440*1852/3600)</f>
        <v>6.9964444444444442</v>
      </c>
      <c r="Q440" s="2" t="str">
        <f>IF(data1!Q440=999.9,"",data1!Q440*1852/3600)</f>
        <v/>
      </c>
      <c r="R440" s="2">
        <f>IF(data1!R440=9999.9,"",(VALUE(MID(data1!R440,1,LEN(data1!R440)-IF(RIGHT(data1!R440,1)="*",1,0)))-32)/1.8)</f>
        <v>0.99999999999999845</v>
      </c>
      <c r="S440" s="2">
        <f>IF(data1!S440=9999.9,"",(VALUE(MID(data1!S440,1,LEN(data1!S440)-IF(RIGHT(data1!S440,1)="*",1,0)))-32)/1.8)</f>
        <v>-4.5000000000000009</v>
      </c>
      <c r="T440" s="2" t="str">
        <f>IF(data1!T440=99.99,"",IF(LEFT(data1!T440,LEN(data1!T440)-1)="0.00","",VALUE(MID(data1!T440,1,LEN(data1!T440)-1))*25.4))</f>
        <v/>
      </c>
      <c r="U440" s="3">
        <f>IF(data1!U440=999.9,"",data1!U440*25.4)</f>
        <v>238.76</v>
      </c>
      <c r="V440" t="str">
        <f>MID(data1!V440+1000000,2,6)</f>
        <v>010000</v>
      </c>
      <c r="W440">
        <f>IF(RIGHT(data1!R440,1)="*",1,"")</f>
        <v>1</v>
      </c>
      <c r="X440" t="str">
        <f>IF(RIGHT(data1!S440,1)="*",1,"")</f>
        <v/>
      </c>
      <c r="Y440" t="str">
        <f>IF(data1!T440=99.99,"",RIGHT(data1!T440,1))</f>
        <v>F</v>
      </c>
      <c r="Z440">
        <v>14</v>
      </c>
    </row>
    <row r="441" spans="1:26" x14ac:dyDescent="0.2">
      <c r="A441">
        <f>data1!A441</f>
        <v>340090</v>
      </c>
      <c r="B441" t="str">
        <f>IF(data1!B441=99999,"",data1!B441)</f>
        <v/>
      </c>
      <c r="C441" s="1">
        <f>DATE(MID(data1!C441,1,4),MID(data1!C441,5,2),MID(data1!C441,7,2))</f>
        <v>41348</v>
      </c>
      <c r="D441" s="2">
        <f>IF(data1!D441=9999.9,"",(data1!D441-32)/1.8)</f>
        <v>4.8888888888888875</v>
      </c>
      <c r="E441">
        <f>data1!E441</f>
        <v>20</v>
      </c>
      <c r="F441" s="2">
        <f>IF(data1!F441=9999.9,"",(data1!F441-32)/1.8)</f>
        <v>3.5555555555555545</v>
      </c>
      <c r="G441">
        <f>data1!G441</f>
        <v>20</v>
      </c>
      <c r="H441">
        <f>IF(data1!H441=9999.9,"",data1!H441)</f>
        <v>997.7</v>
      </c>
      <c r="I441">
        <f>data1!I441</f>
        <v>8</v>
      </c>
      <c r="J441">
        <f>IF(data1!J441=9999.9,"",data1!J441)</f>
        <v>967.9</v>
      </c>
      <c r="K441">
        <f>data1!K441</f>
        <v>8</v>
      </c>
      <c r="L441" s="2">
        <f>IF(data1!L441=999.9,"",data1!L441*1.609344)</f>
        <v>6.9201791999999998</v>
      </c>
      <c r="M441">
        <f>data1!M441</f>
        <v>20</v>
      </c>
      <c r="N441" s="2">
        <f>IF(data1!N441=999.9,"",data1!N441*0.51444444444)</f>
        <v>5.9675555555040001</v>
      </c>
      <c r="O441">
        <f>data1!O441</f>
        <v>20</v>
      </c>
      <c r="P441" s="2">
        <f>IF(data1!P441=999.9,"",data1!P441*1852/3600)</f>
        <v>9.0027777777777782</v>
      </c>
      <c r="Q441" s="2">
        <f>IF(data1!Q441=999.9,"",data1!Q441*1852/3600)</f>
        <v>13.992888888888888</v>
      </c>
      <c r="R441" s="2">
        <f>IF(data1!R441=9999.9,"",(VALUE(MID(data1!R441,1,LEN(data1!R441)-IF(RIGHT(data1!R441,1)="*",1,0)))-32)/1.8)</f>
        <v>6.7222222222222232</v>
      </c>
      <c r="S441" s="2">
        <f>IF(data1!S441=9999.9,"",(VALUE(MID(data1!S441,1,LEN(data1!S441)-IF(RIGHT(data1!S441,1)="*",1,0)))-32)/1.8)</f>
        <v>0.49999999999999922</v>
      </c>
      <c r="T441" s="2">
        <f>IF(data1!T441=99.99,"",IF(LEFT(data1!T441,LEN(data1!T441)-1)="0.00","",VALUE(MID(data1!T441,1,LEN(data1!T441)-1))*25.4))</f>
        <v>10.413999999999998</v>
      </c>
      <c r="U441" s="3">
        <f>IF(data1!U441=999.9,"",data1!U441*25.4)</f>
        <v>190.5</v>
      </c>
      <c r="V441" t="str">
        <f>MID(data1!V441+1000000,2,6)</f>
        <v>110000</v>
      </c>
      <c r="W441">
        <f>IF(RIGHT(data1!R441,1)="*",1,"")</f>
        <v>1</v>
      </c>
      <c r="X441" t="str">
        <f>IF(RIGHT(data1!S441,1)="*",1,"")</f>
        <v/>
      </c>
      <c r="Y441" t="str">
        <f>IF(data1!T441=99.99,"",RIGHT(data1!T441,1))</f>
        <v>F</v>
      </c>
      <c r="Z441">
        <v>14</v>
      </c>
    </row>
    <row r="442" spans="1:26" x14ac:dyDescent="0.2">
      <c r="A442">
        <f>data1!A442</f>
        <v>340090</v>
      </c>
      <c r="B442" t="str">
        <f>IF(data1!B442=99999,"",data1!B442)</f>
        <v/>
      </c>
      <c r="C442" s="1">
        <f>DATE(MID(data1!C442,1,4),MID(data1!C442,5,2),MID(data1!C442,7,2))</f>
        <v>41349</v>
      </c>
      <c r="D442" s="2">
        <f>IF(data1!D442=9999.9,"",(data1!D442-32)/1.8)</f>
        <v>0</v>
      </c>
      <c r="E442">
        <f>data1!E442</f>
        <v>11</v>
      </c>
      <c r="F442" s="2">
        <f>IF(data1!F442=9999.9,"",(data1!F442-32)/1.8)</f>
        <v>-3.8888888888888888</v>
      </c>
      <c r="G442">
        <f>data1!G442</f>
        <v>11</v>
      </c>
      <c r="H442">
        <f>IF(data1!H442=9999.9,"",data1!H442)</f>
        <v>1001.6</v>
      </c>
      <c r="I442">
        <f>data1!I442</f>
        <v>8</v>
      </c>
      <c r="J442">
        <f>IF(data1!J442=9999.9,"",data1!J442)</f>
        <v>970.9</v>
      </c>
      <c r="K442">
        <f>data1!K442</f>
        <v>8</v>
      </c>
      <c r="L442" s="2">
        <f>IF(data1!L442=999.9,"",data1!L442*1.609344)</f>
        <v>9.9779328000000014</v>
      </c>
      <c r="M442">
        <f>data1!M442</f>
        <v>11</v>
      </c>
      <c r="N442" s="2">
        <f>IF(data1!N442=999.9,"",data1!N442*0.51444444444)</f>
        <v>4.527111111072001</v>
      </c>
      <c r="O442">
        <f>data1!O442</f>
        <v>11</v>
      </c>
      <c r="P442" s="2">
        <f>IF(data1!P442=999.9,"",data1!P442*1852/3600)</f>
        <v>6.9964444444444442</v>
      </c>
      <c r="Q442" s="2">
        <f>IF(data1!Q442=999.9,"",data1!Q442*1852/3600)</f>
        <v>11.986555555555555</v>
      </c>
      <c r="R442" s="2">
        <f>IF(data1!R442=9999.9,"",(VALUE(MID(data1!R442,1,LEN(data1!R442)-IF(RIGHT(data1!R442,1)="*",1,0)))-32)/1.8)</f>
        <v>6.2222222222222232</v>
      </c>
      <c r="S442" s="2">
        <f>IF(data1!S442=9999.9,"",(VALUE(MID(data1!S442,1,LEN(data1!S442)-IF(RIGHT(data1!S442,1)="*",1,0)))-32)/1.8)</f>
        <v>-5.6111111111111116</v>
      </c>
      <c r="T442" s="2" t="str">
        <f>IF(data1!T442=99.99,"",IF(LEFT(data1!T442,LEN(data1!T442)-1)="0.00","",VALUE(MID(data1!T442,1,LEN(data1!T442)-1))*25.4))</f>
        <v/>
      </c>
      <c r="U442" s="3">
        <f>IF(data1!U442=999.9,"",data1!U442*25.4)</f>
        <v>129.54</v>
      </c>
      <c r="V442" t="str">
        <f>MID(data1!V442+1000000,2,6)</f>
        <v>001000</v>
      </c>
      <c r="W442">
        <f>IF(RIGHT(data1!R442,1)="*",1,"")</f>
        <v>1</v>
      </c>
      <c r="X442">
        <f>IF(RIGHT(data1!S442,1)="*",1,"")</f>
        <v>1</v>
      </c>
      <c r="Y442" t="str">
        <f>IF(data1!T442=99.99,"",RIGHT(data1!T442,1))</f>
        <v>F</v>
      </c>
      <c r="Z442">
        <v>14</v>
      </c>
    </row>
    <row r="443" spans="1:26" x14ac:dyDescent="0.2">
      <c r="A443">
        <f>data1!A443</f>
        <v>340090</v>
      </c>
      <c r="B443" t="str">
        <f>IF(data1!B443=99999,"",data1!B443)</f>
        <v/>
      </c>
      <c r="C443" s="1">
        <f>DATE(MID(data1!C443,1,4),MID(data1!C443,5,2),MID(data1!C443,7,2))</f>
        <v>41350</v>
      </c>
      <c r="D443" s="2">
        <f>IF(data1!D443=9999.9,"",(data1!D443-32)/1.8)</f>
        <v>-4.3888888888888884</v>
      </c>
      <c r="E443">
        <f>data1!E443</f>
        <v>12</v>
      </c>
      <c r="F443" s="2">
        <f>IF(data1!F443=9999.9,"",(data1!F443-32)/1.8)</f>
        <v>-8.9444444444444446</v>
      </c>
      <c r="G443">
        <f>data1!G443</f>
        <v>12</v>
      </c>
      <c r="H443">
        <f>IF(data1!H443=9999.9,"",data1!H443)</f>
        <v>1015.1</v>
      </c>
      <c r="I443">
        <f>data1!I443</f>
        <v>8</v>
      </c>
      <c r="J443">
        <f>IF(data1!J443=9999.9,"",data1!J443)</f>
        <v>983.6</v>
      </c>
      <c r="K443">
        <f>data1!K443</f>
        <v>8</v>
      </c>
      <c r="L443" s="2">
        <f>IF(data1!L443=999.9,"",data1!L443*1.609344)</f>
        <v>10.621670399999999</v>
      </c>
      <c r="M443">
        <f>data1!M443</f>
        <v>12</v>
      </c>
      <c r="N443" s="2">
        <f>IF(data1!N443=999.9,"",data1!N443*0.51444444444)</f>
        <v>2.82944444442</v>
      </c>
      <c r="O443">
        <f>data1!O443</f>
        <v>12</v>
      </c>
      <c r="P443" s="2">
        <f>IF(data1!P443=999.9,"",data1!P443*1852/3600)</f>
        <v>6.0189999999999992</v>
      </c>
      <c r="Q443" s="2" t="str">
        <f>IF(data1!Q443=999.9,"",data1!Q443*1852/3600)</f>
        <v/>
      </c>
      <c r="R443" s="2">
        <f>IF(data1!R443=9999.9,"",(VALUE(MID(data1!R443,1,LEN(data1!R443)-IF(RIGHT(data1!R443,1)="*",1,0)))-32)/1.8)</f>
        <v>-2.9999999999999991</v>
      </c>
      <c r="S443" s="2">
        <f>IF(data1!S443=9999.9,"",(VALUE(MID(data1!S443,1,LEN(data1!S443)-IF(RIGHT(data1!S443,1)="*",1,0)))-32)/1.8)</f>
        <v>-6.1111111111111107</v>
      </c>
      <c r="T443" s="2" t="str">
        <f>IF(data1!T443=99.99,"",IF(LEFT(data1!T443,LEN(data1!T443)-1)="0.00","",VALUE(MID(data1!T443,1,LEN(data1!T443)-1))*25.4))</f>
        <v/>
      </c>
      <c r="U443" s="3">
        <f>IF(data1!U443=999.9,"",data1!U443*25.4)</f>
        <v>129.54</v>
      </c>
      <c r="V443" t="str">
        <f>MID(data1!V443+1000000,2,6)</f>
        <v>001000</v>
      </c>
      <c r="W443">
        <f>IF(RIGHT(data1!R443,1)="*",1,"")</f>
        <v>1</v>
      </c>
      <c r="X443" t="str">
        <f>IF(RIGHT(data1!S443,1)="*",1,"")</f>
        <v/>
      </c>
      <c r="Y443" t="str">
        <f>IF(data1!T443=99.99,"",RIGHT(data1!T443,1))</f>
        <v>F</v>
      </c>
      <c r="Z443">
        <v>14</v>
      </c>
    </row>
    <row r="444" spans="1:26" x14ac:dyDescent="0.2">
      <c r="A444">
        <f>data1!A444</f>
        <v>340090</v>
      </c>
      <c r="B444" t="str">
        <f>IF(data1!B444=99999,"",data1!B444)</f>
        <v/>
      </c>
      <c r="C444" s="1">
        <f>DATE(MID(data1!C444,1,4),MID(data1!C444,5,2),MID(data1!C444,7,2))</f>
        <v>41351</v>
      </c>
      <c r="D444" s="2">
        <f>IF(data1!D444=9999.9,"",(data1!D444-32)/1.8)</f>
        <v>-4.7777777777777786</v>
      </c>
      <c r="E444">
        <f>data1!E444</f>
        <v>20</v>
      </c>
      <c r="F444" s="2">
        <f>IF(data1!F444=9999.9,"",(data1!F444-32)/1.8)</f>
        <v>-8.3888888888888893</v>
      </c>
      <c r="G444">
        <f>data1!G444</f>
        <v>20</v>
      </c>
      <c r="H444">
        <f>IF(data1!H444=9999.9,"",data1!H444)</f>
        <v>1018.7</v>
      </c>
      <c r="I444">
        <f>data1!I444</f>
        <v>8</v>
      </c>
      <c r="J444">
        <f>IF(data1!J444=9999.9,"",data1!J444)</f>
        <v>987</v>
      </c>
      <c r="K444">
        <f>data1!K444</f>
        <v>8</v>
      </c>
      <c r="L444" s="2">
        <f>IF(data1!L444=999.9,"",data1!L444*1.609344)</f>
        <v>10.9435392</v>
      </c>
      <c r="M444">
        <f>data1!M444</f>
        <v>20</v>
      </c>
      <c r="N444" s="2">
        <f>IF(data1!N444=999.9,"",data1!N444*0.51444444444)</f>
        <v>2.3664444444239998</v>
      </c>
      <c r="O444">
        <f>data1!O444</f>
        <v>20</v>
      </c>
      <c r="P444" s="2">
        <f>IF(data1!P444=999.9,"",data1!P444*1852/3600)</f>
        <v>6.0189999999999992</v>
      </c>
      <c r="Q444" s="2" t="str">
        <f>IF(data1!Q444=999.9,"",data1!Q444*1852/3600)</f>
        <v/>
      </c>
      <c r="R444" s="2">
        <f>IF(data1!R444=9999.9,"",(VALUE(MID(data1!R444,1,LEN(data1!R444)-IF(RIGHT(data1!R444,1)="*",1,0)))-32)/1.8)</f>
        <v>-2.0000000000000009</v>
      </c>
      <c r="S444" s="2">
        <f>IF(data1!S444=9999.9,"",(VALUE(MID(data1!S444,1,LEN(data1!S444)-IF(RIGHT(data1!S444,1)="*",1,0)))-32)/1.8)</f>
        <v>-7.6111111111111107</v>
      </c>
      <c r="T444" s="2" t="str">
        <f>IF(data1!T444=99.99,"",IF(LEFT(data1!T444,LEN(data1!T444)-1)="0.00","",VALUE(MID(data1!T444,1,LEN(data1!T444)-1))*25.4))</f>
        <v/>
      </c>
      <c r="U444" s="3">
        <f>IF(data1!U444=999.9,"",data1!U444*25.4)</f>
        <v>129.54</v>
      </c>
      <c r="V444" t="str">
        <f>MID(data1!V444+1000000,2,6)</f>
        <v>001000</v>
      </c>
      <c r="W444" t="str">
        <f>IF(RIGHT(data1!R444,1)="*",1,"")</f>
        <v/>
      </c>
      <c r="X444">
        <f>IF(RIGHT(data1!S444,1)="*",1,"")</f>
        <v>1</v>
      </c>
      <c r="Y444" t="str">
        <f>IF(data1!T444=99.99,"",RIGHT(data1!T444,1))</f>
        <v>F</v>
      </c>
      <c r="Z444">
        <v>14</v>
      </c>
    </row>
    <row r="445" spans="1:26" x14ac:dyDescent="0.2">
      <c r="A445">
        <f>data1!A445</f>
        <v>340090</v>
      </c>
      <c r="B445" t="str">
        <f>IF(data1!B445=99999,"",data1!B445)</f>
        <v/>
      </c>
      <c r="C445" s="1">
        <f>DATE(MID(data1!C445,1,4),MID(data1!C445,5,2),MID(data1!C445,7,2))</f>
        <v>41352</v>
      </c>
      <c r="D445" s="2">
        <f>IF(data1!D445=9999.9,"",(data1!D445-32)/1.8)</f>
        <v>-4.2222222222222232</v>
      </c>
      <c r="E445">
        <f>data1!E445</f>
        <v>18</v>
      </c>
      <c r="F445" s="2">
        <f>IF(data1!F445=9999.9,"",(data1!F445-32)/1.8)</f>
        <v>-9.5555555555555554</v>
      </c>
      <c r="G445">
        <f>data1!G445</f>
        <v>18</v>
      </c>
      <c r="H445">
        <f>IF(data1!H445=9999.9,"",data1!H445)</f>
        <v>1011.7</v>
      </c>
      <c r="I445">
        <f>data1!I445</f>
        <v>8</v>
      </c>
      <c r="J445">
        <f>IF(data1!J445=9999.9,"",data1!J445)</f>
        <v>980.3</v>
      </c>
      <c r="K445">
        <f>data1!K445</f>
        <v>8</v>
      </c>
      <c r="L445" s="2">
        <f>IF(data1!L445=999.9,"",data1!L445*1.609344)</f>
        <v>10.1388672</v>
      </c>
      <c r="M445">
        <f>data1!M445</f>
        <v>18</v>
      </c>
      <c r="N445" s="2">
        <f>IF(data1!N445=999.9,"",data1!N445*0.51444444444)</f>
        <v>1.8005555555400001</v>
      </c>
      <c r="O445">
        <f>data1!O445</f>
        <v>18</v>
      </c>
      <c r="P445" s="2">
        <f>IF(data1!P445=999.9,"",data1!P445*1852/3600)</f>
        <v>4.012666666666667</v>
      </c>
      <c r="Q445" s="2" t="str">
        <f>IF(data1!Q445=999.9,"",data1!Q445*1852/3600)</f>
        <v/>
      </c>
      <c r="R445" s="2">
        <f>IF(data1!R445=9999.9,"",(VALUE(MID(data1!R445,1,LEN(data1!R445)-IF(RIGHT(data1!R445,1)="*",1,0)))-32)/1.8)</f>
        <v>0.27777777777777779</v>
      </c>
      <c r="S445" s="2">
        <f>IF(data1!S445=9999.9,"",(VALUE(MID(data1!S445,1,LEN(data1!S445)-IF(RIGHT(data1!S445,1)="*",1,0)))-32)/1.8)</f>
        <v>-10.388888888888888</v>
      </c>
      <c r="T445" s="2" t="str">
        <f>IF(data1!T445=99.99,"",IF(LEFT(data1!T445,LEN(data1!T445)-1)="0.00","",VALUE(MID(data1!T445,1,LEN(data1!T445)-1))*25.4))</f>
        <v/>
      </c>
      <c r="U445" s="3">
        <f>IF(data1!U445=999.9,"",data1!U445*25.4)</f>
        <v>99.059999999999988</v>
      </c>
      <c r="V445" t="str">
        <f>MID(data1!V445+1000000,2,6)</f>
        <v>000000</v>
      </c>
      <c r="W445" t="str">
        <f>IF(RIGHT(data1!R445,1)="*",1,"")</f>
        <v/>
      </c>
      <c r="X445" t="str">
        <f>IF(RIGHT(data1!S445,1)="*",1,"")</f>
        <v/>
      </c>
      <c r="Y445" t="str">
        <f>IF(data1!T445=99.99,"",RIGHT(data1!T445,1))</f>
        <v>F</v>
      </c>
      <c r="Z445">
        <v>14</v>
      </c>
    </row>
    <row r="446" spans="1:26" x14ac:dyDescent="0.2">
      <c r="A446">
        <f>data1!A446</f>
        <v>340090</v>
      </c>
      <c r="B446" t="str">
        <f>IF(data1!B446=99999,"",data1!B446)</f>
        <v/>
      </c>
      <c r="C446" s="1">
        <f>DATE(MID(data1!C446,1,4),MID(data1!C446,5,2),MID(data1!C446,7,2))</f>
        <v>41353</v>
      </c>
      <c r="D446" s="2">
        <f>IF(data1!D446=9999.9,"",(data1!D446-32)/1.8)</f>
        <v>-1.1666666666666674</v>
      </c>
      <c r="E446">
        <f>data1!E446</f>
        <v>20</v>
      </c>
      <c r="F446" s="2">
        <f>IF(data1!F446=9999.9,"",(data1!F446-32)/1.8)</f>
        <v>-2.0555555555555549</v>
      </c>
      <c r="G446">
        <f>data1!G446</f>
        <v>20</v>
      </c>
      <c r="H446">
        <f>IF(data1!H446=9999.9,"",data1!H446)</f>
        <v>1001.3</v>
      </c>
      <c r="I446">
        <f>data1!I446</f>
        <v>8</v>
      </c>
      <c r="J446">
        <f>IF(data1!J446=9999.9,"",data1!J446)</f>
        <v>970.6</v>
      </c>
      <c r="K446">
        <f>data1!K446</f>
        <v>8</v>
      </c>
      <c r="L446" s="2">
        <f>IF(data1!L446=999.9,"",data1!L446*1.609344)</f>
        <v>3.7014912</v>
      </c>
      <c r="M446">
        <f>data1!M446</f>
        <v>20</v>
      </c>
      <c r="N446" s="2">
        <f>IF(data1!N446=999.9,"",data1!N446*0.51444444444)</f>
        <v>5.2987777777320009</v>
      </c>
      <c r="O446">
        <f>data1!O446</f>
        <v>20</v>
      </c>
      <c r="P446" s="2">
        <f>IF(data1!P446=999.9,"",data1!P446*1852/3600)</f>
        <v>6.9964444444444442</v>
      </c>
      <c r="Q446" s="2">
        <f>IF(data1!Q446=999.9,"",data1!Q446*1852/3600)</f>
        <v>11.986555555555555</v>
      </c>
      <c r="R446" s="2">
        <f>IF(data1!R446=9999.9,"",(VALUE(MID(data1!R446,1,LEN(data1!R446)-IF(RIGHT(data1!R446,1)="*",1,0)))-32)/1.8)</f>
        <v>2.0000000000000009</v>
      </c>
      <c r="S446" s="2">
        <f>IF(data1!S446=9999.9,"",(VALUE(MID(data1!S446,1,LEN(data1!S446)-IF(RIGHT(data1!S446,1)="*",1,0)))-32)/1.8)</f>
        <v>-4.8888888888888893</v>
      </c>
      <c r="T446" s="2">
        <f>IF(data1!T446=99.99,"",IF(LEFT(data1!T446,LEN(data1!T446)-1)="0.00","",VALUE(MID(data1!T446,1,LEN(data1!T446)-1))*25.4))</f>
        <v>14.985999999999999</v>
      </c>
      <c r="U446" s="3">
        <f>IF(data1!U446=999.9,"",data1!U446*25.4)</f>
        <v>149.86000000000001</v>
      </c>
      <c r="V446" t="str">
        <f>MID(data1!V446+1000000,2,6)</f>
        <v>011000</v>
      </c>
      <c r="W446">
        <f>IF(RIGHT(data1!R446,1)="*",1,"")</f>
        <v>1</v>
      </c>
      <c r="X446">
        <f>IF(RIGHT(data1!S446,1)="*",1,"")</f>
        <v>1</v>
      </c>
      <c r="Y446" t="str">
        <f>IF(data1!T446=99.99,"",RIGHT(data1!T446,1))</f>
        <v>F</v>
      </c>
      <c r="Z446">
        <v>14</v>
      </c>
    </row>
    <row r="447" spans="1:26" x14ac:dyDescent="0.2">
      <c r="A447">
        <f>data1!A447</f>
        <v>340090</v>
      </c>
      <c r="B447" t="str">
        <f>IF(data1!B447=99999,"",data1!B447)</f>
        <v/>
      </c>
      <c r="C447" s="1">
        <f>DATE(MID(data1!C447,1,4),MID(data1!C447,5,2),MID(data1!C447,7,2))</f>
        <v>41354</v>
      </c>
      <c r="D447" s="2">
        <f>IF(data1!D447=9999.9,"",(data1!D447-32)/1.8)</f>
        <v>-4.0555555555555562</v>
      </c>
      <c r="E447">
        <f>data1!E447</f>
        <v>19</v>
      </c>
      <c r="F447" s="2">
        <f>IF(data1!F447=9999.9,"",(data1!F447-32)/1.8)</f>
        <v>-7.9444444444444446</v>
      </c>
      <c r="G447">
        <f>data1!G447</f>
        <v>19</v>
      </c>
      <c r="H447">
        <f>IF(data1!H447=9999.9,"",data1!H447)</f>
        <v>1014.1</v>
      </c>
      <c r="I447">
        <f>data1!I447</f>
        <v>8</v>
      </c>
      <c r="J447">
        <f>IF(data1!J447=9999.9,"",data1!J447)</f>
        <v>982.7</v>
      </c>
      <c r="K447">
        <f>data1!K447</f>
        <v>8</v>
      </c>
      <c r="L447" s="2">
        <f>IF(data1!L447=999.9,"",data1!L447*1.609344)</f>
        <v>10.782604800000001</v>
      </c>
      <c r="M447">
        <f>data1!M447</f>
        <v>19</v>
      </c>
      <c r="N447" s="2">
        <f>IF(data1!N447=999.9,"",data1!N447*0.51444444444)</f>
        <v>4.4242222221840004</v>
      </c>
      <c r="O447">
        <f>data1!O447</f>
        <v>19</v>
      </c>
      <c r="P447" s="2">
        <f>IF(data1!P447=999.9,"",data1!P447*1852/3600)</f>
        <v>6.9964444444444442</v>
      </c>
      <c r="Q447" s="2" t="str">
        <f>IF(data1!Q447=999.9,"",data1!Q447*1852/3600)</f>
        <v/>
      </c>
      <c r="R447" s="2">
        <f>IF(data1!R447=9999.9,"",(VALUE(MID(data1!R447,1,LEN(data1!R447)-IF(RIGHT(data1!R447,1)="*",1,0)))-32)/1.8)</f>
        <v>0</v>
      </c>
      <c r="S447" s="2">
        <f>IF(data1!S447=9999.9,"",(VALUE(MID(data1!S447,1,LEN(data1!S447)-IF(RIGHT(data1!S447,1)="*",1,0)))-32)/1.8)</f>
        <v>-7.0000000000000009</v>
      </c>
      <c r="T447" s="2" t="str">
        <f>IF(data1!T447=99.99,"",IF(LEFT(data1!T447,LEN(data1!T447)-1)="0.00","",VALUE(MID(data1!T447,1,LEN(data1!T447)-1))*25.4))</f>
        <v/>
      </c>
      <c r="U447" s="3">
        <f>IF(data1!U447=999.9,"",data1!U447*25.4)</f>
        <v>190.5</v>
      </c>
      <c r="V447" t="str">
        <f>MID(data1!V447+1000000,2,6)</f>
        <v>000000</v>
      </c>
      <c r="W447">
        <f>IF(RIGHT(data1!R447,1)="*",1,"")</f>
        <v>1</v>
      </c>
      <c r="X447" t="str">
        <f>IF(RIGHT(data1!S447,1)="*",1,"")</f>
        <v/>
      </c>
      <c r="Y447" t="str">
        <f>IF(data1!T447=99.99,"",RIGHT(data1!T447,1))</f>
        <v>F</v>
      </c>
      <c r="Z447">
        <v>14</v>
      </c>
    </row>
    <row r="448" spans="1:26" x14ac:dyDescent="0.2">
      <c r="A448">
        <f>data1!A448</f>
        <v>340090</v>
      </c>
      <c r="B448" t="str">
        <f>IF(data1!B448=99999,"",data1!B448)</f>
        <v/>
      </c>
      <c r="C448" s="1">
        <f>DATE(MID(data1!C448,1,4),MID(data1!C448,5,2),MID(data1!C448,7,2))</f>
        <v>41355</v>
      </c>
      <c r="D448" s="2">
        <f>IF(data1!D448=9999.9,"",(data1!D448-32)/1.8)</f>
        <v>-4.1111111111111098</v>
      </c>
      <c r="E448">
        <f>data1!E448</f>
        <v>19</v>
      </c>
      <c r="F448" s="2">
        <f>IF(data1!F448=9999.9,"",(data1!F448-32)/1.8)</f>
        <v>-7.5</v>
      </c>
      <c r="G448">
        <f>data1!G448</f>
        <v>19</v>
      </c>
      <c r="H448">
        <f>IF(data1!H448=9999.9,"",data1!H448)</f>
        <v>1013.8</v>
      </c>
      <c r="I448">
        <f>data1!I448</f>
        <v>7</v>
      </c>
      <c r="J448">
        <f>IF(data1!J448=9999.9,"",data1!J448)</f>
        <v>982.4</v>
      </c>
      <c r="K448">
        <f>data1!K448</f>
        <v>7</v>
      </c>
      <c r="L448" s="2">
        <f>IF(data1!L448=999.9,"",data1!L448*1.609344)</f>
        <v>7.4029824</v>
      </c>
      <c r="M448">
        <f>data1!M448</f>
        <v>19</v>
      </c>
      <c r="N448" s="2">
        <f>IF(data1!N448=999.9,"",data1!N448*0.51444444444)</f>
        <v>3.9097777777439999</v>
      </c>
      <c r="O448">
        <f>data1!O448</f>
        <v>19</v>
      </c>
      <c r="P448" s="2">
        <f>IF(data1!P448=999.9,"",data1!P448*1852/3600)</f>
        <v>7.9738888888888892</v>
      </c>
      <c r="Q448" s="2">
        <f>IF(data1!Q448=999.9,"",data1!Q448*1852/3600)</f>
        <v>11.986555555555555</v>
      </c>
      <c r="R448" s="2">
        <f>IF(data1!R448=9999.9,"",(VALUE(MID(data1!R448,1,LEN(data1!R448)-IF(RIGHT(data1!R448,1)="*",1,0)))-32)/1.8)</f>
        <v>-0.72222222222222265</v>
      </c>
      <c r="S448" s="2">
        <f>IF(data1!S448=9999.9,"",(VALUE(MID(data1!S448,1,LEN(data1!S448)-IF(RIGHT(data1!S448,1)="*",1,0)))-32)/1.8)</f>
        <v>-9</v>
      </c>
      <c r="T448" s="2">
        <f>IF(data1!T448=99.99,"",IF(LEFT(data1!T448,LEN(data1!T448)-1)="0.00","",VALUE(MID(data1!T448,1,LEN(data1!T448)-1))*25.4))</f>
        <v>4.0640000000000001</v>
      </c>
      <c r="U448" s="3">
        <f>IF(data1!U448=999.9,"",data1!U448*25.4)</f>
        <v>170.18</v>
      </c>
      <c r="V448" t="str">
        <f>MID(data1!V448+1000000,2,6)</f>
        <v>001000</v>
      </c>
      <c r="W448" t="str">
        <f>IF(RIGHT(data1!R448,1)="*",1,"")</f>
        <v/>
      </c>
      <c r="X448">
        <f>IF(RIGHT(data1!S448,1)="*",1,"")</f>
        <v>1</v>
      </c>
      <c r="Y448" t="str">
        <f>IF(data1!T448=99.99,"",RIGHT(data1!T448,1))</f>
        <v>F</v>
      </c>
      <c r="Z448">
        <v>14</v>
      </c>
    </row>
    <row r="449" spans="1:26" x14ac:dyDescent="0.2">
      <c r="A449">
        <f>data1!A449</f>
        <v>340090</v>
      </c>
      <c r="B449" t="str">
        <f>IF(data1!B449=99999,"",data1!B449)</f>
        <v/>
      </c>
      <c r="C449" s="1">
        <f>DATE(MID(data1!C449,1,4),MID(data1!C449,5,2),MID(data1!C449,7,2))</f>
        <v>41356</v>
      </c>
      <c r="D449" s="2">
        <f>IF(data1!D449=9999.9,"",(data1!D449-32)/1.8)</f>
        <v>-6.0555555555555545</v>
      </c>
      <c r="E449">
        <f>data1!E449</f>
        <v>13</v>
      </c>
      <c r="F449" s="2">
        <f>IF(data1!F449=9999.9,"",(data1!F449-32)/1.8)</f>
        <v>-7.0555555555555554</v>
      </c>
      <c r="G449">
        <f>data1!G449</f>
        <v>13</v>
      </c>
      <c r="H449">
        <f>IF(data1!H449=9999.9,"",data1!H449)</f>
        <v>1004.6</v>
      </c>
      <c r="I449">
        <f>data1!I449</f>
        <v>8</v>
      </c>
      <c r="J449">
        <f>IF(data1!J449=9999.9,"",data1!J449)</f>
        <v>973.2</v>
      </c>
      <c r="K449">
        <f>data1!K449</f>
        <v>8</v>
      </c>
      <c r="L449" s="2">
        <f>IF(data1!L449=999.9,"",data1!L449*1.609344)</f>
        <v>1.4484096000000002</v>
      </c>
      <c r="M449">
        <f>data1!M449</f>
        <v>13</v>
      </c>
      <c r="N449" s="2">
        <f>IF(data1!N449=999.9,"",data1!N449*0.51444444444)</f>
        <v>5.607444444396001</v>
      </c>
      <c r="O449">
        <f>data1!O449</f>
        <v>13</v>
      </c>
      <c r="P449" s="2">
        <f>IF(data1!P449=999.9,"",data1!P449*1852/3600)</f>
        <v>9.0027777777777782</v>
      </c>
      <c r="Q449" s="2">
        <f>IF(data1!Q449=999.9,"",data1!Q449*1852/3600)</f>
        <v>13.992888888888888</v>
      </c>
      <c r="R449" s="2">
        <f>IF(data1!R449=9999.9,"",(VALUE(MID(data1!R449,1,LEN(data1!R449)-IF(RIGHT(data1!R449,1)="*",1,0)))-32)/1.8)</f>
        <v>-5</v>
      </c>
      <c r="S449" s="2">
        <f>IF(data1!S449=9999.9,"",(VALUE(MID(data1!S449,1,LEN(data1!S449)-IF(RIGHT(data1!S449,1)="*",1,0)))-32)/1.8)</f>
        <v>-6.8888888888888875</v>
      </c>
      <c r="T449" s="2">
        <f>IF(data1!T449=99.99,"",IF(LEFT(data1!T449,LEN(data1!T449)-1)="0.00","",VALUE(MID(data1!T449,1,LEN(data1!T449)-1))*25.4))</f>
        <v>43.942</v>
      </c>
      <c r="U449" s="3">
        <f>IF(data1!U449=999.9,"",data1!U449*25.4)</f>
        <v>370.84</v>
      </c>
      <c r="V449" t="str">
        <f>MID(data1!V449+1000000,2,6)</f>
        <v>001000</v>
      </c>
      <c r="W449">
        <f>IF(RIGHT(data1!R449,1)="*",1,"")</f>
        <v>1</v>
      </c>
      <c r="X449">
        <f>IF(RIGHT(data1!S449,1)="*",1,"")</f>
        <v>1</v>
      </c>
      <c r="Y449" t="str">
        <f>IF(data1!T449=99.99,"",RIGHT(data1!T449,1))</f>
        <v>F</v>
      </c>
      <c r="Z449">
        <v>14</v>
      </c>
    </row>
    <row r="450" spans="1:26" x14ac:dyDescent="0.2">
      <c r="A450">
        <f>data1!A450</f>
        <v>340090</v>
      </c>
      <c r="B450" t="str">
        <f>IF(data1!B450=99999,"",data1!B450)</f>
        <v/>
      </c>
      <c r="C450" s="1">
        <f>DATE(MID(data1!C450,1,4),MID(data1!C450,5,2),MID(data1!C450,7,2))</f>
        <v>41357</v>
      </c>
      <c r="D450" s="2">
        <f>IF(data1!D450=9999.9,"",(data1!D450-32)/1.8)</f>
        <v>-7.7222222222222214</v>
      </c>
      <c r="E450">
        <f>data1!E450</f>
        <v>12</v>
      </c>
      <c r="F450" s="2">
        <f>IF(data1!F450=9999.9,"",(data1!F450-32)/1.8)</f>
        <v>-9.2777777777777768</v>
      </c>
      <c r="G450">
        <f>data1!G450</f>
        <v>12</v>
      </c>
      <c r="H450">
        <f>IF(data1!H450=9999.9,"",data1!H450)</f>
        <v>1002</v>
      </c>
      <c r="I450">
        <f>data1!I450</f>
        <v>8</v>
      </c>
      <c r="J450">
        <f>IF(data1!J450=9999.9,"",data1!J450)</f>
        <v>970.6</v>
      </c>
      <c r="K450">
        <f>data1!K450</f>
        <v>8</v>
      </c>
      <c r="L450" s="2">
        <f>IF(data1!L450=999.9,"",data1!L450*1.609344)</f>
        <v>3.7014912</v>
      </c>
      <c r="M450">
        <f>data1!M450</f>
        <v>12</v>
      </c>
      <c r="N450" s="2">
        <f>IF(data1!N450=999.9,"",data1!N450*0.51444444444)</f>
        <v>3.9097777777439999</v>
      </c>
      <c r="O450">
        <f>data1!O450</f>
        <v>12</v>
      </c>
      <c r="P450" s="2">
        <f>IF(data1!P450=999.9,"",data1!P450*1852/3600)</f>
        <v>6.9964444444444442</v>
      </c>
      <c r="Q450" s="2">
        <f>IF(data1!Q450=999.9,"",data1!Q450*1852/3600)</f>
        <v>9.9802222222222206</v>
      </c>
      <c r="R450" s="2">
        <f>IF(data1!R450=9999.9,"",(VALUE(MID(data1!R450,1,LEN(data1!R450)-IF(RIGHT(data1!R450,1)="*",1,0)))-32)/1.8)</f>
        <v>-6.7777777777777768</v>
      </c>
      <c r="S450" s="2">
        <f>IF(data1!S450=9999.9,"",(VALUE(MID(data1!S450,1,LEN(data1!S450)-IF(RIGHT(data1!S450,1)="*",1,0)))-32)/1.8)</f>
        <v>-8.6111111111111107</v>
      </c>
      <c r="T450" s="2">
        <f>IF(data1!T450=99.99,"",IF(LEFT(data1!T450,LEN(data1!T450)-1)="0.00","",VALUE(MID(data1!T450,1,LEN(data1!T450)-1))*25.4))</f>
        <v>21.081999999999997</v>
      </c>
      <c r="U450" s="3">
        <f>IF(data1!U450=999.9,"",data1!U450*25.4)</f>
        <v>510.54</v>
      </c>
      <c r="V450" t="str">
        <f>MID(data1!V450+1000000,2,6)</f>
        <v>001000</v>
      </c>
      <c r="W450" t="str">
        <f>IF(RIGHT(data1!R450,1)="*",1,"")</f>
        <v/>
      </c>
      <c r="X450">
        <f>IF(RIGHT(data1!S450,1)="*",1,"")</f>
        <v>1</v>
      </c>
      <c r="Y450" t="str">
        <f>IF(data1!T450=99.99,"",RIGHT(data1!T450,1))</f>
        <v>F</v>
      </c>
      <c r="Z450">
        <v>14</v>
      </c>
    </row>
    <row r="451" spans="1:26" x14ac:dyDescent="0.2">
      <c r="A451">
        <f>data1!A451</f>
        <v>340090</v>
      </c>
      <c r="B451" t="str">
        <f>IF(data1!B451=99999,"",data1!B451)</f>
        <v/>
      </c>
      <c r="C451" s="1">
        <f>DATE(MID(data1!C451,1,4),MID(data1!C451,5,2),MID(data1!C451,7,2))</f>
        <v>41358</v>
      </c>
      <c r="D451" s="2">
        <f>IF(data1!D451=9999.9,"",(data1!D451-32)/1.8)</f>
        <v>-8.1111111111111125</v>
      </c>
      <c r="E451">
        <f>data1!E451</f>
        <v>17</v>
      </c>
      <c r="F451" s="2">
        <f>IF(data1!F451=9999.9,"",(data1!F451-32)/1.8)</f>
        <v>-10.722222222222223</v>
      </c>
      <c r="G451">
        <f>data1!G451</f>
        <v>17</v>
      </c>
      <c r="H451">
        <f>IF(data1!H451=9999.9,"",data1!H451)</f>
        <v>1010.6</v>
      </c>
      <c r="I451">
        <f>data1!I451</f>
        <v>8</v>
      </c>
      <c r="J451">
        <f>IF(data1!J451=9999.9,"",data1!J451)</f>
        <v>978.8</v>
      </c>
      <c r="K451">
        <f>data1!K451</f>
        <v>8</v>
      </c>
      <c r="L451" s="2">
        <f>IF(data1!L451=999.9,"",data1!L451*1.609344)</f>
        <v>6.9201791999999998</v>
      </c>
      <c r="M451">
        <f>data1!M451</f>
        <v>17</v>
      </c>
      <c r="N451" s="2">
        <f>IF(data1!N451=999.9,"",data1!N451*0.51444444444)</f>
        <v>4.5785555555160009</v>
      </c>
      <c r="O451">
        <f>data1!O451</f>
        <v>17</v>
      </c>
      <c r="P451" s="2">
        <f>IF(data1!P451=999.9,"",data1!P451*1852/3600)</f>
        <v>7.9738888888888892</v>
      </c>
      <c r="Q451" s="2">
        <f>IF(data1!Q451=999.9,"",data1!Q451*1852/3600)</f>
        <v>13.015444444444444</v>
      </c>
      <c r="R451" s="2">
        <f>IF(data1!R451=9999.9,"",(VALUE(MID(data1!R451,1,LEN(data1!R451)-IF(RIGHT(data1!R451,1)="*",1,0)))-32)/1.8)</f>
        <v>-6</v>
      </c>
      <c r="S451" s="2">
        <f>IF(data1!S451=9999.9,"",(VALUE(MID(data1!S451,1,LEN(data1!S451)-IF(RIGHT(data1!S451,1)="*",1,0)))-32)/1.8)</f>
        <v>-9.8888888888888893</v>
      </c>
      <c r="T451" s="2">
        <f>IF(data1!T451=99.99,"",IF(LEFT(data1!T451,LEN(data1!T451)-1)="0.00","",VALUE(MID(data1!T451,1,LEN(data1!T451)-1))*25.4))</f>
        <v>2.032</v>
      </c>
      <c r="U451" s="3">
        <f>IF(data1!U451=999.9,"",data1!U451*25.4)</f>
        <v>568.95999999999992</v>
      </c>
      <c r="V451" t="str">
        <f>MID(data1!V451+1000000,2,6)</f>
        <v>001000</v>
      </c>
      <c r="W451">
        <f>IF(RIGHT(data1!R451,1)="*",1,"")</f>
        <v>1</v>
      </c>
      <c r="X451" t="str">
        <f>IF(RIGHT(data1!S451,1)="*",1,"")</f>
        <v/>
      </c>
      <c r="Y451" t="str">
        <f>IF(data1!T451=99.99,"",RIGHT(data1!T451,1))</f>
        <v>F</v>
      </c>
      <c r="Z451">
        <v>14</v>
      </c>
    </row>
    <row r="452" spans="1:26" x14ac:dyDescent="0.2">
      <c r="A452">
        <f>data1!A452</f>
        <v>340090</v>
      </c>
      <c r="B452" t="str">
        <f>IF(data1!B452=99999,"",data1!B452)</f>
        <v/>
      </c>
      <c r="C452" s="1">
        <f>DATE(MID(data1!C452,1,4),MID(data1!C452,5,2),MID(data1!C452,7,2))</f>
        <v>41359</v>
      </c>
      <c r="D452" s="2">
        <f>IF(data1!D452=9999.9,"",(data1!D452-32)/1.8)</f>
        <v>-7.7777777777777777</v>
      </c>
      <c r="E452">
        <f>data1!E452</f>
        <v>20</v>
      </c>
      <c r="F452" s="2">
        <f>IF(data1!F452=9999.9,"",(data1!F452-32)/1.8)</f>
        <v>-12.222222222222221</v>
      </c>
      <c r="G452">
        <f>data1!G452</f>
        <v>20</v>
      </c>
      <c r="H452">
        <f>IF(data1!H452=9999.9,"",data1!H452)</f>
        <v>1014.1</v>
      </c>
      <c r="I452">
        <f>data1!I452</f>
        <v>8</v>
      </c>
      <c r="J452">
        <f>IF(data1!J452=9999.9,"",data1!J452)</f>
        <v>982.3</v>
      </c>
      <c r="K452">
        <f>data1!K452</f>
        <v>8</v>
      </c>
      <c r="L452" s="2">
        <f>IF(data1!L452=999.9,"",data1!L452*1.609344)</f>
        <v>10.1388672</v>
      </c>
      <c r="M452">
        <f>data1!M452</f>
        <v>20</v>
      </c>
      <c r="N452" s="2">
        <f>IF(data1!N452=999.9,"",data1!N452*0.51444444444)</f>
        <v>2.469333333312</v>
      </c>
      <c r="O452">
        <f>data1!O452</f>
        <v>20</v>
      </c>
      <c r="P452" s="2">
        <f>IF(data1!P452=999.9,"",data1!P452*1852/3600)</f>
        <v>6.0189999999999992</v>
      </c>
      <c r="Q452" s="2" t="str">
        <f>IF(data1!Q452=999.9,"",data1!Q452*1852/3600)</f>
        <v/>
      </c>
      <c r="R452" s="2">
        <f>IF(data1!R452=9999.9,"",(VALUE(MID(data1!R452,1,LEN(data1!R452)-IF(RIGHT(data1!R452,1)="*",1,0)))-32)/1.8)</f>
        <v>-3.9999999999999996</v>
      </c>
      <c r="S452" s="2">
        <f>IF(data1!S452=9999.9,"",(VALUE(MID(data1!S452,1,LEN(data1!S452)-IF(RIGHT(data1!S452,1)="*",1,0)))-32)/1.8)</f>
        <v>-12</v>
      </c>
      <c r="T452" s="2" t="str">
        <f>IF(data1!T452=99.99,"",IF(LEFT(data1!T452,LEN(data1!T452)-1)="0.00","",VALUE(MID(data1!T452,1,LEN(data1!T452)-1))*25.4))</f>
        <v/>
      </c>
      <c r="U452" s="3">
        <f>IF(data1!U452=999.9,"",data1!U452*25.4)</f>
        <v>558.79999999999995</v>
      </c>
      <c r="V452" t="str">
        <f>MID(data1!V452+1000000,2,6)</f>
        <v>000000</v>
      </c>
      <c r="W452" t="str">
        <f>IF(RIGHT(data1!R452,1)="*",1,"")</f>
        <v/>
      </c>
      <c r="X452">
        <f>IF(RIGHT(data1!S452,1)="*",1,"")</f>
        <v>1</v>
      </c>
      <c r="Y452" t="str">
        <f>IF(data1!T452=99.99,"",RIGHT(data1!T452,1))</f>
        <v>F</v>
      </c>
      <c r="Z452">
        <v>14</v>
      </c>
    </row>
    <row r="453" spans="1:26" x14ac:dyDescent="0.2">
      <c r="A453">
        <f>data1!A453</f>
        <v>340090</v>
      </c>
      <c r="B453" t="str">
        <f>IF(data1!B453=99999,"",data1!B453)</f>
        <v/>
      </c>
      <c r="C453" s="1">
        <f>DATE(MID(data1!C453,1,4),MID(data1!C453,5,2),MID(data1!C453,7,2))</f>
        <v>41360</v>
      </c>
      <c r="D453" s="2">
        <f>IF(data1!D453=9999.9,"",(data1!D453-32)/1.8)</f>
        <v>-6.7222222222222232</v>
      </c>
      <c r="E453">
        <f>data1!E453</f>
        <v>18</v>
      </c>
      <c r="F453" s="2">
        <f>IF(data1!F453=9999.9,"",(data1!F453-32)/1.8)</f>
        <v>-15</v>
      </c>
      <c r="G453">
        <f>data1!G453</f>
        <v>18</v>
      </c>
      <c r="H453">
        <f>IF(data1!H453=9999.9,"",data1!H453)</f>
        <v>1017.5</v>
      </c>
      <c r="I453">
        <f>data1!I453</f>
        <v>8</v>
      </c>
      <c r="J453">
        <f>IF(data1!J453=9999.9,"",data1!J453)</f>
        <v>985.7</v>
      </c>
      <c r="K453">
        <f>data1!K453</f>
        <v>8</v>
      </c>
      <c r="L453" s="2">
        <f>IF(data1!L453=999.9,"",data1!L453*1.609344)</f>
        <v>9.9779328000000014</v>
      </c>
      <c r="M453">
        <f>data1!M453</f>
        <v>18</v>
      </c>
      <c r="N453" s="2">
        <f>IF(data1!N453=999.9,"",data1!N453*0.51444444444)</f>
        <v>1.8519999999840002</v>
      </c>
      <c r="O453">
        <f>data1!O453</f>
        <v>18</v>
      </c>
      <c r="P453" s="2">
        <f>IF(data1!P453=999.9,"",data1!P453*1852/3600)</f>
        <v>4.9901111111111103</v>
      </c>
      <c r="Q453" s="2" t="str">
        <f>IF(data1!Q453=999.9,"",data1!Q453*1852/3600)</f>
        <v/>
      </c>
      <c r="R453" s="2">
        <f>IF(data1!R453=9999.9,"",(VALUE(MID(data1!R453,1,LEN(data1!R453)-IF(RIGHT(data1!R453,1)="*",1,0)))-32)/1.8)</f>
        <v>-2.0000000000000009</v>
      </c>
      <c r="S453" s="2">
        <f>IF(data1!S453=9999.9,"",(VALUE(MID(data1!S453,1,LEN(data1!S453)-IF(RIGHT(data1!S453,1)="*",1,0)))-32)/1.8)</f>
        <v>-14</v>
      </c>
      <c r="T453" s="2" t="str">
        <f>IF(data1!T453=99.99,"",IF(LEFT(data1!T453,LEN(data1!T453)-1)="0.00","",VALUE(MID(data1!T453,1,LEN(data1!T453)-1))*25.4))</f>
        <v/>
      </c>
      <c r="U453" s="3">
        <f>IF(data1!U453=999.9,"",data1!U453*25.4)</f>
        <v>530.8599999999999</v>
      </c>
      <c r="V453" t="str">
        <f>MID(data1!V453+1000000,2,6)</f>
        <v>000000</v>
      </c>
      <c r="W453" t="str">
        <f>IF(RIGHT(data1!R453,1)="*",1,"")</f>
        <v/>
      </c>
      <c r="X453">
        <f>IF(RIGHT(data1!S453,1)="*",1,"")</f>
        <v>1</v>
      </c>
      <c r="Y453" t="str">
        <f>IF(data1!T453=99.99,"",RIGHT(data1!T453,1))</f>
        <v>F</v>
      </c>
      <c r="Z453">
        <v>14</v>
      </c>
    </row>
    <row r="454" spans="1:26" x14ac:dyDescent="0.2">
      <c r="A454">
        <f>data1!A454</f>
        <v>340090</v>
      </c>
      <c r="B454" t="str">
        <f>IF(data1!B454=99999,"",data1!B454)</f>
        <v/>
      </c>
      <c r="C454" s="1">
        <f>DATE(MID(data1!C454,1,4),MID(data1!C454,5,2),MID(data1!C454,7,2))</f>
        <v>41361</v>
      </c>
      <c r="D454" s="2">
        <f>IF(data1!D454=9999.9,"",(data1!D454-32)/1.8)</f>
        <v>-7.6111111111111107</v>
      </c>
      <c r="E454">
        <f>data1!E454</f>
        <v>20</v>
      </c>
      <c r="F454" s="2">
        <f>IF(data1!F454=9999.9,"",(data1!F454-32)/1.8)</f>
        <v>-16</v>
      </c>
      <c r="G454">
        <f>data1!G454</f>
        <v>20</v>
      </c>
      <c r="H454">
        <f>IF(data1!H454=9999.9,"",data1!H454)</f>
        <v>1024.8</v>
      </c>
      <c r="I454">
        <f>data1!I454</f>
        <v>8</v>
      </c>
      <c r="J454">
        <f>IF(data1!J454=9999.9,"",data1!J454)</f>
        <v>993</v>
      </c>
      <c r="K454">
        <f>data1!K454</f>
        <v>8</v>
      </c>
      <c r="L454" s="2">
        <f>IF(data1!L454=999.9,"",data1!L454*1.609344)</f>
        <v>9.9779328000000014</v>
      </c>
      <c r="M454">
        <f>data1!M454</f>
        <v>20</v>
      </c>
      <c r="N454" s="2">
        <f>IF(data1!N454=999.9,"",data1!N454*0.51444444444)</f>
        <v>1.749111111096</v>
      </c>
      <c r="O454">
        <f>data1!O454</f>
        <v>20</v>
      </c>
      <c r="P454" s="2">
        <f>IF(data1!P454=999.9,"",data1!P454*1852/3600)</f>
        <v>4.9901111111111103</v>
      </c>
      <c r="Q454" s="2" t="str">
        <f>IF(data1!Q454=999.9,"",data1!Q454*1852/3600)</f>
        <v/>
      </c>
      <c r="R454" s="2">
        <f>IF(data1!R454=9999.9,"",(VALUE(MID(data1!R454,1,LEN(data1!R454)-IF(RIGHT(data1!R454,1)="*",1,0)))-32)/1.8)</f>
        <v>-1.888888888888888</v>
      </c>
      <c r="S454" s="2">
        <f>IF(data1!S454=9999.9,"",(VALUE(MID(data1!S454,1,LEN(data1!S454)-IF(RIGHT(data1!S454,1)="*",1,0)))-32)/1.8)</f>
        <v>-19</v>
      </c>
      <c r="T454" s="2" t="str">
        <f>IF(data1!T454=99.99,"",IF(LEFT(data1!T454,LEN(data1!T454)-1)="0.00","",VALUE(MID(data1!T454,1,LEN(data1!T454)-1))*25.4))</f>
        <v/>
      </c>
      <c r="U454" s="3">
        <f>IF(data1!U454=999.9,"",data1!U454*25.4)</f>
        <v>510.54</v>
      </c>
      <c r="V454" t="str">
        <f>MID(data1!V454+1000000,2,6)</f>
        <v>000000</v>
      </c>
      <c r="W454" t="str">
        <f>IF(RIGHT(data1!R454,1)="*",1,"")</f>
        <v/>
      </c>
      <c r="X454">
        <f>IF(RIGHT(data1!S454,1)="*",1,"")</f>
        <v>1</v>
      </c>
      <c r="Y454" t="str">
        <f>IF(data1!T454=99.99,"",RIGHT(data1!T454,1))</f>
        <v>F</v>
      </c>
      <c r="Z454">
        <v>14</v>
      </c>
    </row>
    <row r="455" spans="1:26" x14ac:dyDescent="0.2">
      <c r="A455">
        <f>data1!A455</f>
        <v>340090</v>
      </c>
      <c r="B455" t="str">
        <f>IF(data1!B455=99999,"",data1!B455)</f>
        <v/>
      </c>
      <c r="C455" s="1">
        <f>DATE(MID(data1!C455,1,4),MID(data1!C455,5,2),MID(data1!C455,7,2))</f>
        <v>41362</v>
      </c>
      <c r="D455" s="2">
        <f>IF(data1!D455=9999.9,"",(data1!D455-32)/1.8)</f>
        <v>-4.0555555555555562</v>
      </c>
      <c r="E455">
        <f>data1!E455</f>
        <v>20</v>
      </c>
      <c r="F455" s="2">
        <f>IF(data1!F455=9999.9,"",(data1!F455-32)/1.8)</f>
        <v>-12.666666666666666</v>
      </c>
      <c r="G455">
        <f>data1!G455</f>
        <v>20</v>
      </c>
      <c r="H455">
        <f>IF(data1!H455=9999.9,"",data1!H455)</f>
        <v>1029.5999999999999</v>
      </c>
      <c r="I455">
        <f>data1!I455</f>
        <v>8</v>
      </c>
      <c r="J455">
        <f>IF(data1!J455=9999.9,"",data1!J455)</f>
        <v>997.9</v>
      </c>
      <c r="K455">
        <f>data1!K455</f>
        <v>8</v>
      </c>
      <c r="L455" s="2">
        <f>IF(data1!L455=999.9,"",data1!L455*1.609344)</f>
        <v>9.9779328000000014</v>
      </c>
      <c r="M455">
        <f>data1!M455</f>
        <v>20</v>
      </c>
      <c r="N455" s="2">
        <f>IF(data1!N455=999.9,"",data1!N455*0.51444444444)</f>
        <v>0.97744444443599998</v>
      </c>
      <c r="O455">
        <f>data1!O455</f>
        <v>20</v>
      </c>
      <c r="P455" s="2">
        <f>IF(data1!P455=999.9,"",data1!P455*1852/3600)</f>
        <v>2.0063333333333335</v>
      </c>
      <c r="Q455" s="2" t="str">
        <f>IF(data1!Q455=999.9,"",data1!Q455*1852/3600)</f>
        <v/>
      </c>
      <c r="R455" s="2">
        <f>IF(data1!R455=9999.9,"",(VALUE(MID(data1!R455,1,LEN(data1!R455)-IF(RIGHT(data1!R455,1)="*",1,0)))-32)/1.8)</f>
        <v>4.0000000000000018</v>
      </c>
      <c r="S455" s="2">
        <f>IF(data1!S455=9999.9,"",(VALUE(MID(data1!S455,1,LEN(data1!S455)-IF(RIGHT(data1!S455,1)="*",1,0)))-32)/1.8)</f>
        <v>-16</v>
      </c>
      <c r="T455" s="2" t="str">
        <f>IF(data1!T455=99.99,"",IF(LEFT(data1!T455,LEN(data1!T455)-1)="0.00","",VALUE(MID(data1!T455,1,LEN(data1!T455)-1))*25.4))</f>
        <v/>
      </c>
      <c r="U455" s="3">
        <f>IF(data1!U455=999.9,"",data1!U455*25.4)</f>
        <v>500.37999999999994</v>
      </c>
      <c r="V455" t="str">
        <f>MID(data1!V455+1000000,2,6)</f>
        <v>000000</v>
      </c>
      <c r="W455">
        <f>IF(RIGHT(data1!R455,1)="*",1,"")</f>
        <v>1</v>
      </c>
      <c r="X455">
        <f>IF(RIGHT(data1!S455,1)="*",1,"")</f>
        <v>1</v>
      </c>
      <c r="Y455" t="str">
        <f>IF(data1!T455=99.99,"",RIGHT(data1!T455,1))</f>
        <v>F</v>
      </c>
      <c r="Z455">
        <v>14</v>
      </c>
    </row>
    <row r="456" spans="1:26" x14ac:dyDescent="0.2">
      <c r="A456">
        <f>data1!A456</f>
        <v>340090</v>
      </c>
      <c r="B456" t="str">
        <f>IF(data1!B456=99999,"",data1!B456)</f>
        <v/>
      </c>
      <c r="C456" s="1">
        <f>DATE(MID(data1!C456,1,4),MID(data1!C456,5,2),MID(data1!C456,7,2))</f>
        <v>41363</v>
      </c>
      <c r="D456" s="2">
        <f>IF(data1!D456=9999.9,"",(data1!D456-32)/1.8)</f>
        <v>-3.2777777777777768</v>
      </c>
      <c r="E456">
        <f>data1!E456</f>
        <v>11</v>
      </c>
      <c r="F456" s="2">
        <f>IF(data1!F456=9999.9,"",(data1!F456-32)/1.8)</f>
        <v>-8.1666666666666661</v>
      </c>
      <c r="G456">
        <f>data1!G456</f>
        <v>11</v>
      </c>
      <c r="H456">
        <f>IF(data1!H456=9999.9,"",data1!H456)</f>
        <v>1022.1</v>
      </c>
      <c r="I456">
        <f>data1!I456</f>
        <v>8</v>
      </c>
      <c r="J456">
        <f>IF(data1!J456=9999.9,"",data1!J456)</f>
        <v>990.7</v>
      </c>
      <c r="K456">
        <f>data1!K456</f>
        <v>8</v>
      </c>
      <c r="L456" s="2">
        <f>IF(data1!L456=999.9,"",data1!L456*1.609344)</f>
        <v>8.3685888000000013</v>
      </c>
      <c r="M456">
        <f>data1!M456</f>
        <v>11</v>
      </c>
      <c r="N456" s="2">
        <f>IF(data1!N456=999.9,"",data1!N456*0.51444444444)</f>
        <v>4.4756666666280003</v>
      </c>
      <c r="O456">
        <f>data1!O456</f>
        <v>11</v>
      </c>
      <c r="P456" s="2">
        <f>IF(data1!P456=999.9,"",data1!P456*1852/3600)</f>
        <v>6.0189999999999992</v>
      </c>
      <c r="Q456" s="2">
        <f>IF(data1!Q456=999.9,"",data1!Q456*1852/3600)</f>
        <v>11.986555555555555</v>
      </c>
      <c r="R456" s="2">
        <f>IF(data1!R456=9999.9,"",(VALUE(MID(data1!R456,1,LEN(data1!R456)-IF(RIGHT(data1!R456,1)="*",1,0)))-32)/1.8)</f>
        <v>0.72222222222222066</v>
      </c>
      <c r="S456" s="2">
        <f>IF(data1!S456=9999.9,"",(VALUE(MID(data1!S456,1,LEN(data1!S456)-IF(RIGHT(data1!S456,1)="*",1,0)))-32)/1.8)</f>
        <v>-7.0000000000000009</v>
      </c>
      <c r="T456" s="2">
        <f>IF(data1!T456=99.99,"",IF(LEFT(data1!T456,LEN(data1!T456)-1)="0.00","",VALUE(MID(data1!T456,1,LEN(data1!T456)-1))*25.4))</f>
        <v>1.016</v>
      </c>
      <c r="U456" s="3">
        <f>IF(data1!U456=999.9,"",data1!U456*25.4)</f>
        <v>480.05999999999995</v>
      </c>
      <c r="V456" t="str">
        <f>MID(data1!V456+1000000,2,6)</f>
        <v>001000</v>
      </c>
      <c r="W456" t="str">
        <f>IF(RIGHT(data1!R456,1)="*",1,"")</f>
        <v/>
      </c>
      <c r="X456">
        <f>IF(RIGHT(data1!S456,1)="*",1,"")</f>
        <v>1</v>
      </c>
      <c r="Y456" t="str">
        <f>IF(data1!T456=99.99,"",RIGHT(data1!T456,1))</f>
        <v>F</v>
      </c>
      <c r="Z456">
        <v>14</v>
      </c>
    </row>
    <row r="457" spans="1:26" x14ac:dyDescent="0.2">
      <c r="A457">
        <f>data1!A457</f>
        <v>340090</v>
      </c>
      <c r="B457" t="str">
        <f>IF(data1!B457=99999,"",data1!B457)</f>
        <v/>
      </c>
      <c r="C457" s="1">
        <f>DATE(MID(data1!C457,1,4),MID(data1!C457,5,2),MID(data1!C457,7,2))</f>
        <v>41364</v>
      </c>
      <c r="D457" s="2">
        <f>IF(data1!D457=9999.9,"",(data1!D457-32)/1.8)</f>
        <v>2.9444444444444429</v>
      </c>
      <c r="E457">
        <f>data1!E457</f>
        <v>13</v>
      </c>
      <c r="F457" s="2">
        <f>IF(data1!F457=9999.9,"",(data1!F457-32)/1.8)</f>
        <v>2.3888888888888871</v>
      </c>
      <c r="G457">
        <f>data1!G457</f>
        <v>13</v>
      </c>
      <c r="H457">
        <f>IF(data1!H457=9999.9,"",data1!H457)</f>
        <v>1014.5</v>
      </c>
      <c r="I457">
        <f>data1!I457</f>
        <v>8</v>
      </c>
      <c r="J457">
        <f>IF(data1!J457=9999.9,"",data1!J457)</f>
        <v>983.8</v>
      </c>
      <c r="K457">
        <f>data1!K457</f>
        <v>8</v>
      </c>
      <c r="L457" s="2">
        <f>IF(data1!L457=999.9,"",data1!L457*1.609344)</f>
        <v>1.9312128</v>
      </c>
      <c r="M457">
        <f>data1!M457</f>
        <v>13</v>
      </c>
      <c r="N457" s="2">
        <f>IF(data1!N457=999.9,"",data1!N457*0.51444444444)</f>
        <v>2.3149999999800004</v>
      </c>
      <c r="O457">
        <f>data1!O457</f>
        <v>13</v>
      </c>
      <c r="P457" s="2">
        <f>IF(data1!P457=999.9,"",data1!P457*1852/3600)</f>
        <v>4.9901111111111103</v>
      </c>
      <c r="Q457" s="2" t="str">
        <f>IF(data1!Q457=999.9,"",data1!Q457*1852/3600)</f>
        <v/>
      </c>
      <c r="R457" s="2">
        <f>IF(data1!R457=9999.9,"",(VALUE(MID(data1!R457,1,LEN(data1!R457)-IF(RIGHT(data1!R457,1)="*",1,0)))-32)/1.8)</f>
        <v>5.9999999999999982</v>
      </c>
      <c r="S457" s="2">
        <f>IF(data1!S457=9999.9,"",(VALUE(MID(data1!S457,1,LEN(data1!S457)-IF(RIGHT(data1!S457,1)="*",1,0)))-32)/1.8)</f>
        <v>-0.27777777777777779</v>
      </c>
      <c r="T457" s="2">
        <f>IF(data1!T457=99.99,"",IF(LEFT(data1!T457,LEN(data1!T457)-1)="0.00","",VALUE(MID(data1!T457,1,LEN(data1!T457)-1))*25.4))</f>
        <v>5.3339999999999996</v>
      </c>
      <c r="U457" s="3">
        <f>IF(data1!U457=999.9,"",data1!U457*25.4)</f>
        <v>480.05999999999995</v>
      </c>
      <c r="V457" t="str">
        <f>MID(data1!V457+1000000,2,6)</f>
        <v>111000</v>
      </c>
      <c r="W457">
        <f>IF(RIGHT(data1!R457,1)="*",1,"")</f>
        <v>1</v>
      </c>
      <c r="X457" t="str">
        <f>IF(RIGHT(data1!S457,1)="*",1,"")</f>
        <v/>
      </c>
      <c r="Y457" t="str">
        <f>IF(data1!T457=99.99,"",RIGHT(data1!T457,1))</f>
        <v>F</v>
      </c>
      <c r="Z457">
        <v>14</v>
      </c>
    </row>
    <row r="458" spans="1:26" x14ac:dyDescent="0.2">
      <c r="A458">
        <f>data1!A458</f>
        <v>340090</v>
      </c>
      <c r="B458" t="str">
        <f>IF(data1!B458=99999,"",data1!B458)</f>
        <v/>
      </c>
      <c r="C458" s="1">
        <f>DATE(MID(data1!C458,1,4),MID(data1!C458,5,2),MID(data1!C458,7,2))</f>
        <v>41365</v>
      </c>
      <c r="D458" s="2">
        <f>IF(data1!D458=9999.9,"",(data1!D458-32)/1.8)</f>
        <v>7.5555555555555562</v>
      </c>
      <c r="E458">
        <f>data1!E458</f>
        <v>21</v>
      </c>
      <c r="F458" s="2">
        <f>IF(data1!F458=9999.9,"",(data1!F458-32)/1.8)</f>
        <v>3.1111111111111116</v>
      </c>
      <c r="G458">
        <f>data1!G458</f>
        <v>21</v>
      </c>
      <c r="H458">
        <f>IF(data1!H458=9999.9,"",data1!H458)</f>
        <v>1008.2</v>
      </c>
      <c r="I458">
        <f>data1!I458</f>
        <v>8</v>
      </c>
      <c r="J458">
        <f>IF(data1!J458=9999.9,"",data1!J458)</f>
        <v>978.4</v>
      </c>
      <c r="K458">
        <f>data1!K458</f>
        <v>8</v>
      </c>
      <c r="L458" s="2">
        <f>IF(data1!L458=999.9,"",data1!L458*1.609344)</f>
        <v>9.0123263999999992</v>
      </c>
      <c r="M458">
        <f>data1!M458</f>
        <v>21</v>
      </c>
      <c r="N458" s="2">
        <f>IF(data1!N458=999.9,"",data1!N458*0.51444444444)</f>
        <v>4.2698888888520008</v>
      </c>
      <c r="O458">
        <f>data1!O458</f>
        <v>21</v>
      </c>
      <c r="P458" s="2">
        <f>IF(data1!P458=999.9,"",data1!P458*1852/3600)</f>
        <v>6.9964444444444442</v>
      </c>
      <c r="Q458" s="2">
        <f>IF(data1!Q458=999.9,"",data1!Q458*1852/3600)</f>
        <v>9.9802222222222206</v>
      </c>
      <c r="R458" s="2">
        <f>IF(data1!R458=9999.9,"",(VALUE(MID(data1!R458,1,LEN(data1!R458)-IF(RIGHT(data1!R458,1)="*",1,0)))-32)/1.8)</f>
        <v>12.999999999999998</v>
      </c>
      <c r="S458" s="2">
        <f>IF(data1!S458=9999.9,"",(VALUE(MID(data1!S458,1,LEN(data1!S458)-IF(RIGHT(data1!S458,1)="*",1,0)))-32)/1.8)</f>
        <v>-3.9999999999999996</v>
      </c>
      <c r="T458" s="2">
        <f>IF(data1!T458=99.99,"",IF(LEFT(data1!T458,LEN(data1!T458)-1)="0.00","",VALUE(MID(data1!T458,1,LEN(data1!T458)-1))*25.4))</f>
        <v>1.5239999999999998</v>
      </c>
      <c r="U458" s="3">
        <f>IF(data1!U458=999.9,"",data1!U458*25.4)</f>
        <v>449.58</v>
      </c>
      <c r="V458" t="str">
        <f>MID(data1!V458+1000000,2,6)</f>
        <v>110000</v>
      </c>
      <c r="W458" t="str">
        <f>IF(RIGHT(data1!R458,1)="*",1,"")</f>
        <v/>
      </c>
      <c r="X458">
        <f>IF(RIGHT(data1!S458,1)="*",1,"")</f>
        <v>1</v>
      </c>
      <c r="Y458" t="str">
        <f>IF(data1!T458=99.99,"",RIGHT(data1!T458,1))</f>
        <v>F</v>
      </c>
      <c r="Z458">
        <v>14</v>
      </c>
    </row>
    <row r="459" spans="1:26" x14ac:dyDescent="0.2">
      <c r="A459">
        <f>data1!A459</f>
        <v>340090</v>
      </c>
      <c r="B459" t="str">
        <f>IF(data1!B459=99999,"",data1!B459)</f>
        <v/>
      </c>
      <c r="C459" s="1">
        <f>DATE(MID(data1!C459,1,4),MID(data1!C459,5,2),MID(data1!C459,7,2))</f>
        <v>41366</v>
      </c>
      <c r="D459" s="2">
        <f>IF(data1!D459=9999.9,"",(data1!D459-32)/1.8)</f>
        <v>3.444444444444446</v>
      </c>
      <c r="E459">
        <f>data1!E459</f>
        <v>21</v>
      </c>
      <c r="F459" s="2">
        <f>IF(data1!F459=9999.9,"",(data1!F459-32)/1.8)</f>
        <v>2.5</v>
      </c>
      <c r="G459">
        <f>data1!G459</f>
        <v>21</v>
      </c>
      <c r="H459">
        <f>IF(data1!H459=9999.9,"",data1!H459)</f>
        <v>1013.1</v>
      </c>
      <c r="I459">
        <f>data1!I459</f>
        <v>8</v>
      </c>
      <c r="J459">
        <f>IF(data1!J459=9999.9,"",data1!J459)</f>
        <v>982.8</v>
      </c>
      <c r="K459">
        <f>data1!K459</f>
        <v>8</v>
      </c>
      <c r="L459" s="2">
        <f>IF(data1!L459=999.9,"",data1!L459*1.609344)</f>
        <v>3.8624255999999999</v>
      </c>
      <c r="M459">
        <f>data1!M459</f>
        <v>21</v>
      </c>
      <c r="N459" s="2">
        <f>IF(data1!N459=999.9,"",data1!N459*0.51444444444)</f>
        <v>1.0288888888800001</v>
      </c>
      <c r="O459">
        <f>data1!O459</f>
        <v>21</v>
      </c>
      <c r="P459" s="2">
        <f>IF(data1!P459=999.9,"",data1!P459*1852/3600)</f>
        <v>2.9837777777777781</v>
      </c>
      <c r="Q459" s="2" t="str">
        <f>IF(data1!Q459=999.9,"",data1!Q459*1852/3600)</f>
        <v/>
      </c>
      <c r="R459" s="2">
        <f>IF(data1!R459=9999.9,"",(VALUE(MID(data1!R459,1,LEN(data1!R459)-IF(RIGHT(data1!R459,1)="*",1,0)))-32)/1.8)</f>
        <v>6.5000000000000018</v>
      </c>
      <c r="S459" s="2">
        <f>IF(data1!S459=9999.9,"",(VALUE(MID(data1!S459,1,LEN(data1!S459)-IF(RIGHT(data1!S459,1)="*",1,0)))-32)/1.8)</f>
        <v>0.49999999999999922</v>
      </c>
      <c r="T459" s="2" t="str">
        <f>IF(data1!T459=99.99,"",IF(LEFT(data1!T459,LEN(data1!T459)-1)="0.00","",VALUE(MID(data1!T459,1,LEN(data1!T459)-1))*25.4))</f>
        <v/>
      </c>
      <c r="U459" s="3">
        <f>IF(data1!U459=999.9,"",data1!U459*25.4)</f>
        <v>269.23999999999995</v>
      </c>
      <c r="V459" t="str">
        <f>MID(data1!V459+1000000,2,6)</f>
        <v>110000</v>
      </c>
      <c r="W459">
        <f>IF(RIGHT(data1!R459,1)="*",1,"")</f>
        <v>1</v>
      </c>
      <c r="X459">
        <f>IF(RIGHT(data1!S459,1)="*",1,"")</f>
        <v>1</v>
      </c>
      <c r="Y459" t="str">
        <f>IF(data1!T459=99.99,"",RIGHT(data1!T459,1))</f>
        <v>F</v>
      </c>
      <c r="Z459">
        <v>14</v>
      </c>
    </row>
    <row r="460" spans="1:26" x14ac:dyDescent="0.2">
      <c r="A460">
        <f>data1!A460</f>
        <v>340090</v>
      </c>
      <c r="B460" t="str">
        <f>IF(data1!B460=99999,"",data1!B460)</f>
        <v/>
      </c>
      <c r="C460" s="1">
        <f>DATE(MID(data1!C460,1,4),MID(data1!C460,5,2),MID(data1!C460,7,2))</f>
        <v>41367</v>
      </c>
      <c r="D460" s="2">
        <f>IF(data1!D460=9999.9,"",(data1!D460-32)/1.8)</f>
        <v>1.3333333333333326</v>
      </c>
      <c r="E460">
        <f>data1!E460</f>
        <v>21</v>
      </c>
      <c r="F460" s="2">
        <f>IF(data1!F460=9999.9,"",(data1!F460-32)/1.8)</f>
        <v>-4.166666666666667</v>
      </c>
      <c r="G460">
        <f>data1!G460</f>
        <v>21</v>
      </c>
      <c r="H460">
        <f>IF(data1!H460=9999.9,"",data1!H460)</f>
        <v>1019.2</v>
      </c>
      <c r="I460">
        <f>data1!I460</f>
        <v>8</v>
      </c>
      <c r="J460">
        <f>IF(data1!J460=9999.9,"",data1!J460)</f>
        <v>988.3</v>
      </c>
      <c r="K460">
        <f>data1!K460</f>
        <v>8</v>
      </c>
      <c r="L460" s="2">
        <f>IF(data1!L460=999.9,"",data1!L460*1.609344)</f>
        <v>9.3341951999999999</v>
      </c>
      <c r="M460">
        <f>data1!M460</f>
        <v>21</v>
      </c>
      <c r="N460" s="2">
        <f>IF(data1!N460=999.9,"",data1!N460*0.51444444444)</f>
        <v>3.6525555555240001</v>
      </c>
      <c r="O460">
        <f>data1!O460</f>
        <v>21</v>
      </c>
      <c r="P460" s="2">
        <f>IF(data1!P460=999.9,"",data1!P460*1852/3600)</f>
        <v>6.9964444444444442</v>
      </c>
      <c r="Q460" s="2" t="str">
        <f>IF(data1!Q460=999.9,"",data1!Q460*1852/3600)</f>
        <v/>
      </c>
      <c r="R460" s="2">
        <f>IF(data1!R460=9999.9,"",(VALUE(MID(data1!R460,1,LEN(data1!R460)-IF(RIGHT(data1!R460,1)="*",1,0)))-32)/1.8)</f>
        <v>5</v>
      </c>
      <c r="S460" s="2">
        <f>IF(data1!S460=9999.9,"",(VALUE(MID(data1!S460,1,LEN(data1!S460)-IF(RIGHT(data1!S460,1)="*",1,0)))-32)/1.8)</f>
        <v>-2.0000000000000009</v>
      </c>
      <c r="T460" s="2" t="str">
        <f>IF(data1!T460=99.99,"",IF(LEFT(data1!T460,LEN(data1!T460)-1)="0.00","",VALUE(MID(data1!T460,1,LEN(data1!T460)-1))*25.4))</f>
        <v/>
      </c>
      <c r="U460" s="3">
        <f>IF(data1!U460=999.9,"",data1!U460*25.4)</f>
        <v>220.97999999999996</v>
      </c>
      <c r="V460" t="str">
        <f>MID(data1!V460+1000000,2,6)</f>
        <v>000000</v>
      </c>
      <c r="W460">
        <f>IF(RIGHT(data1!R460,1)="*",1,"")</f>
        <v>1</v>
      </c>
      <c r="X460">
        <f>IF(RIGHT(data1!S460,1)="*",1,"")</f>
        <v>1</v>
      </c>
      <c r="Y460" t="str">
        <f>IF(data1!T460=99.99,"",RIGHT(data1!T460,1))</f>
        <v>F</v>
      </c>
      <c r="Z460">
        <v>14</v>
      </c>
    </row>
    <row r="461" spans="1:26" x14ac:dyDescent="0.2">
      <c r="A461">
        <f>data1!A461</f>
        <v>340090</v>
      </c>
      <c r="B461" t="str">
        <f>IF(data1!B461=99999,"",data1!B461)</f>
        <v/>
      </c>
      <c r="C461" s="1">
        <f>DATE(MID(data1!C461,1,4),MID(data1!C461,5,2),MID(data1!C461,7,2))</f>
        <v>41368</v>
      </c>
      <c r="D461" s="2">
        <f>IF(data1!D461=9999.9,"",(data1!D461-32)/1.8)</f>
        <v>2.9999999999999991</v>
      </c>
      <c r="E461">
        <f>data1!E461</f>
        <v>20</v>
      </c>
      <c r="F461" s="2">
        <f>IF(data1!F461=9999.9,"",(data1!F461-32)/1.8)</f>
        <v>-0.88888888888888962</v>
      </c>
      <c r="G461">
        <f>data1!G461</f>
        <v>20</v>
      </c>
      <c r="H461">
        <f>IF(data1!H461=9999.9,"",data1!H461)</f>
        <v>1017.9</v>
      </c>
      <c r="I461">
        <f>data1!I461</f>
        <v>8</v>
      </c>
      <c r="J461">
        <f>IF(data1!J461=9999.9,"",data1!J461)</f>
        <v>987.1</v>
      </c>
      <c r="K461">
        <f>data1!K461</f>
        <v>8</v>
      </c>
      <c r="L461" s="2">
        <f>IF(data1!L461=999.9,"",data1!L461*1.609344)</f>
        <v>9.9779328000000014</v>
      </c>
      <c r="M461">
        <f>data1!M461</f>
        <v>20</v>
      </c>
      <c r="N461" s="2">
        <f>IF(data1!N461=999.9,"",data1!N461*0.51444444444)</f>
        <v>4.3727777777400005</v>
      </c>
      <c r="O461">
        <f>data1!O461</f>
        <v>20</v>
      </c>
      <c r="P461" s="2">
        <f>IF(data1!P461=999.9,"",data1!P461*1852/3600)</f>
        <v>6.9964444444444442</v>
      </c>
      <c r="Q461" s="2" t="str">
        <f>IF(data1!Q461=999.9,"",data1!Q461*1852/3600)</f>
        <v/>
      </c>
      <c r="R461" s="2">
        <f>IF(data1!R461=9999.9,"",(VALUE(MID(data1!R461,1,LEN(data1!R461)-IF(RIGHT(data1!R461,1)="*",1,0)))-32)/1.8)</f>
        <v>5.9999999999999982</v>
      </c>
      <c r="S461" s="2">
        <f>IF(data1!S461=9999.9,"",(VALUE(MID(data1!S461,1,LEN(data1!S461)-IF(RIGHT(data1!S461,1)="*",1,0)))-32)/1.8)</f>
        <v>-0.88888888888888962</v>
      </c>
      <c r="T461" s="2" t="str">
        <f>IF(data1!T461=99.99,"",IF(LEFT(data1!T461,LEN(data1!T461)-1)="0.00","",VALUE(MID(data1!T461,1,LEN(data1!T461)-1))*25.4))</f>
        <v/>
      </c>
      <c r="U461" s="3">
        <f>IF(data1!U461=999.9,"",data1!U461*25.4)</f>
        <v>190.5</v>
      </c>
      <c r="V461" t="str">
        <f>MID(data1!V461+1000000,2,6)</f>
        <v>000000</v>
      </c>
      <c r="W461">
        <f>IF(RIGHT(data1!R461,1)="*",1,"")</f>
        <v>1</v>
      </c>
      <c r="X461" t="str">
        <f>IF(RIGHT(data1!S461,1)="*",1,"")</f>
        <v/>
      </c>
      <c r="Y461" t="str">
        <f>IF(data1!T461=99.99,"",RIGHT(data1!T461,1))</f>
        <v>F</v>
      </c>
      <c r="Z461">
        <v>14</v>
      </c>
    </row>
    <row r="462" spans="1:26" x14ac:dyDescent="0.2">
      <c r="A462">
        <f>data1!A462</f>
        <v>340090</v>
      </c>
      <c r="B462" t="str">
        <f>IF(data1!B462=99999,"",data1!B462)</f>
        <v/>
      </c>
      <c r="C462" s="1">
        <f>DATE(MID(data1!C462,1,4),MID(data1!C462,5,2),MID(data1!C462,7,2))</f>
        <v>41369</v>
      </c>
      <c r="D462" s="2">
        <f>IF(data1!D462=9999.9,"",(data1!D462-32)/1.8)</f>
        <v>6.3333333333333321</v>
      </c>
      <c r="E462">
        <f>data1!E462</f>
        <v>19</v>
      </c>
      <c r="F462" s="2">
        <f>IF(data1!F462=9999.9,"",(data1!F462-32)/1.8)</f>
        <v>4.7222222222222223</v>
      </c>
      <c r="G462">
        <f>data1!G462</f>
        <v>19</v>
      </c>
      <c r="H462">
        <f>IF(data1!H462=9999.9,"",data1!H462)</f>
        <v>1010.7</v>
      </c>
      <c r="I462">
        <f>data1!I462</f>
        <v>8</v>
      </c>
      <c r="J462">
        <f>IF(data1!J462=9999.9,"",data1!J462)</f>
        <v>980.7</v>
      </c>
      <c r="K462">
        <f>data1!K462</f>
        <v>8</v>
      </c>
      <c r="L462" s="2">
        <f>IF(data1!L462=999.9,"",data1!L462*1.609344)</f>
        <v>4.9889664000000007</v>
      </c>
      <c r="M462">
        <f>data1!M462</f>
        <v>19</v>
      </c>
      <c r="N462" s="2">
        <f>IF(data1!N462=999.9,"",data1!N462*0.51444444444)</f>
        <v>3.7554444444120003</v>
      </c>
      <c r="O462">
        <f>data1!O462</f>
        <v>19</v>
      </c>
      <c r="P462" s="2">
        <f>IF(data1!P462=999.9,"",data1!P462*1852/3600)</f>
        <v>6.0189999999999992</v>
      </c>
      <c r="Q462" s="2" t="str">
        <f>IF(data1!Q462=999.9,"",data1!Q462*1852/3600)</f>
        <v/>
      </c>
      <c r="R462" s="2">
        <f>IF(data1!R462=9999.9,"",(VALUE(MID(data1!R462,1,LEN(data1!R462)-IF(RIGHT(data1!R462,1)="*",1,0)))-32)/1.8)</f>
        <v>12.111111111111109</v>
      </c>
      <c r="S462" s="2">
        <f>IF(data1!S462=9999.9,"",(VALUE(MID(data1!S462,1,LEN(data1!S462)-IF(RIGHT(data1!S462,1)="*",1,0)))-32)/1.8)</f>
        <v>2.0000000000000009</v>
      </c>
      <c r="T462" s="2">
        <f>IF(data1!T462=99.99,"",IF(LEFT(data1!T462,LEN(data1!T462)-1)="0.00","",VALUE(MID(data1!T462,1,LEN(data1!T462)-1))*25.4))</f>
        <v>2.032</v>
      </c>
      <c r="U462" s="3">
        <f>IF(data1!U462=999.9,"",data1!U462*25.4)</f>
        <v>139.69999999999999</v>
      </c>
      <c r="V462" t="str">
        <f>MID(data1!V462+1000000,2,6)</f>
        <v>110000</v>
      </c>
      <c r="W462" t="str">
        <f>IF(RIGHT(data1!R462,1)="*",1,"")</f>
        <v/>
      </c>
      <c r="X462" t="str">
        <f>IF(RIGHT(data1!S462,1)="*",1,"")</f>
        <v/>
      </c>
      <c r="Y462" t="str">
        <f>IF(data1!T462=99.99,"",RIGHT(data1!T462,1))</f>
        <v>F</v>
      </c>
      <c r="Z462">
        <v>14</v>
      </c>
    </row>
    <row r="463" spans="1:26" x14ac:dyDescent="0.2">
      <c r="A463">
        <f>data1!A463</f>
        <v>340090</v>
      </c>
      <c r="B463" t="str">
        <f>IF(data1!B463=99999,"",data1!B463)</f>
        <v/>
      </c>
      <c r="C463" s="1">
        <f>DATE(MID(data1!C463,1,4),MID(data1!C463,5,2),MID(data1!C463,7,2))</f>
        <v>41370</v>
      </c>
      <c r="D463" s="2">
        <f>IF(data1!D463=9999.9,"",(data1!D463-32)/1.8)</f>
        <v>3.7777777777777759</v>
      </c>
      <c r="E463">
        <f>data1!E463</f>
        <v>17</v>
      </c>
      <c r="F463" s="2">
        <f>IF(data1!F463=9999.9,"",(data1!F463-32)/1.8)</f>
        <v>3.6666666666666674</v>
      </c>
      <c r="G463">
        <f>data1!G463</f>
        <v>17</v>
      </c>
      <c r="H463">
        <f>IF(data1!H463=9999.9,"",data1!H463)</f>
        <v>1006.2</v>
      </c>
      <c r="I463">
        <f>data1!I463</f>
        <v>8</v>
      </c>
      <c r="J463">
        <f>IF(data1!J463=9999.9,"",data1!J463)</f>
        <v>976</v>
      </c>
      <c r="K463">
        <f>data1!K463</f>
        <v>8</v>
      </c>
      <c r="L463" s="2">
        <f>IF(data1!L463=999.9,"",data1!L463*1.609344)</f>
        <v>1.2874752000000003</v>
      </c>
      <c r="M463">
        <f>data1!M463</f>
        <v>17</v>
      </c>
      <c r="N463" s="2">
        <f>IF(data1!N463=999.9,"",data1!N463*0.51444444444)</f>
        <v>1.5433333333200001</v>
      </c>
      <c r="O463">
        <f>data1!O463</f>
        <v>17</v>
      </c>
      <c r="P463" s="2">
        <f>IF(data1!P463=999.9,"",data1!P463*1852/3600)</f>
        <v>4.012666666666667</v>
      </c>
      <c r="Q463" s="2" t="str">
        <f>IF(data1!Q463=999.9,"",data1!Q463*1852/3600)</f>
        <v/>
      </c>
      <c r="R463" s="2">
        <f>IF(data1!R463=9999.9,"",(VALUE(MID(data1!R463,1,LEN(data1!R463)-IF(RIGHT(data1!R463,1)="*",1,0)))-32)/1.8)</f>
        <v>7.3888888888888875</v>
      </c>
      <c r="S463" s="2">
        <f>IF(data1!S463=9999.9,"",(VALUE(MID(data1!S463,1,LEN(data1!S463)-IF(RIGHT(data1!S463,1)="*",1,0)))-32)/1.8)</f>
        <v>1.2777777777777761</v>
      </c>
      <c r="T463" s="2">
        <f>IF(data1!T463=99.99,"",IF(LEFT(data1!T463,LEN(data1!T463)-1)="0.00","",VALUE(MID(data1!T463,1,LEN(data1!T463)-1))*25.4))</f>
        <v>10.921999999999999</v>
      </c>
      <c r="U463" s="3">
        <f>IF(data1!U463=999.9,"",data1!U463*25.4)</f>
        <v>78.739999999999995</v>
      </c>
      <c r="V463" t="str">
        <f>MID(data1!V463+1000000,2,6)</f>
        <v>110000</v>
      </c>
      <c r="W463" t="str">
        <f>IF(RIGHT(data1!R463,1)="*",1,"")</f>
        <v/>
      </c>
      <c r="X463">
        <f>IF(RIGHT(data1!S463,1)="*",1,"")</f>
        <v>1</v>
      </c>
      <c r="Y463" t="str">
        <f>IF(data1!T463=99.99,"",RIGHT(data1!T463,1))</f>
        <v>F</v>
      </c>
      <c r="Z463">
        <v>14</v>
      </c>
    </row>
    <row r="464" spans="1:26" x14ac:dyDescent="0.2">
      <c r="A464">
        <f>data1!A464</f>
        <v>340090</v>
      </c>
      <c r="B464" t="str">
        <f>IF(data1!B464=99999,"",data1!B464)</f>
        <v/>
      </c>
      <c r="C464" s="1">
        <f>DATE(MID(data1!C464,1,4),MID(data1!C464,5,2),MID(data1!C464,7,2))</f>
        <v>41371</v>
      </c>
      <c r="D464" s="2">
        <f>IF(data1!D464=9999.9,"",(data1!D464-32)/1.8)</f>
        <v>0.77777777777777701</v>
      </c>
      <c r="E464">
        <f>data1!E464</f>
        <v>12</v>
      </c>
      <c r="F464" s="2">
        <f>IF(data1!F464=9999.9,"",(data1!F464-32)/1.8)</f>
        <v>-1.0555555555555547</v>
      </c>
      <c r="G464">
        <f>data1!G464</f>
        <v>12</v>
      </c>
      <c r="H464">
        <f>IF(data1!H464=9999.9,"",data1!H464)</f>
        <v>1011.3</v>
      </c>
      <c r="I464">
        <f>data1!I464</f>
        <v>8</v>
      </c>
      <c r="J464">
        <f>IF(data1!J464=9999.9,"",data1!J464)</f>
        <v>980.5</v>
      </c>
      <c r="K464">
        <f>data1!K464</f>
        <v>8</v>
      </c>
      <c r="L464" s="2">
        <f>IF(data1!L464=999.9,"",data1!L464*1.609344)</f>
        <v>7.4029824</v>
      </c>
      <c r="M464">
        <f>data1!M464</f>
        <v>12</v>
      </c>
      <c r="N464" s="2">
        <f>IF(data1!N464=999.9,"",data1!N464*0.51444444444)</f>
        <v>2.0577777777600001</v>
      </c>
      <c r="O464">
        <f>data1!O464</f>
        <v>12</v>
      </c>
      <c r="P464" s="2">
        <f>IF(data1!P464=999.9,"",data1!P464*1852/3600)</f>
        <v>2.9837777777777781</v>
      </c>
      <c r="Q464" s="2" t="str">
        <f>IF(data1!Q464=999.9,"",data1!Q464*1852/3600)</f>
        <v/>
      </c>
      <c r="R464" s="2">
        <f>IF(data1!R464=9999.9,"",(VALUE(MID(data1!R464,1,LEN(data1!R464)-IF(RIGHT(data1!R464,1)="*",1,0)))-32)/1.8)</f>
        <v>2.0000000000000009</v>
      </c>
      <c r="S464" s="2">
        <f>IF(data1!S464=9999.9,"",(VALUE(MID(data1!S464,1,LEN(data1!S464)-IF(RIGHT(data1!S464,1)="*",1,0)))-32)/1.8)</f>
        <v>-0.22222222222222143</v>
      </c>
      <c r="T464" s="2" t="str">
        <f>IF(data1!T464=99.99,"",IF(LEFT(data1!T464,LEN(data1!T464)-1)="0.00","",VALUE(MID(data1!T464,1,LEN(data1!T464)-1))*25.4))</f>
        <v/>
      </c>
      <c r="U464" s="3">
        <f>IF(data1!U464=999.9,"",data1!U464*25.4)</f>
        <v>50.8</v>
      </c>
      <c r="V464" t="str">
        <f>MID(data1!V464+1000000,2,6)</f>
        <v>110000</v>
      </c>
      <c r="W464">
        <f>IF(RIGHT(data1!R464,1)="*",1,"")</f>
        <v>1</v>
      </c>
      <c r="X464">
        <f>IF(RIGHT(data1!S464,1)="*",1,"")</f>
        <v>1</v>
      </c>
      <c r="Y464" t="str">
        <f>IF(data1!T464=99.99,"",RIGHT(data1!T464,1))</f>
        <v>F</v>
      </c>
      <c r="Z464">
        <v>14</v>
      </c>
    </row>
    <row r="465" spans="1:26" x14ac:dyDescent="0.2">
      <c r="A465">
        <f>data1!A465</f>
        <v>340090</v>
      </c>
      <c r="B465" t="str">
        <f>IF(data1!B465=99999,"",data1!B465)</f>
        <v/>
      </c>
      <c r="C465" s="1">
        <f>DATE(MID(data1!C465,1,4),MID(data1!C465,5,2),MID(data1!C465,7,2))</f>
        <v>41372</v>
      </c>
      <c r="D465" s="2">
        <f>IF(data1!D465=9999.9,"",(data1!D465-32)/1.8)</f>
        <v>0.99999999999999845</v>
      </c>
      <c r="E465">
        <f>data1!E465</f>
        <v>19</v>
      </c>
      <c r="F465" s="2">
        <f>IF(data1!F465=9999.9,"",(data1!F465-32)/1.8)</f>
        <v>-4.5000000000000009</v>
      </c>
      <c r="G465">
        <f>data1!G465</f>
        <v>19</v>
      </c>
      <c r="H465">
        <f>IF(data1!H465=9999.9,"",data1!H465)</f>
        <v>1012.9</v>
      </c>
      <c r="I465">
        <f>data1!I465</f>
        <v>8</v>
      </c>
      <c r="J465">
        <f>IF(data1!J465=9999.9,"",data1!J465)</f>
        <v>982.1</v>
      </c>
      <c r="K465">
        <f>data1!K465</f>
        <v>8</v>
      </c>
      <c r="L465" s="2">
        <f>IF(data1!L465=999.9,"",data1!L465*1.609344)</f>
        <v>10.9435392</v>
      </c>
      <c r="M465">
        <f>data1!M465</f>
        <v>19</v>
      </c>
      <c r="N465" s="2">
        <f>IF(data1!N465=999.9,"",data1!N465*0.51444444444)</f>
        <v>2.2635555555360005</v>
      </c>
      <c r="O465">
        <f>data1!O465</f>
        <v>19</v>
      </c>
      <c r="P465" s="2">
        <f>IF(data1!P465=999.9,"",data1!P465*1852/3600)</f>
        <v>4.012666666666667</v>
      </c>
      <c r="Q465" s="2" t="str">
        <f>IF(data1!Q465=999.9,"",data1!Q465*1852/3600)</f>
        <v/>
      </c>
      <c r="R465" s="2">
        <f>IF(data1!R465=9999.9,"",(VALUE(MID(data1!R465,1,LEN(data1!R465)-IF(RIGHT(data1!R465,1)="*",1,0)))-32)/1.8)</f>
        <v>4.0000000000000018</v>
      </c>
      <c r="S465" s="2">
        <f>IF(data1!S465=9999.9,"",(VALUE(MID(data1!S465,1,LEN(data1!S465)-IF(RIGHT(data1!S465,1)="*",1,0)))-32)/1.8)</f>
        <v>-1.0000000000000004</v>
      </c>
      <c r="T465" s="2" t="str">
        <f>IF(data1!T465=99.99,"",IF(LEFT(data1!T465,LEN(data1!T465)-1)="0.00","",VALUE(MID(data1!T465,1,LEN(data1!T465)-1))*25.4))</f>
        <v/>
      </c>
      <c r="U465" s="3">
        <f>IF(data1!U465=999.9,"",data1!U465*25.4)</f>
        <v>30.479999999999997</v>
      </c>
      <c r="V465" t="str">
        <f>MID(data1!V465+1000000,2,6)</f>
        <v>000000</v>
      </c>
      <c r="W465">
        <f>IF(RIGHT(data1!R465,1)="*",1,"")</f>
        <v>1</v>
      </c>
      <c r="X465">
        <f>IF(RIGHT(data1!S465,1)="*",1,"")</f>
        <v>1</v>
      </c>
      <c r="Y465" t="str">
        <f>IF(data1!T465=99.99,"",RIGHT(data1!T465,1))</f>
        <v>F</v>
      </c>
      <c r="Z465">
        <v>14</v>
      </c>
    </row>
    <row r="466" spans="1:26" x14ac:dyDescent="0.2">
      <c r="A466">
        <f>data1!A466</f>
        <v>340090</v>
      </c>
      <c r="B466" t="str">
        <f>IF(data1!B466=99999,"",data1!B466)</f>
        <v/>
      </c>
      <c r="C466" s="1">
        <f>DATE(MID(data1!C466,1,4),MID(data1!C466,5,2),MID(data1!C466,7,2))</f>
        <v>41373</v>
      </c>
      <c r="D466" s="2">
        <f>IF(data1!D466=9999.9,"",(data1!D466-32)/1.8)</f>
        <v>2.4444444444444438</v>
      </c>
      <c r="E466">
        <f>data1!E466</f>
        <v>19</v>
      </c>
      <c r="F466" s="2">
        <f>IF(data1!F466=9999.9,"",(data1!F466-32)/1.8)</f>
        <v>-6.0555555555555545</v>
      </c>
      <c r="G466">
        <f>data1!G466</f>
        <v>19</v>
      </c>
      <c r="H466">
        <f>IF(data1!H466=9999.9,"",data1!H466)</f>
        <v>1016.2</v>
      </c>
      <c r="I466">
        <f>data1!I466</f>
        <v>8</v>
      </c>
      <c r="J466">
        <f>IF(data1!J466=9999.9,"",data1!J466)</f>
        <v>985.5</v>
      </c>
      <c r="K466">
        <f>data1!K466</f>
        <v>8</v>
      </c>
      <c r="L466" s="2">
        <f>IF(data1!L466=999.9,"",data1!L466*1.609344)</f>
        <v>9.4951296000000021</v>
      </c>
      <c r="M466">
        <f>data1!M466</f>
        <v>19</v>
      </c>
      <c r="N466" s="2">
        <f>IF(data1!N466=999.9,"",data1!N466*0.51444444444)</f>
        <v>1.749111111096</v>
      </c>
      <c r="O466">
        <f>data1!O466</f>
        <v>19</v>
      </c>
      <c r="P466" s="2">
        <f>IF(data1!P466=999.9,"",data1!P466*1852/3600)</f>
        <v>4.9901111111111103</v>
      </c>
      <c r="Q466" s="2" t="str">
        <f>IF(data1!Q466=999.9,"",data1!Q466*1852/3600)</f>
        <v/>
      </c>
      <c r="R466" s="2">
        <f>IF(data1!R466=9999.9,"",(VALUE(MID(data1!R466,1,LEN(data1!R466)-IF(RIGHT(data1!R466,1)="*",1,0)))-32)/1.8)</f>
        <v>6.2222222222222232</v>
      </c>
      <c r="S466" s="2">
        <f>IF(data1!S466=9999.9,"",(VALUE(MID(data1!S466,1,LEN(data1!S466)-IF(RIGHT(data1!S466,1)="*",1,0)))-32)/1.8)</f>
        <v>-3.9999999999999996</v>
      </c>
      <c r="T466" s="2" t="str">
        <f>IF(data1!T466=99.99,"",IF(LEFT(data1!T466,LEN(data1!T466)-1)="0.00","",VALUE(MID(data1!T466,1,LEN(data1!T466)-1))*25.4))</f>
        <v/>
      </c>
      <c r="U466" s="3">
        <f>IF(data1!U466=999.9,"",data1!U466*25.4)</f>
        <v>10.16</v>
      </c>
      <c r="V466" t="str">
        <f>MID(data1!V466+1000000,2,6)</f>
        <v>000000</v>
      </c>
      <c r="W466" t="str">
        <f>IF(RIGHT(data1!R466,1)="*",1,"")</f>
        <v/>
      </c>
      <c r="X466">
        <f>IF(RIGHT(data1!S466,1)="*",1,"")</f>
        <v>1</v>
      </c>
      <c r="Y466" t="str">
        <f>IF(data1!T466=99.99,"",RIGHT(data1!T466,1))</f>
        <v>F</v>
      </c>
      <c r="Z466">
        <v>14</v>
      </c>
    </row>
    <row r="467" spans="1:26" x14ac:dyDescent="0.2">
      <c r="A467">
        <f>data1!A467</f>
        <v>340090</v>
      </c>
      <c r="B467" t="str">
        <f>IF(data1!B467=99999,"",data1!B467)</f>
        <v/>
      </c>
      <c r="C467" s="1">
        <f>DATE(MID(data1!C467,1,4),MID(data1!C467,5,2),MID(data1!C467,7,2))</f>
        <v>41374</v>
      </c>
      <c r="D467" s="2">
        <f>IF(data1!D467=9999.9,"",(data1!D467-32)/1.8)</f>
        <v>4.5555555555555571</v>
      </c>
      <c r="E467">
        <f>data1!E467</f>
        <v>19</v>
      </c>
      <c r="F467" s="2">
        <f>IF(data1!F467=9999.9,"",(data1!F467-32)/1.8)</f>
        <v>-5.0555555555555562</v>
      </c>
      <c r="G467">
        <f>data1!G467</f>
        <v>19</v>
      </c>
      <c r="H467">
        <f>IF(data1!H467=9999.9,"",data1!H467)</f>
        <v>1020</v>
      </c>
      <c r="I467">
        <f>data1!I467</f>
        <v>8</v>
      </c>
      <c r="J467">
        <f>IF(data1!J467=9999.9,"",data1!J467)</f>
        <v>989.4</v>
      </c>
      <c r="K467">
        <f>data1!K467</f>
        <v>8</v>
      </c>
      <c r="L467" s="2">
        <f>IF(data1!L467=999.9,"",data1!L467*1.609344)</f>
        <v>9.9779328000000014</v>
      </c>
      <c r="M467">
        <f>data1!M467</f>
        <v>19</v>
      </c>
      <c r="N467" s="2">
        <f>IF(data1!N467=999.9,"",data1!N467*0.51444444444)</f>
        <v>3.6011111110800003</v>
      </c>
      <c r="O467">
        <f>data1!O467</f>
        <v>19</v>
      </c>
      <c r="P467" s="2">
        <f>IF(data1!P467=999.9,"",data1!P467*1852/3600)</f>
        <v>6.9964444444444442</v>
      </c>
      <c r="Q467" s="2">
        <f>IF(data1!Q467=999.9,"",data1!Q467*1852/3600)</f>
        <v>11.986555555555555</v>
      </c>
      <c r="R467" s="2">
        <f>IF(data1!R467=9999.9,"",(VALUE(MID(data1!R467,1,LEN(data1!R467)-IF(RIGHT(data1!R467,1)="*",1,0)))-32)/1.8)</f>
        <v>9.0000000000000018</v>
      </c>
      <c r="S467" s="2">
        <f>IF(data1!S467=9999.9,"",(VALUE(MID(data1!S467,1,LEN(data1!S467)-IF(RIGHT(data1!S467,1)="*",1,0)))-32)/1.8)</f>
        <v>-1.0000000000000004</v>
      </c>
      <c r="T467" s="2" t="str">
        <f>IF(data1!T467=99.99,"",IF(LEFT(data1!T467,LEN(data1!T467)-1)="0.00","",VALUE(MID(data1!T467,1,LEN(data1!T467)-1))*25.4))</f>
        <v/>
      </c>
      <c r="U467" s="3" t="str">
        <f>IF(data1!U467=999.9,"",data1!U467*25.4)</f>
        <v/>
      </c>
      <c r="V467" t="str">
        <f>MID(data1!V467+1000000,2,6)</f>
        <v>000000</v>
      </c>
      <c r="W467">
        <f>IF(RIGHT(data1!R467,1)="*",1,"")</f>
        <v>1</v>
      </c>
      <c r="X467">
        <f>IF(RIGHT(data1!S467,1)="*",1,"")</f>
        <v>1</v>
      </c>
      <c r="Y467" t="str">
        <f>IF(data1!T467=99.99,"",RIGHT(data1!T467,1))</f>
        <v>F</v>
      </c>
      <c r="Z467">
        <v>14</v>
      </c>
    </row>
    <row r="468" spans="1:26" x14ac:dyDescent="0.2">
      <c r="A468">
        <f>data1!A468</f>
        <v>340090</v>
      </c>
      <c r="B468" t="str">
        <f>IF(data1!B468=99999,"",data1!B468)</f>
        <v/>
      </c>
      <c r="C468" s="1">
        <f>DATE(MID(data1!C468,1,4),MID(data1!C468,5,2),MID(data1!C468,7,2))</f>
        <v>41375</v>
      </c>
      <c r="D468" s="2">
        <f>IF(data1!D468=9999.9,"",(data1!D468-32)/1.8)</f>
        <v>5.1666666666666652</v>
      </c>
      <c r="E468">
        <f>data1!E468</f>
        <v>21</v>
      </c>
      <c r="F468" s="2">
        <f>IF(data1!F468=9999.9,"",(data1!F468-32)/1.8)</f>
        <v>-4.3333333333333339</v>
      </c>
      <c r="G468">
        <f>data1!G468</f>
        <v>21</v>
      </c>
      <c r="H468">
        <f>IF(data1!H468=9999.9,"",data1!H468)</f>
        <v>1019.4</v>
      </c>
      <c r="I468">
        <f>data1!I468</f>
        <v>8</v>
      </c>
      <c r="J468">
        <f>IF(data1!J468=9999.9,"",data1!J468)</f>
        <v>988.9</v>
      </c>
      <c r="K468">
        <f>data1!K468</f>
        <v>8</v>
      </c>
      <c r="L468" s="2">
        <f>IF(data1!L468=999.9,"",data1!L468*1.609344)</f>
        <v>10.1388672</v>
      </c>
      <c r="M468">
        <f>data1!M468</f>
        <v>21</v>
      </c>
      <c r="N468" s="2">
        <f>IF(data1!N468=999.9,"",data1!N468*0.51444444444)</f>
        <v>3.5496666666360004</v>
      </c>
      <c r="O468">
        <f>data1!O468</f>
        <v>21</v>
      </c>
      <c r="P468" s="2">
        <f>IF(data1!P468=999.9,"",data1!P468*1852/3600)</f>
        <v>6.9964444444444442</v>
      </c>
      <c r="Q468" s="2" t="str">
        <f>IF(data1!Q468=999.9,"",data1!Q468*1852/3600)</f>
        <v/>
      </c>
      <c r="R468" s="2">
        <f>IF(data1!R468=9999.9,"",(VALUE(MID(data1!R468,1,LEN(data1!R468)-IF(RIGHT(data1!R468,1)="*",1,0)))-32)/1.8)</f>
        <v>9.0000000000000018</v>
      </c>
      <c r="S468" s="2">
        <f>IF(data1!S468=9999.9,"",(VALUE(MID(data1!S468,1,LEN(data1!S468)-IF(RIGHT(data1!S468,1)="*",1,0)))-32)/1.8)</f>
        <v>0.72222222222222066</v>
      </c>
      <c r="T468" s="2" t="str">
        <f>IF(data1!T468=99.99,"",IF(LEFT(data1!T468,LEN(data1!T468)-1)="0.00","",VALUE(MID(data1!T468,1,LEN(data1!T468)-1))*25.4))</f>
        <v/>
      </c>
      <c r="U468" s="3" t="str">
        <f>IF(data1!U468=999.9,"",data1!U468*25.4)</f>
        <v/>
      </c>
      <c r="V468" t="str">
        <f>MID(data1!V468+1000000,2,6)</f>
        <v>000000</v>
      </c>
      <c r="W468">
        <f>IF(RIGHT(data1!R468,1)="*",1,"")</f>
        <v>1</v>
      </c>
      <c r="X468" t="str">
        <f>IF(RIGHT(data1!S468,1)="*",1,"")</f>
        <v/>
      </c>
      <c r="Y468" t="str">
        <f>IF(data1!T468=99.99,"",RIGHT(data1!T468,1))</f>
        <v>F</v>
      </c>
      <c r="Z468">
        <v>14</v>
      </c>
    </row>
    <row r="469" spans="1:26" x14ac:dyDescent="0.2">
      <c r="A469">
        <f>data1!A469</f>
        <v>340090</v>
      </c>
      <c r="B469" t="str">
        <f>IF(data1!B469=99999,"",data1!B469)</f>
        <v/>
      </c>
      <c r="C469" s="1">
        <f>DATE(MID(data1!C469,1,4),MID(data1!C469,5,2),MID(data1!C469,7,2))</f>
        <v>41376</v>
      </c>
      <c r="D469" s="2">
        <f>IF(data1!D469=9999.9,"",(data1!D469-32)/1.8)</f>
        <v>6.9444444444444446</v>
      </c>
      <c r="E469">
        <f>data1!E469</f>
        <v>19</v>
      </c>
      <c r="F469" s="2">
        <f>IF(data1!F469=9999.9,"",(data1!F469-32)/1.8)</f>
        <v>-2.7222222222222214</v>
      </c>
      <c r="G469">
        <f>data1!G469</f>
        <v>19</v>
      </c>
      <c r="H469">
        <f>IF(data1!H469=9999.9,"",data1!H469)</f>
        <v>1020.1</v>
      </c>
      <c r="I469">
        <f>data1!I469</f>
        <v>8</v>
      </c>
      <c r="J469">
        <f>IF(data1!J469=9999.9,"",data1!J469)</f>
        <v>989.7</v>
      </c>
      <c r="K469">
        <f>data1!K469</f>
        <v>8</v>
      </c>
      <c r="L469" s="2">
        <f>IF(data1!L469=999.9,"",data1!L469*1.609344)</f>
        <v>10.621670399999999</v>
      </c>
      <c r="M469">
        <f>data1!M469</f>
        <v>19</v>
      </c>
      <c r="N469" s="2">
        <f>IF(data1!N469=999.9,"",data1!N469*0.51444444444)</f>
        <v>1.491888888876</v>
      </c>
      <c r="O469">
        <f>data1!O469</f>
        <v>19</v>
      </c>
      <c r="P469" s="2">
        <f>IF(data1!P469=999.9,"",data1!P469*1852/3600)</f>
        <v>4.012666666666667</v>
      </c>
      <c r="Q469" s="2" t="str">
        <f>IF(data1!Q469=999.9,"",data1!Q469*1852/3600)</f>
        <v/>
      </c>
      <c r="R469" s="2">
        <f>IF(data1!R469=9999.9,"",(VALUE(MID(data1!R469,1,LEN(data1!R469)-IF(RIGHT(data1!R469,1)="*",1,0)))-32)/1.8)</f>
        <v>11.611111111111111</v>
      </c>
      <c r="S469" s="2">
        <f>IF(data1!S469=9999.9,"",(VALUE(MID(data1!S469,1,LEN(data1!S469)-IF(RIGHT(data1!S469,1)="*",1,0)))-32)/1.8)</f>
        <v>-2.0000000000000009</v>
      </c>
      <c r="T469" s="2" t="str">
        <f>IF(data1!T469=99.99,"",IF(LEFT(data1!T469,LEN(data1!T469)-1)="0.00","",VALUE(MID(data1!T469,1,LEN(data1!T469)-1))*25.4))</f>
        <v/>
      </c>
      <c r="U469" s="3" t="str">
        <f>IF(data1!U469=999.9,"",data1!U469*25.4)</f>
        <v/>
      </c>
      <c r="V469" t="str">
        <f>MID(data1!V469+1000000,2,6)</f>
        <v>000000</v>
      </c>
      <c r="W469" t="str">
        <f>IF(RIGHT(data1!R469,1)="*",1,"")</f>
        <v/>
      </c>
      <c r="X469">
        <f>IF(RIGHT(data1!S469,1)="*",1,"")</f>
        <v>1</v>
      </c>
      <c r="Y469" t="str">
        <f>IF(data1!T469=99.99,"",RIGHT(data1!T469,1))</f>
        <v>F</v>
      </c>
      <c r="Z469">
        <v>14</v>
      </c>
    </row>
    <row r="470" spans="1:26" x14ac:dyDescent="0.2">
      <c r="A470">
        <f>data1!A470</f>
        <v>340090</v>
      </c>
      <c r="B470" t="str">
        <f>IF(data1!B470=99999,"",data1!B470)</f>
        <v/>
      </c>
      <c r="C470" s="1">
        <f>DATE(MID(data1!C470,1,4),MID(data1!C470,5,2),MID(data1!C470,7,2))</f>
        <v>41377</v>
      </c>
      <c r="D470" s="2">
        <f>IF(data1!D470=9999.9,"",(data1!D470-32)/1.8)</f>
        <v>8.3888888888888893</v>
      </c>
      <c r="E470">
        <f>data1!E470</f>
        <v>11</v>
      </c>
      <c r="F470" s="2">
        <f>IF(data1!F470=9999.9,"",(data1!F470-32)/1.8)</f>
        <v>-1.0555555555555547</v>
      </c>
      <c r="G470">
        <f>data1!G470</f>
        <v>11</v>
      </c>
      <c r="H470">
        <f>IF(data1!H470=9999.9,"",data1!H470)</f>
        <v>1021</v>
      </c>
      <c r="I470">
        <f>data1!I470</f>
        <v>8</v>
      </c>
      <c r="J470">
        <f>IF(data1!J470=9999.9,"",data1!J470)</f>
        <v>991</v>
      </c>
      <c r="K470">
        <f>data1!K470</f>
        <v>8</v>
      </c>
      <c r="L470" s="2">
        <f>IF(data1!L470=999.9,"",data1!L470*1.609344)</f>
        <v>9.9779328000000014</v>
      </c>
      <c r="M470">
        <f>data1!M470</f>
        <v>11</v>
      </c>
      <c r="N470" s="2">
        <f>IF(data1!N470=999.9,"",data1!N470*0.51444444444)</f>
        <v>2.469333333312</v>
      </c>
      <c r="O470">
        <f>data1!O470</f>
        <v>11</v>
      </c>
      <c r="P470" s="2">
        <f>IF(data1!P470=999.9,"",data1!P470*1852/3600)</f>
        <v>4.9901111111111103</v>
      </c>
      <c r="Q470" s="2" t="str">
        <f>IF(data1!Q470=999.9,"",data1!Q470*1852/3600)</f>
        <v/>
      </c>
      <c r="R470" s="2">
        <f>IF(data1!R470=9999.9,"",(VALUE(MID(data1!R470,1,LEN(data1!R470)-IF(RIGHT(data1!R470,1)="*",1,0)))-32)/1.8)</f>
        <v>13.611111111111111</v>
      </c>
      <c r="S470" s="2">
        <f>IF(data1!S470=9999.9,"",(VALUE(MID(data1!S470,1,LEN(data1!S470)-IF(RIGHT(data1!S470,1)="*",1,0)))-32)/1.8)</f>
        <v>4.0000000000000018</v>
      </c>
      <c r="T470" s="2" t="str">
        <f>IF(data1!T470=99.99,"",IF(LEFT(data1!T470,LEN(data1!T470)-1)="0.00","",VALUE(MID(data1!T470,1,LEN(data1!T470)-1))*25.4))</f>
        <v/>
      </c>
      <c r="U470" s="3" t="str">
        <f>IF(data1!U470=999.9,"",data1!U470*25.4)</f>
        <v/>
      </c>
      <c r="V470" t="str">
        <f>MID(data1!V470+1000000,2,6)</f>
        <v>000000</v>
      </c>
      <c r="W470" t="str">
        <f>IF(RIGHT(data1!R470,1)="*",1,"")</f>
        <v/>
      </c>
      <c r="X470">
        <f>IF(RIGHT(data1!S470,1)="*",1,"")</f>
        <v>1</v>
      </c>
      <c r="Y470" t="str">
        <f>IF(data1!T470=99.99,"",RIGHT(data1!T470,1))</f>
        <v>F</v>
      </c>
      <c r="Z470">
        <v>14</v>
      </c>
    </row>
    <row r="471" spans="1:26" x14ac:dyDescent="0.2">
      <c r="A471">
        <f>data1!A471</f>
        <v>340090</v>
      </c>
      <c r="B471" t="str">
        <f>IF(data1!B471=99999,"",data1!B471)</f>
        <v/>
      </c>
      <c r="C471" s="1">
        <f>DATE(MID(data1!C471,1,4),MID(data1!C471,5,2),MID(data1!C471,7,2))</f>
        <v>41378</v>
      </c>
      <c r="D471" s="2">
        <f>IF(data1!D471=9999.9,"",(data1!D471-32)/1.8)</f>
        <v>9.1666666666666661</v>
      </c>
      <c r="E471">
        <f>data1!E471</f>
        <v>11</v>
      </c>
      <c r="F471" s="2">
        <f>IF(data1!F471=9999.9,"",(data1!F471-32)/1.8)</f>
        <v>4.166666666666667</v>
      </c>
      <c r="G471">
        <f>data1!G471</f>
        <v>11</v>
      </c>
      <c r="H471">
        <f>IF(data1!H471=9999.9,"",data1!H471)</f>
        <v>1022.4</v>
      </c>
      <c r="I471">
        <f>data1!I471</f>
        <v>8</v>
      </c>
      <c r="J471">
        <f>IF(data1!J471=9999.9,"",data1!J471)</f>
        <v>992.3</v>
      </c>
      <c r="K471">
        <f>data1!K471</f>
        <v>8</v>
      </c>
      <c r="L471" s="2">
        <f>IF(data1!L471=999.9,"",data1!L471*1.609344)</f>
        <v>7.4029824</v>
      </c>
      <c r="M471">
        <f>data1!M471</f>
        <v>11</v>
      </c>
      <c r="N471" s="2">
        <f>IF(data1!N471=999.9,"",data1!N471*0.51444444444)</f>
        <v>2.5207777777560003</v>
      </c>
      <c r="O471">
        <f>data1!O471</f>
        <v>11</v>
      </c>
      <c r="P471" s="2">
        <f>IF(data1!P471=999.9,"",data1!P471*1852/3600)</f>
        <v>4.9901111111111103</v>
      </c>
      <c r="Q471" s="2" t="str">
        <f>IF(data1!Q471=999.9,"",data1!Q471*1852/3600)</f>
        <v/>
      </c>
      <c r="R471" s="2">
        <f>IF(data1!R471=9999.9,"",(VALUE(MID(data1!R471,1,LEN(data1!R471)-IF(RIGHT(data1!R471,1)="*",1,0)))-32)/1.8)</f>
        <v>12.5</v>
      </c>
      <c r="S471" s="2">
        <f>IF(data1!S471=9999.9,"",(VALUE(MID(data1!S471,1,LEN(data1!S471)-IF(RIGHT(data1!S471,1)="*",1,0)))-32)/1.8)</f>
        <v>5.9999999999999982</v>
      </c>
      <c r="T471" s="2">
        <f>IF(data1!T471=99.99,"",IF(LEFT(data1!T471,LEN(data1!T471)-1)="0.00","",VALUE(MID(data1!T471,1,LEN(data1!T471)-1))*25.4))</f>
        <v>0.254</v>
      </c>
      <c r="U471" s="3" t="str">
        <f>IF(data1!U471=999.9,"",data1!U471*25.4)</f>
        <v/>
      </c>
      <c r="V471" t="str">
        <f>MID(data1!V471+1000000,2,6)</f>
        <v>010000</v>
      </c>
      <c r="W471" t="str">
        <f>IF(RIGHT(data1!R471,1)="*",1,"")</f>
        <v/>
      </c>
      <c r="X471" t="str">
        <f>IF(RIGHT(data1!S471,1)="*",1,"")</f>
        <v/>
      </c>
      <c r="Y471" t="str">
        <f>IF(data1!T471=99.99,"",RIGHT(data1!T471,1))</f>
        <v>F</v>
      </c>
      <c r="Z471">
        <v>14</v>
      </c>
    </row>
    <row r="472" spans="1:26" x14ac:dyDescent="0.2">
      <c r="A472">
        <f>data1!A472</f>
        <v>340090</v>
      </c>
      <c r="B472" t="str">
        <f>IF(data1!B472=99999,"",data1!B472)</f>
        <v/>
      </c>
      <c r="C472" s="1">
        <f>DATE(MID(data1!C472,1,4),MID(data1!C472,5,2),MID(data1!C472,7,2))</f>
        <v>41379</v>
      </c>
      <c r="D472" s="2">
        <f>IF(data1!D472=9999.9,"",(data1!D472-32)/1.8)</f>
        <v>12.111111111111109</v>
      </c>
      <c r="E472">
        <f>data1!E472</f>
        <v>21</v>
      </c>
      <c r="F472" s="2">
        <f>IF(data1!F472=9999.9,"",(data1!F472-32)/1.8)</f>
        <v>-1.6111111111111103</v>
      </c>
      <c r="G472">
        <f>data1!G472</f>
        <v>21</v>
      </c>
      <c r="H472">
        <f>IF(data1!H472=9999.9,"",data1!H472)</f>
        <v>1029.7</v>
      </c>
      <c r="I472">
        <f>data1!I472</f>
        <v>8</v>
      </c>
      <c r="J472">
        <f>IF(data1!J472=9999.9,"",data1!J472)</f>
        <v>999.6</v>
      </c>
      <c r="K472">
        <f>data1!K472</f>
        <v>8</v>
      </c>
      <c r="L472" s="2">
        <f>IF(data1!L472=999.9,"",data1!L472*1.609344)</f>
        <v>9.9779328000000014</v>
      </c>
      <c r="M472">
        <f>data1!M472</f>
        <v>21</v>
      </c>
      <c r="N472" s="2">
        <f>IF(data1!N472=999.9,"",data1!N472*0.51444444444)</f>
        <v>4.0641111110760004</v>
      </c>
      <c r="O472">
        <f>data1!O472</f>
        <v>21</v>
      </c>
      <c r="P472" s="2">
        <f>IF(data1!P472=999.9,"",data1!P472*1852/3600)</f>
        <v>6.9964444444444442</v>
      </c>
      <c r="Q472" s="2" t="str">
        <f>IF(data1!Q472=999.9,"",data1!Q472*1852/3600)</f>
        <v/>
      </c>
      <c r="R472" s="2">
        <f>IF(data1!R472=9999.9,"",(VALUE(MID(data1!R472,1,LEN(data1!R472)-IF(RIGHT(data1!R472,1)="*",1,0)))-32)/1.8)</f>
        <v>17</v>
      </c>
      <c r="S472" s="2">
        <f>IF(data1!S472=9999.9,"",(VALUE(MID(data1!S472,1,LEN(data1!S472)-IF(RIGHT(data1!S472,1)="*",1,0)))-32)/1.8)</f>
        <v>7.2222222222222223</v>
      </c>
      <c r="T472" s="2" t="str">
        <f>IF(data1!T472=99.99,"",IF(LEFT(data1!T472,LEN(data1!T472)-1)="0.00","",VALUE(MID(data1!T472,1,LEN(data1!T472)-1))*25.4))</f>
        <v/>
      </c>
      <c r="U472" s="3" t="str">
        <f>IF(data1!U472=999.9,"",data1!U472*25.4)</f>
        <v/>
      </c>
      <c r="V472" t="str">
        <f>MID(data1!V472+1000000,2,6)</f>
        <v>000000</v>
      </c>
      <c r="W472">
        <f>IF(RIGHT(data1!R472,1)="*",1,"")</f>
        <v>1</v>
      </c>
      <c r="X472" t="str">
        <f>IF(RIGHT(data1!S472,1)="*",1,"")</f>
        <v/>
      </c>
      <c r="Y472" t="str">
        <f>IF(data1!T472=99.99,"",RIGHT(data1!T472,1))</f>
        <v>F</v>
      </c>
      <c r="Z472">
        <v>14</v>
      </c>
    </row>
    <row r="473" spans="1:26" x14ac:dyDescent="0.2">
      <c r="A473">
        <f>data1!A473</f>
        <v>340090</v>
      </c>
      <c r="B473" t="str">
        <f>IF(data1!B473=99999,"",data1!B473)</f>
        <v/>
      </c>
      <c r="C473" s="1">
        <f>DATE(MID(data1!C473,1,4),MID(data1!C473,5,2),MID(data1!C473,7,2))</f>
        <v>41380</v>
      </c>
      <c r="D473" s="2">
        <f>IF(data1!D473=9999.9,"",(data1!D473-32)/1.8)</f>
        <v>11.166666666666668</v>
      </c>
      <c r="E473">
        <f>data1!E473</f>
        <v>20</v>
      </c>
      <c r="F473" s="2">
        <f>IF(data1!F473=9999.9,"",(data1!F473-32)/1.8)</f>
        <v>-4.0555555555555562</v>
      </c>
      <c r="G473">
        <f>data1!G473</f>
        <v>20</v>
      </c>
      <c r="H473">
        <f>IF(data1!H473=9999.9,"",data1!H473)</f>
        <v>1031.5</v>
      </c>
      <c r="I473">
        <f>data1!I473</f>
        <v>8</v>
      </c>
      <c r="J473">
        <f>IF(data1!J473=9999.9,"",data1!J473)</f>
        <v>1001.2</v>
      </c>
      <c r="K473">
        <f>data1!K473</f>
        <v>8</v>
      </c>
      <c r="L473" s="2">
        <f>IF(data1!L473=999.9,"",data1!L473*1.609344)</f>
        <v>9.9779328000000014</v>
      </c>
      <c r="M473">
        <f>data1!M473</f>
        <v>20</v>
      </c>
      <c r="N473" s="2">
        <f>IF(data1!N473=999.9,"",data1!N473*0.51444444444)</f>
        <v>2.2121111110920002</v>
      </c>
      <c r="O473">
        <f>data1!O473</f>
        <v>20</v>
      </c>
      <c r="P473" s="2">
        <f>IF(data1!P473=999.9,"",data1!P473*1852/3600)</f>
        <v>6.9964444444444442</v>
      </c>
      <c r="Q473" s="2" t="str">
        <f>IF(data1!Q473=999.9,"",data1!Q473*1852/3600)</f>
        <v/>
      </c>
      <c r="R473" s="2">
        <f>IF(data1!R473=9999.9,"",(VALUE(MID(data1!R473,1,LEN(data1!R473)-IF(RIGHT(data1!R473,1)="*",1,0)))-32)/1.8)</f>
        <v>15.999999999999998</v>
      </c>
      <c r="S473" s="2">
        <f>IF(data1!S473=9999.9,"",(VALUE(MID(data1!S473,1,LEN(data1!S473)-IF(RIGHT(data1!S473,1)="*",1,0)))-32)/1.8)</f>
        <v>0</v>
      </c>
      <c r="T473" s="2" t="str">
        <f>IF(data1!T473=99.99,"",IF(LEFT(data1!T473,LEN(data1!T473)-1)="0.00","",VALUE(MID(data1!T473,1,LEN(data1!T473)-1))*25.4))</f>
        <v/>
      </c>
      <c r="U473" s="3" t="str">
        <f>IF(data1!U473=999.9,"",data1!U473*25.4)</f>
        <v/>
      </c>
      <c r="V473" t="str">
        <f>MID(data1!V473+1000000,2,6)</f>
        <v>000000</v>
      </c>
      <c r="W473" t="str">
        <f>IF(RIGHT(data1!R473,1)="*",1,"")</f>
        <v/>
      </c>
      <c r="X473">
        <f>IF(RIGHT(data1!S473,1)="*",1,"")</f>
        <v>1</v>
      </c>
      <c r="Y473" t="str">
        <f>IF(data1!T473=99.99,"",RIGHT(data1!T473,1))</f>
        <v>F</v>
      </c>
      <c r="Z473">
        <v>14</v>
      </c>
    </row>
    <row r="474" spans="1:26" x14ac:dyDescent="0.2">
      <c r="A474">
        <f>data1!A474</f>
        <v>340090</v>
      </c>
      <c r="B474" t="str">
        <f>IF(data1!B474=99999,"",data1!B474)</f>
        <v/>
      </c>
      <c r="C474" s="1">
        <f>DATE(MID(data1!C474,1,4),MID(data1!C474,5,2),MID(data1!C474,7,2))</f>
        <v>41381</v>
      </c>
      <c r="D474" s="2">
        <f>IF(data1!D474=9999.9,"",(data1!D474-32)/1.8)</f>
        <v>12.5</v>
      </c>
      <c r="E474">
        <f>data1!E474</f>
        <v>20</v>
      </c>
      <c r="F474" s="2">
        <f>IF(data1!F474=9999.9,"",(data1!F474-32)/1.8)</f>
        <v>-2.1111111111111116</v>
      </c>
      <c r="G474">
        <f>data1!G474</f>
        <v>20</v>
      </c>
      <c r="H474">
        <f>IF(data1!H474=9999.9,"",data1!H474)</f>
        <v>1027.2</v>
      </c>
      <c r="I474">
        <f>data1!I474</f>
        <v>8</v>
      </c>
      <c r="J474">
        <f>IF(data1!J474=9999.9,"",data1!J474)</f>
        <v>997.3</v>
      </c>
      <c r="K474">
        <f>data1!K474</f>
        <v>8</v>
      </c>
      <c r="L474" s="2">
        <f>IF(data1!L474=999.9,"",data1!L474*1.609344)</f>
        <v>9.0123263999999992</v>
      </c>
      <c r="M474">
        <f>data1!M474</f>
        <v>17</v>
      </c>
      <c r="N474" s="2">
        <f>IF(data1!N474=999.9,"",data1!N474*0.51444444444)</f>
        <v>1.3889999999880003</v>
      </c>
      <c r="O474">
        <f>data1!O474</f>
        <v>20</v>
      </c>
      <c r="P474" s="2">
        <f>IF(data1!P474=999.9,"",data1!P474*1852/3600)</f>
        <v>4.012666666666667</v>
      </c>
      <c r="Q474" s="2" t="str">
        <f>IF(data1!Q474=999.9,"",data1!Q474*1852/3600)</f>
        <v/>
      </c>
      <c r="R474" s="2">
        <f>IF(data1!R474=9999.9,"",(VALUE(MID(data1!R474,1,LEN(data1!R474)-IF(RIGHT(data1!R474,1)="*",1,0)))-32)/1.8)</f>
        <v>19</v>
      </c>
      <c r="S474" s="2">
        <f>IF(data1!S474=9999.9,"",(VALUE(MID(data1!S474,1,LEN(data1!S474)-IF(RIGHT(data1!S474,1)="*",1,0)))-32)/1.8)</f>
        <v>0</v>
      </c>
      <c r="T474" s="2" t="str">
        <f>IF(data1!T474=99.99,"",IF(LEFT(data1!T474,LEN(data1!T474)-1)="0.00","",VALUE(MID(data1!T474,1,LEN(data1!T474)-1))*25.4))</f>
        <v/>
      </c>
      <c r="U474" s="3" t="str">
        <f>IF(data1!U474=999.9,"",data1!U474*25.4)</f>
        <v/>
      </c>
      <c r="V474" t="str">
        <f>MID(data1!V474+1000000,2,6)</f>
        <v>000000</v>
      </c>
      <c r="W474">
        <f>IF(RIGHT(data1!R474,1)="*",1,"")</f>
        <v>1</v>
      </c>
      <c r="X474">
        <f>IF(RIGHT(data1!S474,1)="*",1,"")</f>
        <v>1</v>
      </c>
      <c r="Y474" t="str">
        <f>IF(data1!T474=99.99,"",RIGHT(data1!T474,1))</f>
        <v>F</v>
      </c>
      <c r="Z474">
        <v>14</v>
      </c>
    </row>
    <row r="475" spans="1:26" x14ac:dyDescent="0.2">
      <c r="A475">
        <f>data1!A475</f>
        <v>340090</v>
      </c>
      <c r="B475" t="str">
        <f>IF(data1!B475=99999,"",data1!B475)</f>
        <v/>
      </c>
      <c r="C475" s="1">
        <f>DATE(MID(data1!C475,1,4),MID(data1!C475,5,2),MID(data1!C475,7,2))</f>
        <v>41382</v>
      </c>
      <c r="D475" s="2">
        <f>IF(data1!D475=9999.9,"",(data1!D475-32)/1.8)</f>
        <v>14.444444444444445</v>
      </c>
      <c r="E475">
        <f>data1!E475</f>
        <v>21</v>
      </c>
      <c r="F475" s="2">
        <f>IF(data1!F475=9999.9,"",(data1!F475-32)/1.8)</f>
        <v>5.5555555555556344E-2</v>
      </c>
      <c r="G475">
        <f>data1!G475</f>
        <v>20</v>
      </c>
      <c r="H475">
        <f>IF(data1!H475=9999.9,"",data1!H475)</f>
        <v>1023.8</v>
      </c>
      <c r="I475">
        <f>data1!I475</f>
        <v>8</v>
      </c>
      <c r="J475">
        <f>IF(data1!J475=9999.9,"",data1!J475)</f>
        <v>994.2</v>
      </c>
      <c r="K475">
        <f>data1!K475</f>
        <v>8</v>
      </c>
      <c r="L475" s="2">
        <f>IF(data1!L475=999.9,"",data1!L475*1.609344)</f>
        <v>9.4951296000000021</v>
      </c>
      <c r="M475">
        <f>data1!M475</f>
        <v>18</v>
      </c>
      <c r="N475" s="2">
        <f>IF(data1!N475=999.9,"",data1!N475*0.51444444444)</f>
        <v>1.5947777777640002</v>
      </c>
      <c r="O475">
        <f>data1!O475</f>
        <v>21</v>
      </c>
      <c r="P475" s="2">
        <f>IF(data1!P475=999.9,"",data1!P475*1852/3600)</f>
        <v>4.9901111111111103</v>
      </c>
      <c r="Q475" s="2" t="str">
        <f>IF(data1!Q475=999.9,"",data1!Q475*1852/3600)</f>
        <v/>
      </c>
      <c r="R475" s="2">
        <f>IF(data1!R475=9999.9,"",(VALUE(MID(data1!R475,1,LEN(data1!R475)-IF(RIGHT(data1!R475,1)="*",1,0)))-32)/1.8)</f>
        <v>20.388888888888889</v>
      </c>
      <c r="S475" s="2">
        <f>IF(data1!S475=9999.9,"",(VALUE(MID(data1!S475,1,LEN(data1!S475)-IF(RIGHT(data1!S475,1)="*",1,0)))-32)/1.8)</f>
        <v>2.9999999999999991</v>
      </c>
      <c r="T475" s="2" t="str">
        <f>IF(data1!T475=99.99,"",IF(LEFT(data1!T475,LEN(data1!T475)-1)="0.00","",VALUE(MID(data1!T475,1,LEN(data1!T475)-1))*25.4))</f>
        <v/>
      </c>
      <c r="U475" s="3" t="str">
        <f>IF(data1!U475=999.9,"",data1!U475*25.4)</f>
        <v/>
      </c>
      <c r="V475" t="str">
        <f>MID(data1!V475+1000000,2,6)</f>
        <v>000000</v>
      </c>
      <c r="W475" t="str">
        <f>IF(RIGHT(data1!R475,1)="*",1,"")</f>
        <v/>
      </c>
      <c r="X475">
        <f>IF(RIGHT(data1!S475,1)="*",1,"")</f>
        <v>1</v>
      </c>
      <c r="Y475" t="str">
        <f>IF(data1!T475=99.99,"",RIGHT(data1!T475,1))</f>
        <v>F</v>
      </c>
      <c r="Z475">
        <v>14</v>
      </c>
    </row>
    <row r="476" spans="1:26" x14ac:dyDescent="0.2">
      <c r="A476">
        <f>data1!A476</f>
        <v>340090</v>
      </c>
      <c r="B476" t="str">
        <f>IF(data1!B476=99999,"",data1!B476)</f>
        <v/>
      </c>
      <c r="C476" s="1">
        <f>DATE(MID(data1!C476,1,4),MID(data1!C476,5,2),MID(data1!C476,7,2))</f>
        <v>41383</v>
      </c>
      <c r="D476" s="2">
        <f>IF(data1!D476=9999.9,"",(data1!D476-32)/1.8)</f>
        <v>16.444444444444446</v>
      </c>
      <c r="E476">
        <f>data1!E476</f>
        <v>20</v>
      </c>
      <c r="F476" s="2">
        <f>IF(data1!F476=9999.9,"",(data1!F476-32)/1.8)</f>
        <v>0.88888888888888962</v>
      </c>
      <c r="G476">
        <f>data1!G476</f>
        <v>20</v>
      </c>
      <c r="H476">
        <f>IF(data1!H476=9999.9,"",data1!H476)</f>
        <v>1020.6</v>
      </c>
      <c r="I476">
        <f>data1!I476</f>
        <v>8</v>
      </c>
      <c r="J476">
        <f>IF(data1!J476=9999.9,"",data1!J476)</f>
        <v>991.2</v>
      </c>
      <c r="K476">
        <f>data1!K476</f>
        <v>8</v>
      </c>
      <c r="L476" s="2">
        <f>IF(data1!L476=999.9,"",data1!L476*1.609344)</f>
        <v>9.1732608000000013</v>
      </c>
      <c r="M476">
        <f>data1!M476</f>
        <v>20</v>
      </c>
      <c r="N476" s="2">
        <f>IF(data1!N476=999.9,"",data1!N476*0.51444444444)</f>
        <v>2.2121111110920002</v>
      </c>
      <c r="O476">
        <f>data1!O476</f>
        <v>20</v>
      </c>
      <c r="P476" s="2">
        <f>IF(data1!P476=999.9,"",data1!P476*1852/3600)</f>
        <v>6.9964444444444442</v>
      </c>
      <c r="Q476" s="2" t="str">
        <f>IF(data1!Q476=999.9,"",data1!Q476*1852/3600)</f>
        <v/>
      </c>
      <c r="R476" s="2">
        <f>IF(data1!R476=9999.9,"",(VALUE(MID(data1!R476,1,LEN(data1!R476)-IF(RIGHT(data1!R476,1)="*",1,0)))-32)/1.8)</f>
        <v>21.999999999999996</v>
      </c>
      <c r="S476" s="2">
        <f>IF(data1!S476=9999.9,"",(VALUE(MID(data1!S476,1,LEN(data1!S476)-IF(RIGHT(data1!S476,1)="*",1,0)))-32)/1.8)</f>
        <v>5.9999999999999982</v>
      </c>
      <c r="T476" s="2" t="str">
        <f>IF(data1!T476=99.99,"",IF(LEFT(data1!T476,LEN(data1!T476)-1)="0.00","",VALUE(MID(data1!T476,1,LEN(data1!T476)-1))*25.4))</f>
        <v/>
      </c>
      <c r="U476" s="3" t="str">
        <f>IF(data1!U476=999.9,"",data1!U476*25.4)</f>
        <v/>
      </c>
      <c r="V476" t="str">
        <f>MID(data1!V476+1000000,2,6)</f>
        <v>000000</v>
      </c>
      <c r="W476">
        <f>IF(RIGHT(data1!R476,1)="*",1,"")</f>
        <v>1</v>
      </c>
      <c r="X476">
        <f>IF(RIGHT(data1!S476,1)="*",1,"")</f>
        <v>1</v>
      </c>
      <c r="Y476" t="str">
        <f>IF(data1!T476=99.99,"",RIGHT(data1!T476,1))</f>
        <v>F</v>
      </c>
      <c r="Z476">
        <v>14</v>
      </c>
    </row>
    <row r="477" spans="1:26" x14ac:dyDescent="0.2">
      <c r="A477">
        <f>data1!A477</f>
        <v>340090</v>
      </c>
      <c r="B477" t="str">
        <f>IF(data1!B477=99999,"",data1!B477)</f>
        <v/>
      </c>
      <c r="C477" s="1">
        <f>DATE(MID(data1!C477,1,4),MID(data1!C477,5,2),MID(data1!C477,7,2))</f>
        <v>41384</v>
      </c>
      <c r="D477" s="2">
        <f>IF(data1!D477=9999.9,"",(data1!D477-32)/1.8)</f>
        <v>14.277777777777779</v>
      </c>
      <c r="E477">
        <f>data1!E477</f>
        <v>11</v>
      </c>
      <c r="F477" s="2">
        <f>IF(data1!F477=9999.9,"",(data1!F477-32)/1.8)</f>
        <v>2.0000000000000009</v>
      </c>
      <c r="G477">
        <f>data1!G477</f>
        <v>11</v>
      </c>
      <c r="H477">
        <f>IF(data1!H477=9999.9,"",data1!H477)</f>
        <v>1016.7</v>
      </c>
      <c r="I477">
        <f>data1!I477</f>
        <v>8</v>
      </c>
      <c r="J477">
        <f>IF(data1!J477=9999.9,"",data1!J477)</f>
        <v>987.6</v>
      </c>
      <c r="K477">
        <f>data1!K477</f>
        <v>8</v>
      </c>
      <c r="L477" s="2">
        <f>IF(data1!L477=999.9,"",data1!L477*1.609344)</f>
        <v>8.8513920000000006</v>
      </c>
      <c r="M477">
        <f>data1!M477</f>
        <v>11</v>
      </c>
      <c r="N477" s="2">
        <f>IF(data1!N477=999.9,"",data1!N477*0.51444444444)</f>
        <v>1.0803333333240002</v>
      </c>
      <c r="O477">
        <f>data1!O477</f>
        <v>11</v>
      </c>
      <c r="P477" s="2">
        <f>IF(data1!P477=999.9,"",data1!P477*1852/3600)</f>
        <v>2.9837777777777781</v>
      </c>
      <c r="Q477" s="2" t="str">
        <f>IF(data1!Q477=999.9,"",data1!Q477*1852/3600)</f>
        <v/>
      </c>
      <c r="R477" s="2">
        <f>IF(data1!R477=9999.9,"",(VALUE(MID(data1!R477,1,LEN(data1!R477)-IF(RIGHT(data1!R477,1)="*",1,0)))-32)/1.8)</f>
        <v>22.777777777777779</v>
      </c>
      <c r="S477" s="2">
        <f>IF(data1!S477=9999.9,"",(VALUE(MID(data1!S477,1,LEN(data1!S477)-IF(RIGHT(data1!S477,1)="*",1,0)))-32)/1.8)</f>
        <v>5.9999999999999982</v>
      </c>
      <c r="T477" s="2" t="str">
        <f>IF(data1!T477=99.99,"",IF(LEFT(data1!T477,LEN(data1!T477)-1)="0.00","",VALUE(MID(data1!T477,1,LEN(data1!T477)-1))*25.4))</f>
        <v/>
      </c>
      <c r="U477" s="3" t="str">
        <f>IF(data1!U477=999.9,"",data1!U477*25.4)</f>
        <v/>
      </c>
      <c r="V477" t="str">
        <f>MID(data1!V477+1000000,2,6)</f>
        <v>000000</v>
      </c>
      <c r="W477" t="str">
        <f>IF(RIGHT(data1!R477,1)="*",1,"")</f>
        <v/>
      </c>
      <c r="X477">
        <f>IF(RIGHT(data1!S477,1)="*",1,"")</f>
        <v>1</v>
      </c>
      <c r="Y477" t="str">
        <f>IF(data1!T477=99.99,"",RIGHT(data1!T477,1))</f>
        <v>F</v>
      </c>
      <c r="Z477">
        <v>14</v>
      </c>
    </row>
    <row r="478" spans="1:26" x14ac:dyDescent="0.2">
      <c r="A478">
        <f>data1!A478</f>
        <v>340090</v>
      </c>
      <c r="B478" t="str">
        <f>IF(data1!B478=99999,"",data1!B478)</f>
        <v/>
      </c>
      <c r="C478" s="1">
        <f>DATE(MID(data1!C478,1,4),MID(data1!C478,5,2),MID(data1!C478,7,2))</f>
        <v>41385</v>
      </c>
      <c r="D478" s="2">
        <f>IF(data1!D478=9999.9,"",(data1!D478-32)/1.8)</f>
        <v>8.9444444444444446</v>
      </c>
      <c r="E478">
        <f>data1!E478</f>
        <v>12</v>
      </c>
      <c r="F478" s="2">
        <f>IF(data1!F478=9999.9,"",(data1!F478-32)/1.8)</f>
        <v>0.77777777777777701</v>
      </c>
      <c r="G478">
        <f>data1!G478</f>
        <v>12</v>
      </c>
      <c r="H478">
        <f>IF(data1!H478=9999.9,"",data1!H478)</f>
        <v>1016.9</v>
      </c>
      <c r="I478">
        <f>data1!I478</f>
        <v>7</v>
      </c>
      <c r="J478">
        <f>IF(data1!J478=9999.9,"",data1!J478)</f>
        <v>986.9</v>
      </c>
      <c r="K478">
        <f>data1!K478</f>
        <v>7</v>
      </c>
      <c r="L478" s="2">
        <f>IF(data1!L478=999.9,"",data1!L478*1.609344)</f>
        <v>10.460736000000001</v>
      </c>
      <c r="M478">
        <f>data1!M478</f>
        <v>12</v>
      </c>
      <c r="N478" s="2">
        <f>IF(data1!N478=999.9,"",data1!N478*0.51444444444)</f>
        <v>3.3953333333039999</v>
      </c>
      <c r="O478">
        <f>data1!O478</f>
        <v>12</v>
      </c>
      <c r="P478" s="2">
        <f>IF(data1!P478=999.9,"",data1!P478*1852/3600)</f>
        <v>6.0189999999999992</v>
      </c>
      <c r="Q478" s="2">
        <f>IF(data1!Q478=999.9,"",data1!Q478*1852/3600)</f>
        <v>11.00911111111111</v>
      </c>
      <c r="R478" s="2">
        <f>IF(data1!R478=9999.9,"",(VALUE(MID(data1!R478,1,LEN(data1!R478)-IF(RIGHT(data1!R478,1)="*",1,0)))-32)/1.8)</f>
        <v>12</v>
      </c>
      <c r="S478" s="2">
        <f>IF(data1!S478=9999.9,"",(VALUE(MID(data1!S478,1,LEN(data1!S478)-IF(RIGHT(data1!S478,1)="*",1,0)))-32)/1.8)</f>
        <v>4.7777777777777786</v>
      </c>
      <c r="T478" s="2">
        <f>IF(data1!T478=99.99,"",IF(LEFT(data1!T478,LEN(data1!T478)-1)="0.00","",VALUE(MID(data1!T478,1,LEN(data1!T478)-1))*25.4))</f>
        <v>2.54</v>
      </c>
      <c r="U478" s="3" t="str">
        <f>IF(data1!U478=999.9,"",data1!U478*25.4)</f>
        <v/>
      </c>
      <c r="V478" t="str">
        <f>MID(data1!V478+1000000,2,6)</f>
        <v>010000</v>
      </c>
      <c r="W478">
        <f>IF(RIGHT(data1!R478,1)="*",1,"")</f>
        <v>1</v>
      </c>
      <c r="X478">
        <f>IF(RIGHT(data1!S478,1)="*",1,"")</f>
        <v>1</v>
      </c>
      <c r="Y478" t="str">
        <f>IF(data1!T478=99.99,"",RIGHT(data1!T478,1))</f>
        <v>F</v>
      </c>
      <c r="Z478">
        <v>14</v>
      </c>
    </row>
    <row r="479" spans="1:26" x14ac:dyDescent="0.2">
      <c r="A479">
        <f>data1!A479</f>
        <v>340090</v>
      </c>
      <c r="B479" t="str">
        <f>IF(data1!B479=99999,"",data1!B479)</f>
        <v/>
      </c>
      <c r="C479" s="1">
        <f>DATE(MID(data1!C479,1,4),MID(data1!C479,5,2),MID(data1!C479,7,2))</f>
        <v>41386</v>
      </c>
      <c r="D479" s="2">
        <f>IF(data1!D479=9999.9,"",(data1!D479-32)/1.8)</f>
        <v>5.9444444444444455</v>
      </c>
      <c r="E479">
        <f>data1!E479</f>
        <v>21</v>
      </c>
      <c r="F479" s="2">
        <f>IF(data1!F479=9999.9,"",(data1!F479-32)/1.8)</f>
        <v>-4.166666666666667</v>
      </c>
      <c r="G479">
        <f>data1!G479</f>
        <v>21</v>
      </c>
      <c r="H479">
        <f>IF(data1!H479=9999.9,"",data1!H479)</f>
        <v>1019.5</v>
      </c>
      <c r="I479">
        <f>data1!I479</f>
        <v>8</v>
      </c>
      <c r="J479">
        <f>IF(data1!J479=9999.9,"",data1!J479)</f>
        <v>989</v>
      </c>
      <c r="K479">
        <f>data1!K479</f>
        <v>8</v>
      </c>
      <c r="L479" s="2">
        <f>IF(data1!L479=999.9,"",data1!L479*1.609344)</f>
        <v>10.782604800000001</v>
      </c>
      <c r="M479">
        <f>data1!M479</f>
        <v>21</v>
      </c>
      <c r="N479" s="2">
        <f>IF(data1!N479=999.9,"",data1!N479*0.51444444444)</f>
        <v>4.1155555555200003</v>
      </c>
      <c r="O479">
        <f>data1!O479</f>
        <v>21</v>
      </c>
      <c r="P479" s="2">
        <f>IF(data1!P479=999.9,"",data1!P479*1852/3600)</f>
        <v>7.9738888888888892</v>
      </c>
      <c r="Q479" s="2">
        <f>IF(data1!Q479=999.9,"",data1!Q479*1852/3600)</f>
        <v>13.015444444444444</v>
      </c>
      <c r="R479" s="2">
        <f>IF(data1!R479=9999.9,"",(VALUE(MID(data1!R479,1,LEN(data1!R479)-IF(RIGHT(data1!R479,1)="*",1,0)))-32)/1.8)</f>
        <v>9.2222222222222232</v>
      </c>
      <c r="S479" s="2">
        <f>IF(data1!S479=9999.9,"",(VALUE(MID(data1!S479,1,LEN(data1!S479)-IF(RIGHT(data1!S479,1)="*",1,0)))-32)/1.8)</f>
        <v>1.722222222222223</v>
      </c>
      <c r="T479" s="2" t="str">
        <f>IF(data1!T479=99.99,"",IF(LEFT(data1!T479,LEN(data1!T479)-1)="0.00","",VALUE(MID(data1!T479,1,LEN(data1!T479)-1))*25.4))</f>
        <v/>
      </c>
      <c r="U479" s="3" t="str">
        <f>IF(data1!U479=999.9,"",data1!U479*25.4)</f>
        <v/>
      </c>
      <c r="V479" t="str">
        <f>MID(data1!V479+1000000,2,6)</f>
        <v>000000</v>
      </c>
      <c r="W479" t="str">
        <f>IF(RIGHT(data1!R479,1)="*",1,"")</f>
        <v/>
      </c>
      <c r="X479" t="str">
        <f>IF(RIGHT(data1!S479,1)="*",1,"")</f>
        <v/>
      </c>
      <c r="Y479" t="str">
        <f>IF(data1!T479=99.99,"",RIGHT(data1!T479,1))</f>
        <v>F</v>
      </c>
      <c r="Z479">
        <v>14</v>
      </c>
    </row>
    <row r="480" spans="1:26" x14ac:dyDescent="0.2">
      <c r="A480">
        <f>data1!A480</f>
        <v>340090</v>
      </c>
      <c r="B480" t="str">
        <f>IF(data1!B480=99999,"",data1!B480)</f>
        <v/>
      </c>
      <c r="C480" s="1">
        <f>DATE(MID(data1!C480,1,4),MID(data1!C480,5,2),MID(data1!C480,7,2))</f>
        <v>41387</v>
      </c>
      <c r="D480" s="2">
        <f>IF(data1!D480=9999.9,"",(data1!D480-32)/1.8)</f>
        <v>7.1111111111111089</v>
      </c>
      <c r="E480">
        <f>data1!E480</f>
        <v>21</v>
      </c>
      <c r="F480" s="2">
        <f>IF(data1!F480=9999.9,"",(data1!F480-32)/1.8)</f>
        <v>-4.2222222222222232</v>
      </c>
      <c r="G480">
        <f>data1!G480</f>
        <v>21</v>
      </c>
      <c r="H480">
        <f>IF(data1!H480=9999.9,"",data1!H480)</f>
        <v>1020.4</v>
      </c>
      <c r="I480">
        <f>data1!I480</f>
        <v>8</v>
      </c>
      <c r="J480">
        <f>IF(data1!J480=9999.9,"",data1!J480)</f>
        <v>990.1</v>
      </c>
      <c r="K480">
        <f>data1!K480</f>
        <v>8</v>
      </c>
      <c r="L480" s="2">
        <f>IF(data1!L480=999.9,"",data1!L480*1.609344)</f>
        <v>10.299801600000002</v>
      </c>
      <c r="M480">
        <f>data1!M480</f>
        <v>21</v>
      </c>
      <c r="N480" s="2">
        <f>IF(data1!N480=999.9,"",data1!N480*0.51444444444)</f>
        <v>2.82944444442</v>
      </c>
      <c r="O480">
        <f>data1!O480</f>
        <v>21</v>
      </c>
      <c r="P480" s="2">
        <f>IF(data1!P480=999.9,"",data1!P480*1852/3600)</f>
        <v>6.9964444444444442</v>
      </c>
      <c r="Q480" s="2" t="str">
        <f>IF(data1!Q480=999.9,"",data1!Q480*1852/3600)</f>
        <v/>
      </c>
      <c r="R480" s="2">
        <f>IF(data1!R480=9999.9,"",(VALUE(MID(data1!R480,1,LEN(data1!R480)-IF(RIGHT(data1!R480,1)="*",1,0)))-32)/1.8)</f>
        <v>12.999999999999998</v>
      </c>
      <c r="S480" s="2">
        <f>IF(data1!S480=9999.9,"",(VALUE(MID(data1!S480,1,LEN(data1!S480)-IF(RIGHT(data1!S480,1)="*",1,0)))-32)/1.8)</f>
        <v>0</v>
      </c>
      <c r="T480" s="2" t="str">
        <f>IF(data1!T480=99.99,"",IF(LEFT(data1!T480,LEN(data1!T480)-1)="0.00","",VALUE(MID(data1!T480,1,LEN(data1!T480)-1))*25.4))</f>
        <v/>
      </c>
      <c r="U480" s="3" t="str">
        <f>IF(data1!U480=999.9,"",data1!U480*25.4)</f>
        <v/>
      </c>
      <c r="V480" t="str">
        <f>MID(data1!V480+1000000,2,6)</f>
        <v>000000</v>
      </c>
      <c r="W480">
        <f>IF(RIGHT(data1!R480,1)="*",1,"")</f>
        <v>1</v>
      </c>
      <c r="X480">
        <f>IF(RIGHT(data1!S480,1)="*",1,"")</f>
        <v>1</v>
      </c>
      <c r="Y480" t="str">
        <f>IF(data1!T480=99.99,"",RIGHT(data1!T480,1))</f>
        <v>F</v>
      </c>
      <c r="Z480">
        <v>14</v>
      </c>
    </row>
    <row r="481" spans="1:26" x14ac:dyDescent="0.2">
      <c r="A481">
        <f>data1!A481</f>
        <v>340090</v>
      </c>
      <c r="B481" t="str">
        <f>IF(data1!B481=99999,"",data1!B481)</f>
        <v/>
      </c>
      <c r="C481" s="1">
        <f>DATE(MID(data1!C481,1,4),MID(data1!C481,5,2),MID(data1!C481,7,2))</f>
        <v>41388</v>
      </c>
      <c r="D481" s="2">
        <f>IF(data1!D481=9999.9,"",(data1!D481-32)/1.8)</f>
        <v>11.222222222222223</v>
      </c>
      <c r="E481">
        <f>data1!E481</f>
        <v>19</v>
      </c>
      <c r="F481" s="2">
        <f>IF(data1!F481=9999.9,"",(data1!F481-32)/1.8)</f>
        <v>-2.333333333333333</v>
      </c>
      <c r="G481">
        <f>data1!G481</f>
        <v>19</v>
      </c>
      <c r="H481">
        <f>IF(data1!H481=9999.9,"",data1!H481)</f>
        <v>1014.8</v>
      </c>
      <c r="I481">
        <f>data1!I481</f>
        <v>8</v>
      </c>
      <c r="J481">
        <f>IF(data1!J481=9999.9,"",data1!J481)</f>
        <v>985</v>
      </c>
      <c r="K481">
        <f>data1!K481</f>
        <v>8</v>
      </c>
      <c r="L481" s="2">
        <f>IF(data1!L481=999.9,"",data1!L481*1.609344)</f>
        <v>10.621670399999999</v>
      </c>
      <c r="M481">
        <f>data1!M481</f>
        <v>19</v>
      </c>
      <c r="N481" s="2">
        <f>IF(data1!N481=999.9,"",data1!N481*0.51444444444)</f>
        <v>5.0929999999560005</v>
      </c>
      <c r="O481">
        <f>data1!O481</f>
        <v>19</v>
      </c>
      <c r="P481" s="2">
        <f>IF(data1!P481=999.9,"",data1!P481*1852/3600)</f>
        <v>9.9802222222222206</v>
      </c>
      <c r="Q481" s="2">
        <f>IF(data1!Q481=999.9,"",data1!Q481*1852/3600)</f>
        <v>15.999222222222224</v>
      </c>
      <c r="R481" s="2">
        <f>IF(data1!R481=9999.9,"",(VALUE(MID(data1!R481,1,LEN(data1!R481)-IF(RIGHT(data1!R481,1)="*",1,0)))-32)/1.8)</f>
        <v>18.000000000000004</v>
      </c>
      <c r="S481" s="2">
        <f>IF(data1!S481=9999.9,"",(VALUE(MID(data1!S481,1,LEN(data1!S481)-IF(RIGHT(data1!S481,1)="*",1,0)))-32)/1.8)</f>
        <v>0.99999999999999845</v>
      </c>
      <c r="T481" s="2" t="str">
        <f>IF(data1!T481=99.99,"",IF(LEFT(data1!T481,LEN(data1!T481)-1)="0.00","",VALUE(MID(data1!T481,1,LEN(data1!T481)-1))*25.4))</f>
        <v/>
      </c>
      <c r="U481" s="3" t="str">
        <f>IF(data1!U481=999.9,"",data1!U481*25.4)</f>
        <v/>
      </c>
      <c r="V481" t="str">
        <f>MID(data1!V481+1000000,2,6)</f>
        <v>000000</v>
      </c>
      <c r="W481">
        <f>IF(RIGHT(data1!R481,1)="*",1,"")</f>
        <v>1</v>
      </c>
      <c r="X481">
        <f>IF(RIGHT(data1!S481,1)="*",1,"")</f>
        <v>1</v>
      </c>
      <c r="Y481" t="str">
        <f>IF(data1!T481=99.99,"",RIGHT(data1!T481,1))</f>
        <v>F</v>
      </c>
      <c r="Z481">
        <v>14</v>
      </c>
    </row>
    <row r="482" spans="1:26" x14ac:dyDescent="0.2">
      <c r="A482">
        <f>data1!A482</f>
        <v>340090</v>
      </c>
      <c r="B482" t="str">
        <f>IF(data1!B482=99999,"",data1!B482)</f>
        <v/>
      </c>
      <c r="C482" s="1">
        <f>DATE(MID(data1!C482,1,4),MID(data1!C482,5,2),MID(data1!C482,7,2))</f>
        <v>41389</v>
      </c>
      <c r="D482" s="2">
        <f>IF(data1!D482=9999.9,"",(data1!D482-32)/1.8)</f>
        <v>11.500000000000002</v>
      </c>
      <c r="E482">
        <f>data1!E482</f>
        <v>20</v>
      </c>
      <c r="F482" s="2">
        <f>IF(data1!F482=9999.9,"",(data1!F482-32)/1.8)</f>
        <v>-1.6111111111111103</v>
      </c>
      <c r="G482">
        <f>data1!G482</f>
        <v>20</v>
      </c>
      <c r="H482">
        <f>IF(data1!H482=9999.9,"",data1!H482)</f>
        <v>1013.5</v>
      </c>
      <c r="I482">
        <f>data1!I482</f>
        <v>8</v>
      </c>
      <c r="J482">
        <f>IF(data1!J482=9999.9,"",data1!J482)</f>
        <v>983.8</v>
      </c>
      <c r="K482">
        <f>data1!K482</f>
        <v>8</v>
      </c>
      <c r="L482" s="2">
        <f>IF(data1!L482=999.9,"",data1!L482*1.609344)</f>
        <v>10.1388672</v>
      </c>
      <c r="M482">
        <f>data1!M482</f>
        <v>20</v>
      </c>
      <c r="N482" s="2">
        <f>IF(data1!N482=999.9,"",data1!N482*0.51444444444)</f>
        <v>5.65888888884</v>
      </c>
      <c r="O482">
        <f>data1!O482</f>
        <v>20</v>
      </c>
      <c r="P482" s="2">
        <f>IF(data1!P482=999.9,"",data1!P482*1852/3600)</f>
        <v>11.986555555555555</v>
      </c>
      <c r="Q482" s="2">
        <f>IF(data1!Q482=999.9,"",data1!Q482*1852/3600)</f>
        <v>16.976666666666667</v>
      </c>
      <c r="R482" s="2">
        <f>IF(data1!R482=9999.9,"",(VALUE(MID(data1!R482,1,LEN(data1!R482)-IF(RIGHT(data1!R482,1)="*",1,0)))-32)/1.8)</f>
        <v>15.999999999999998</v>
      </c>
      <c r="S482" s="2">
        <f>IF(data1!S482=9999.9,"",(VALUE(MID(data1!S482,1,LEN(data1!S482)-IF(RIGHT(data1!S482,1)="*",1,0)))-32)/1.8)</f>
        <v>4.0000000000000018</v>
      </c>
      <c r="T482" s="2" t="str">
        <f>IF(data1!T482=99.99,"",IF(LEFT(data1!T482,LEN(data1!T482)-1)="0.00","",VALUE(MID(data1!T482,1,LEN(data1!T482)-1))*25.4))</f>
        <v/>
      </c>
      <c r="U482" s="3" t="str">
        <f>IF(data1!U482=999.9,"",data1!U482*25.4)</f>
        <v/>
      </c>
      <c r="V482" t="str">
        <f>MID(data1!V482+1000000,2,6)</f>
        <v>000000</v>
      </c>
      <c r="W482">
        <f>IF(RIGHT(data1!R482,1)="*",1,"")</f>
        <v>1</v>
      </c>
      <c r="X482">
        <f>IF(RIGHT(data1!S482,1)="*",1,"")</f>
        <v>1</v>
      </c>
      <c r="Y482" t="str">
        <f>IF(data1!T482=99.99,"",RIGHT(data1!T482,1))</f>
        <v>F</v>
      </c>
      <c r="Z482">
        <v>14</v>
      </c>
    </row>
    <row r="483" spans="1:26" x14ac:dyDescent="0.2">
      <c r="A483">
        <f>data1!A483</f>
        <v>340090</v>
      </c>
      <c r="B483" t="str">
        <f>IF(data1!B483=99999,"",data1!B483)</f>
        <v/>
      </c>
      <c r="C483" s="1">
        <f>DATE(MID(data1!C483,1,4),MID(data1!C483,5,2),MID(data1!C483,7,2))</f>
        <v>41390</v>
      </c>
      <c r="D483" s="2">
        <f>IF(data1!D483=9999.9,"",(data1!D483-32)/1.8)</f>
        <v>10.999999999999998</v>
      </c>
      <c r="E483">
        <f>data1!E483</f>
        <v>19</v>
      </c>
      <c r="F483" s="2">
        <f>IF(data1!F483=9999.9,"",(data1!F483-32)/1.8)</f>
        <v>-3.9444444444444451</v>
      </c>
      <c r="G483">
        <f>data1!G483</f>
        <v>19</v>
      </c>
      <c r="H483">
        <f>IF(data1!H483=9999.9,"",data1!H483)</f>
        <v>1015.9</v>
      </c>
      <c r="I483">
        <f>data1!I483</f>
        <v>8</v>
      </c>
      <c r="J483">
        <f>IF(data1!J483=9999.9,"",data1!J483)</f>
        <v>986</v>
      </c>
      <c r="K483">
        <f>data1!K483</f>
        <v>8</v>
      </c>
      <c r="L483" s="2">
        <f>IF(data1!L483=999.9,"",data1!L483*1.609344)</f>
        <v>10.299801600000002</v>
      </c>
      <c r="M483">
        <f>data1!M483</f>
        <v>19</v>
      </c>
      <c r="N483" s="2">
        <f>IF(data1!N483=999.9,"",data1!N483*0.51444444444)</f>
        <v>4.8872222221800001</v>
      </c>
      <c r="O483">
        <f>data1!O483</f>
        <v>19</v>
      </c>
      <c r="P483" s="2">
        <f>IF(data1!P483=999.9,"",data1!P483*1852/3600)</f>
        <v>7.9738888888888892</v>
      </c>
      <c r="Q483" s="2">
        <f>IF(data1!Q483=999.9,"",data1!Q483*1852/3600)</f>
        <v>13.015444444444444</v>
      </c>
      <c r="R483" s="2">
        <f>IF(data1!R483=9999.9,"",(VALUE(MID(data1!R483,1,LEN(data1!R483)-IF(RIGHT(data1!R483,1)="*",1,0)))-32)/1.8)</f>
        <v>15.999999999999998</v>
      </c>
      <c r="S483" s="2">
        <f>IF(data1!S483=9999.9,"",(VALUE(MID(data1!S483,1,LEN(data1!S483)-IF(RIGHT(data1!S483,1)="*",1,0)))-32)/1.8)</f>
        <v>3.4999999999999982</v>
      </c>
      <c r="T483" s="2" t="str">
        <f>IF(data1!T483=99.99,"",IF(LEFT(data1!T483,LEN(data1!T483)-1)="0.00","",VALUE(MID(data1!T483,1,LEN(data1!T483)-1))*25.4))</f>
        <v/>
      </c>
      <c r="U483" s="3" t="str">
        <f>IF(data1!U483=999.9,"",data1!U483*25.4)</f>
        <v/>
      </c>
      <c r="V483" t="str">
        <f>MID(data1!V483+1000000,2,6)</f>
        <v>000000</v>
      </c>
      <c r="W483">
        <f>IF(RIGHT(data1!R483,1)="*",1,"")</f>
        <v>1</v>
      </c>
      <c r="X483" t="str">
        <f>IF(RIGHT(data1!S483,1)="*",1,"")</f>
        <v/>
      </c>
      <c r="Y483" t="str">
        <f>IF(data1!T483=99.99,"",RIGHT(data1!T483,1))</f>
        <v>F</v>
      </c>
      <c r="Z483">
        <v>14</v>
      </c>
    </row>
    <row r="484" spans="1:26" x14ac:dyDescent="0.2">
      <c r="A484">
        <f>data1!A484</f>
        <v>340090</v>
      </c>
      <c r="B484" t="str">
        <f>IF(data1!B484=99999,"",data1!B484)</f>
        <v/>
      </c>
      <c r="C484" s="1">
        <f>DATE(MID(data1!C484,1,4),MID(data1!C484,5,2),MID(data1!C484,7,2))</f>
        <v>41391</v>
      </c>
      <c r="D484" s="2">
        <f>IF(data1!D484=9999.9,"",(data1!D484-32)/1.8)</f>
        <v>17.166666666666664</v>
      </c>
      <c r="E484">
        <f>data1!E484</f>
        <v>10</v>
      </c>
      <c r="F484" s="2">
        <f>IF(data1!F484=9999.9,"",(data1!F484-32)/1.8)</f>
        <v>2.2777777777777786</v>
      </c>
      <c r="G484">
        <f>data1!G484</f>
        <v>10</v>
      </c>
      <c r="H484">
        <f>IF(data1!H484=9999.9,"",data1!H484)</f>
        <v>1008.1</v>
      </c>
      <c r="I484">
        <f>data1!I484</f>
        <v>8</v>
      </c>
      <c r="J484">
        <f>IF(data1!J484=9999.9,"",data1!J484)</f>
        <v>979.4</v>
      </c>
      <c r="K484">
        <f>data1!K484</f>
        <v>8</v>
      </c>
      <c r="L484" s="2">
        <f>IF(data1!L484=999.9,"",data1!L484*1.609344)</f>
        <v>9.9779328000000014</v>
      </c>
      <c r="M484">
        <f>data1!M484</f>
        <v>10</v>
      </c>
      <c r="N484" s="2">
        <f>IF(data1!N484=999.9,"",data1!N484*0.51444444444)</f>
        <v>3.9097777777439999</v>
      </c>
      <c r="O484">
        <f>data1!O484</f>
        <v>10</v>
      </c>
      <c r="P484" s="2">
        <f>IF(data1!P484=999.9,"",data1!P484*1852/3600)</f>
        <v>4.9901111111111103</v>
      </c>
      <c r="Q484" s="2">
        <f>IF(data1!Q484=999.9,"",data1!Q484*1852/3600)</f>
        <v>11.986555555555555</v>
      </c>
      <c r="R484" s="2">
        <f>IF(data1!R484=9999.9,"",(VALUE(MID(data1!R484,1,LEN(data1!R484)-IF(RIGHT(data1!R484,1)="*",1,0)))-32)/1.8)</f>
        <v>26.111111111111111</v>
      </c>
      <c r="S484" s="2">
        <f>IF(data1!S484=9999.9,"",(VALUE(MID(data1!S484,1,LEN(data1!S484)-IF(RIGHT(data1!S484,1)="*",1,0)))-32)/1.8)</f>
        <v>9.0000000000000018</v>
      </c>
      <c r="T484" s="2" t="str">
        <f>IF(data1!T484=99.99,"",IF(LEFT(data1!T484,LEN(data1!T484)-1)="0.00","",VALUE(MID(data1!T484,1,LEN(data1!T484)-1))*25.4))</f>
        <v/>
      </c>
      <c r="U484" s="3" t="str">
        <f>IF(data1!U484=999.9,"",data1!U484*25.4)</f>
        <v/>
      </c>
      <c r="V484" t="str">
        <f>MID(data1!V484+1000000,2,6)</f>
        <v>000000</v>
      </c>
      <c r="W484" t="str">
        <f>IF(RIGHT(data1!R484,1)="*",1,"")</f>
        <v/>
      </c>
      <c r="X484">
        <f>IF(RIGHT(data1!S484,1)="*",1,"")</f>
        <v>1</v>
      </c>
      <c r="Y484" t="str">
        <f>IF(data1!T484=99.99,"",RIGHT(data1!T484,1))</f>
        <v>F</v>
      </c>
      <c r="Z484">
        <v>14</v>
      </c>
    </row>
    <row r="485" spans="1:26" x14ac:dyDescent="0.2">
      <c r="A485">
        <f>data1!A485</f>
        <v>340090</v>
      </c>
      <c r="B485" t="str">
        <f>IF(data1!B485=99999,"",data1!B485)</f>
        <v/>
      </c>
      <c r="C485" s="1">
        <f>DATE(MID(data1!C485,1,4),MID(data1!C485,5,2),MID(data1!C485,7,2))</f>
        <v>41392</v>
      </c>
      <c r="D485" s="2">
        <f>IF(data1!D485=9999.9,"",(data1!D485-32)/1.8)</f>
        <v>20.722222222222221</v>
      </c>
      <c r="E485">
        <f>data1!E485</f>
        <v>12</v>
      </c>
      <c r="F485" s="2">
        <f>IF(data1!F485=9999.9,"",(data1!F485-32)/1.8)</f>
        <v>9.2777777777777786</v>
      </c>
      <c r="G485">
        <f>data1!G485</f>
        <v>12</v>
      </c>
      <c r="H485">
        <f>IF(data1!H485=9999.9,"",data1!H485)</f>
        <v>1006.1</v>
      </c>
      <c r="I485">
        <f>data1!I485</f>
        <v>8</v>
      </c>
      <c r="J485">
        <f>IF(data1!J485=9999.9,"",data1!J485)</f>
        <v>977.4</v>
      </c>
      <c r="K485">
        <f>data1!K485</f>
        <v>8</v>
      </c>
      <c r="L485" s="2">
        <f>IF(data1!L485=999.9,"",data1!L485*1.609344)</f>
        <v>9.6560640000000006</v>
      </c>
      <c r="M485">
        <f>data1!M485</f>
        <v>12</v>
      </c>
      <c r="N485" s="2">
        <f>IF(data1!N485=999.9,"",data1!N485*0.51444444444)</f>
        <v>4.5785555555160009</v>
      </c>
      <c r="O485">
        <f>data1!O485</f>
        <v>12</v>
      </c>
      <c r="P485" s="2">
        <f>IF(data1!P485=999.9,"",data1!P485*1852/3600)</f>
        <v>6.9964444444444442</v>
      </c>
      <c r="Q485" s="2">
        <f>IF(data1!Q485=999.9,"",data1!Q485*1852/3600)</f>
        <v>9.9802222222222206</v>
      </c>
      <c r="R485" s="2">
        <f>IF(data1!R485=9999.9,"",(VALUE(MID(data1!R485,1,LEN(data1!R485)-IF(RIGHT(data1!R485,1)="*",1,0)))-32)/1.8)</f>
        <v>26.999999999999996</v>
      </c>
      <c r="S485" s="2">
        <f>IF(data1!S485=9999.9,"",(VALUE(MID(data1!S485,1,LEN(data1!S485)-IF(RIGHT(data1!S485,1)="*",1,0)))-32)/1.8)</f>
        <v>14.111111111111111</v>
      </c>
      <c r="T485" s="2">
        <f>IF(data1!T485=99.99,"",IF(LEFT(data1!T485,LEN(data1!T485)-1)="0.00","",VALUE(MID(data1!T485,1,LEN(data1!T485)-1))*25.4))</f>
        <v>1.016</v>
      </c>
      <c r="U485" s="3" t="str">
        <f>IF(data1!U485=999.9,"",data1!U485*25.4)</f>
        <v/>
      </c>
      <c r="V485" t="str">
        <f>MID(data1!V485+1000000,2,6)</f>
        <v>010010</v>
      </c>
      <c r="W485">
        <f>IF(RIGHT(data1!R485,1)="*",1,"")</f>
        <v>1</v>
      </c>
      <c r="X485">
        <f>IF(RIGHT(data1!S485,1)="*",1,"")</f>
        <v>1</v>
      </c>
      <c r="Y485" t="str">
        <f>IF(data1!T485=99.99,"",RIGHT(data1!T485,1))</f>
        <v>F</v>
      </c>
      <c r="Z485">
        <v>14</v>
      </c>
    </row>
    <row r="486" spans="1:26" x14ac:dyDescent="0.2">
      <c r="A486">
        <f>data1!A486</f>
        <v>340090</v>
      </c>
      <c r="B486" t="str">
        <f>IF(data1!B486=99999,"",data1!B486)</f>
        <v/>
      </c>
      <c r="C486" s="1">
        <f>DATE(MID(data1!C486,1,4),MID(data1!C486,5,2),MID(data1!C486,7,2))</f>
        <v>41393</v>
      </c>
      <c r="D486" s="2">
        <f>IF(data1!D486=9999.9,"",(data1!D486-32)/1.8)</f>
        <v>12.166666666666666</v>
      </c>
      <c r="E486">
        <f>data1!E486</f>
        <v>19</v>
      </c>
      <c r="F486" s="2">
        <f>IF(data1!F486=9999.9,"",(data1!F486-32)/1.8)</f>
        <v>4.8888888888888875</v>
      </c>
      <c r="G486">
        <f>data1!G486</f>
        <v>19</v>
      </c>
      <c r="H486">
        <f>IF(data1!H486=9999.9,"",data1!H486)</f>
        <v>1019.4</v>
      </c>
      <c r="I486">
        <f>data1!I486</f>
        <v>8</v>
      </c>
      <c r="J486">
        <f>IF(data1!J486=9999.9,"",data1!J486)</f>
        <v>989.7</v>
      </c>
      <c r="K486">
        <f>data1!K486</f>
        <v>8</v>
      </c>
      <c r="L486" s="2">
        <f>IF(data1!L486=999.9,"",data1!L486*1.609344)</f>
        <v>9.3341951999999999</v>
      </c>
      <c r="M486">
        <f>data1!M486</f>
        <v>19</v>
      </c>
      <c r="N486" s="2">
        <f>IF(data1!N486=999.9,"",data1!N486*0.51444444444)</f>
        <v>2.5722222222000002</v>
      </c>
      <c r="O486">
        <f>data1!O486</f>
        <v>18</v>
      </c>
      <c r="P486" s="2">
        <f>IF(data1!P486=999.9,"",data1!P486*1852/3600)</f>
        <v>6.0189999999999992</v>
      </c>
      <c r="Q486" s="2">
        <f>IF(data1!Q486=999.9,"",data1!Q486*1852/3600)</f>
        <v>11.00911111111111</v>
      </c>
      <c r="R486" s="2">
        <f>IF(data1!R486=9999.9,"",(VALUE(MID(data1!R486,1,LEN(data1!R486)-IF(RIGHT(data1!R486,1)="*",1,0)))-32)/1.8)</f>
        <v>16.222222222222225</v>
      </c>
      <c r="S486" s="2">
        <f>IF(data1!S486=9999.9,"",(VALUE(MID(data1!S486,1,LEN(data1!S486)-IF(RIGHT(data1!S486,1)="*",1,0)))-32)/1.8)</f>
        <v>8.2777777777777768</v>
      </c>
      <c r="T486" s="2">
        <f>IF(data1!T486=99.99,"",IF(LEFT(data1!T486,LEN(data1!T486)-1)="0.00","",VALUE(MID(data1!T486,1,LEN(data1!T486)-1))*25.4))</f>
        <v>1.016</v>
      </c>
      <c r="U486" s="3" t="str">
        <f>IF(data1!U486=999.9,"",data1!U486*25.4)</f>
        <v/>
      </c>
      <c r="V486" t="str">
        <f>MID(data1!V486+1000000,2,6)</f>
        <v>010000</v>
      </c>
      <c r="W486" t="str">
        <f>IF(RIGHT(data1!R486,1)="*",1,"")</f>
        <v/>
      </c>
      <c r="X486" t="str">
        <f>IF(RIGHT(data1!S486,1)="*",1,"")</f>
        <v/>
      </c>
      <c r="Y486" t="str">
        <f>IF(data1!T486=99.99,"",RIGHT(data1!T486,1))</f>
        <v>F</v>
      </c>
      <c r="Z486">
        <v>14</v>
      </c>
    </row>
    <row r="487" spans="1:26" x14ac:dyDescent="0.2">
      <c r="A487">
        <f>data1!A487</f>
        <v>340090</v>
      </c>
      <c r="B487" t="str">
        <f>IF(data1!B487=99999,"",data1!B487)</f>
        <v/>
      </c>
      <c r="C487" s="1">
        <f>DATE(MID(data1!C487,1,4),MID(data1!C487,5,2),MID(data1!C487,7,2))</f>
        <v>41394</v>
      </c>
      <c r="D487" s="2">
        <f>IF(data1!D487=9999.9,"",(data1!D487-32)/1.8)</f>
        <v>15.444444444444443</v>
      </c>
      <c r="E487">
        <f>data1!E487</f>
        <v>20</v>
      </c>
      <c r="F487" s="2">
        <f>IF(data1!F487=9999.9,"",(data1!F487-32)/1.8)</f>
        <v>8.7222222222222232</v>
      </c>
      <c r="G487">
        <f>data1!G487</f>
        <v>20</v>
      </c>
      <c r="H487">
        <f>IF(data1!H487=9999.9,"",data1!H487)</f>
        <v>1021.3</v>
      </c>
      <c r="I487">
        <f>data1!I487</f>
        <v>8</v>
      </c>
      <c r="J487">
        <f>IF(data1!J487=9999.9,"",data1!J487)</f>
        <v>991.9</v>
      </c>
      <c r="K487">
        <f>data1!K487</f>
        <v>8</v>
      </c>
      <c r="L487" s="2">
        <f>IF(data1!L487=999.9,"",data1!L487*1.609344)</f>
        <v>10.460736000000001</v>
      </c>
      <c r="M487">
        <f>data1!M487</f>
        <v>20</v>
      </c>
      <c r="N487" s="2">
        <f>IF(data1!N487=999.9,"",data1!N487*0.51444444444)</f>
        <v>3.8068888888560006</v>
      </c>
      <c r="O487">
        <f>data1!O487</f>
        <v>20</v>
      </c>
      <c r="P487" s="2">
        <f>IF(data1!P487=999.9,"",data1!P487*1852/3600)</f>
        <v>7.9738888888888892</v>
      </c>
      <c r="Q487" s="2">
        <f>IF(data1!Q487=999.9,"",data1!Q487*1852/3600)</f>
        <v>9.9802222222222206</v>
      </c>
      <c r="R487" s="2">
        <f>IF(data1!R487=9999.9,"",(VALUE(MID(data1!R487,1,LEN(data1!R487)-IF(RIGHT(data1!R487,1)="*",1,0)))-32)/1.8)</f>
        <v>24</v>
      </c>
      <c r="S487" s="2">
        <f>IF(data1!S487=9999.9,"",(VALUE(MID(data1!S487,1,LEN(data1!S487)-IF(RIGHT(data1!S487,1)="*",1,0)))-32)/1.8)</f>
        <v>5.9999999999999982</v>
      </c>
      <c r="T487" s="2">
        <f>IF(data1!T487=99.99,"",IF(LEFT(data1!T487,LEN(data1!T487)-1)="0.00","",VALUE(MID(data1!T487,1,LEN(data1!T487)-1))*25.4))</f>
        <v>0.254</v>
      </c>
      <c r="U487" s="3" t="str">
        <f>IF(data1!U487=999.9,"",data1!U487*25.4)</f>
        <v/>
      </c>
      <c r="V487" t="str">
        <f>MID(data1!V487+1000000,2,6)</f>
        <v>010000</v>
      </c>
      <c r="W487">
        <f>IF(RIGHT(data1!R487,1)="*",1,"")</f>
        <v>1</v>
      </c>
      <c r="X487">
        <f>IF(RIGHT(data1!S487,1)="*",1,"")</f>
        <v>1</v>
      </c>
      <c r="Y487" t="str">
        <f>IF(data1!T487=99.99,"",RIGHT(data1!T487,1))</f>
        <v>F</v>
      </c>
      <c r="Z487">
        <v>14</v>
      </c>
    </row>
    <row r="488" spans="1:26" x14ac:dyDescent="0.2">
      <c r="A488">
        <f>data1!A488</f>
        <v>340090</v>
      </c>
      <c r="B488" t="str">
        <f>IF(data1!B488=99999,"",data1!B488)</f>
        <v/>
      </c>
      <c r="C488" s="1">
        <f>DATE(MID(data1!C488,1,4),MID(data1!C488,5,2),MID(data1!C488,7,2))</f>
        <v>41395</v>
      </c>
      <c r="D488" s="2">
        <f>IF(data1!D488=9999.9,"",(data1!D488-32)/1.8)</f>
        <v>12.722222222222221</v>
      </c>
      <c r="E488">
        <f>data1!E488</f>
        <v>10</v>
      </c>
      <c r="F488" s="2">
        <f>IF(data1!F488=9999.9,"",(data1!F488-32)/1.8)</f>
        <v>10.444444444444443</v>
      </c>
      <c r="G488">
        <f>data1!G488</f>
        <v>10</v>
      </c>
      <c r="H488">
        <f>IF(data1!H488=9999.9,"",data1!H488)</f>
        <v>1021.1</v>
      </c>
      <c r="I488">
        <f>data1!I488</f>
        <v>8</v>
      </c>
      <c r="J488">
        <f>IF(data1!J488=9999.9,"",data1!J488)</f>
        <v>991.4</v>
      </c>
      <c r="K488">
        <f>data1!K488</f>
        <v>8</v>
      </c>
      <c r="L488" s="2">
        <f>IF(data1!L488=999.9,"",data1!L488*1.609344)</f>
        <v>9.0123263999999992</v>
      </c>
      <c r="M488">
        <f>data1!M488</f>
        <v>10</v>
      </c>
      <c r="N488" s="2">
        <f>IF(data1!N488=999.9,"",data1!N488*0.51444444444)</f>
        <v>1.9034444444280003</v>
      </c>
      <c r="O488">
        <f>data1!O488</f>
        <v>10</v>
      </c>
      <c r="P488" s="2">
        <f>IF(data1!P488=999.9,"",data1!P488*1852/3600)</f>
        <v>2.9837777777777781</v>
      </c>
      <c r="Q488" s="2" t="str">
        <f>IF(data1!Q488=999.9,"",data1!Q488*1852/3600)</f>
        <v/>
      </c>
      <c r="R488" s="2">
        <f>IF(data1!R488=9999.9,"",(VALUE(MID(data1!R488,1,LEN(data1!R488)-IF(RIGHT(data1!R488,1)="*",1,0)))-32)/1.8)</f>
        <v>15.888888888888889</v>
      </c>
      <c r="S488" s="2">
        <f>IF(data1!S488=9999.9,"",(VALUE(MID(data1!S488,1,LEN(data1!S488)-IF(RIGHT(data1!S488,1)="*",1,0)))-32)/1.8)</f>
        <v>8.2222222222222197</v>
      </c>
      <c r="T488" s="2">
        <f>IF(data1!T488=99.99,"",IF(LEFT(data1!T488,LEN(data1!T488)-1)="0.00","",VALUE(MID(data1!T488,1,LEN(data1!T488)-1))*25.4))</f>
        <v>4.0640000000000001</v>
      </c>
      <c r="U488" s="3" t="str">
        <f>IF(data1!U488=999.9,"",data1!U488*25.4)</f>
        <v/>
      </c>
      <c r="V488" t="str">
        <f>MID(data1!V488+1000000,2,6)</f>
        <v>010010</v>
      </c>
      <c r="W488" t="str">
        <f>IF(RIGHT(data1!R488,1)="*",1,"")</f>
        <v/>
      </c>
      <c r="X488">
        <f>IF(RIGHT(data1!S488,1)="*",1,"")</f>
        <v>1</v>
      </c>
      <c r="Y488" t="str">
        <f>IF(data1!T488=99.99,"",RIGHT(data1!T488,1))</f>
        <v>F</v>
      </c>
      <c r="Z488">
        <v>14</v>
      </c>
    </row>
    <row r="489" spans="1:26" x14ac:dyDescent="0.2">
      <c r="A489">
        <f>data1!A489</f>
        <v>340090</v>
      </c>
      <c r="B489" t="str">
        <f>IF(data1!B489=99999,"",data1!B489)</f>
        <v/>
      </c>
      <c r="C489" s="1">
        <f>DATE(MID(data1!C489,1,4),MID(data1!C489,5,2),MID(data1!C489,7,2))</f>
        <v>41396</v>
      </c>
      <c r="D489" s="2">
        <f>IF(data1!D489=9999.9,"",(data1!D489-32)/1.8)</f>
        <v>11.833333333333332</v>
      </c>
      <c r="E489">
        <f>data1!E489</f>
        <v>8</v>
      </c>
      <c r="F489" s="2">
        <f>IF(data1!F489=9999.9,"",(data1!F489-32)/1.8)</f>
        <v>2.1111111111111094</v>
      </c>
      <c r="G489">
        <f>data1!G489</f>
        <v>8</v>
      </c>
      <c r="H489">
        <f>IF(data1!H489=9999.9,"",data1!H489)</f>
        <v>1024.4000000000001</v>
      </c>
      <c r="I489">
        <f>data1!I489</f>
        <v>8</v>
      </c>
      <c r="J489">
        <f>IF(data1!J489=9999.9,"",data1!J489)</f>
        <v>994.5</v>
      </c>
      <c r="K489">
        <f>data1!K489</f>
        <v>8</v>
      </c>
      <c r="L489" s="2">
        <f>IF(data1!L489=999.9,"",data1!L489*1.609344)</f>
        <v>9.9779328000000014</v>
      </c>
      <c r="M489">
        <f>data1!M489</f>
        <v>8</v>
      </c>
      <c r="N489" s="2">
        <f>IF(data1!N489=999.9,"",data1!N489*0.51444444444)</f>
        <v>1.8519999999840002</v>
      </c>
      <c r="O489">
        <f>data1!O489</f>
        <v>8</v>
      </c>
      <c r="P489" s="2">
        <f>IF(data1!P489=999.9,"",data1!P489*1852/3600)</f>
        <v>2.9837777777777781</v>
      </c>
      <c r="Q489" s="2" t="str">
        <f>IF(data1!Q489=999.9,"",data1!Q489*1852/3600)</f>
        <v/>
      </c>
      <c r="R489" s="2">
        <f>IF(data1!R489=9999.9,"",(VALUE(MID(data1!R489,1,LEN(data1!R489)-IF(RIGHT(data1!R489,1)="*",1,0)))-32)/1.8)</f>
        <v>17</v>
      </c>
      <c r="S489" s="2">
        <f>IF(data1!S489=9999.9,"",(VALUE(MID(data1!S489,1,LEN(data1!S489)-IF(RIGHT(data1!S489,1)="*",1,0)))-32)/1.8)</f>
        <v>5.3888888888888902</v>
      </c>
      <c r="T489" s="2" t="str">
        <f>IF(data1!T489=99.99,"",IF(LEFT(data1!T489,LEN(data1!T489)-1)="0.00","",VALUE(MID(data1!T489,1,LEN(data1!T489)-1))*25.4))</f>
        <v/>
      </c>
      <c r="U489" s="3" t="str">
        <f>IF(data1!U489=999.9,"",data1!U489*25.4)</f>
        <v/>
      </c>
      <c r="V489" t="str">
        <f>MID(data1!V489+1000000,2,6)</f>
        <v>000000</v>
      </c>
      <c r="W489" t="str">
        <f>IF(RIGHT(data1!R489,1)="*",1,"")</f>
        <v/>
      </c>
      <c r="X489" t="str">
        <f>IF(RIGHT(data1!S489,1)="*",1,"")</f>
        <v/>
      </c>
      <c r="Y489" t="str">
        <f>IF(data1!T489=99.99,"",RIGHT(data1!T489,1))</f>
        <v>F</v>
      </c>
      <c r="Z489">
        <v>14</v>
      </c>
    </row>
    <row r="490" spans="1:26" x14ac:dyDescent="0.2">
      <c r="A490">
        <f>data1!A490</f>
        <v>340090</v>
      </c>
      <c r="B490" t="str">
        <f>IF(data1!B490=99999,"",data1!B490)</f>
        <v/>
      </c>
      <c r="C490" s="1">
        <f>DATE(MID(data1!C490,1,4),MID(data1!C490,5,2),MID(data1!C490,7,2))</f>
        <v>41397</v>
      </c>
      <c r="D490" s="2">
        <f>IF(data1!D490=9999.9,"",(data1!D490-32)/1.8)</f>
        <v>15.777777777777777</v>
      </c>
      <c r="E490">
        <f>data1!E490</f>
        <v>8</v>
      </c>
      <c r="F490" s="2">
        <f>IF(data1!F490=9999.9,"",(data1!F490-32)/1.8)</f>
        <v>4.2222222222222232</v>
      </c>
      <c r="G490">
        <f>data1!G490</f>
        <v>8</v>
      </c>
      <c r="H490">
        <f>IF(data1!H490=9999.9,"",data1!H490)</f>
        <v>1019.8</v>
      </c>
      <c r="I490">
        <f>data1!I490</f>
        <v>8</v>
      </c>
      <c r="J490">
        <f>IF(data1!J490=9999.9,"",data1!J490)</f>
        <v>990.4</v>
      </c>
      <c r="K490">
        <f>data1!K490</f>
        <v>8</v>
      </c>
      <c r="L490" s="2">
        <f>IF(data1!L490=999.9,"",data1!L490*1.609344)</f>
        <v>9.9779328000000014</v>
      </c>
      <c r="M490">
        <f>data1!M490</f>
        <v>8</v>
      </c>
      <c r="N490" s="2">
        <f>IF(data1!N490=999.9,"",data1!N490*0.51444444444)</f>
        <v>1.6462222222080003</v>
      </c>
      <c r="O490">
        <f>data1!O490</f>
        <v>8</v>
      </c>
      <c r="P490" s="2">
        <f>IF(data1!P490=999.9,"",data1!P490*1852/3600)</f>
        <v>2.0063333333333335</v>
      </c>
      <c r="Q490" s="2" t="str">
        <f>IF(data1!Q490=999.9,"",data1!Q490*1852/3600)</f>
        <v/>
      </c>
      <c r="R490" s="2">
        <f>IF(data1!R490=9999.9,"",(VALUE(MID(data1!R490,1,LEN(data1!R490)-IF(RIGHT(data1!R490,1)="*",1,0)))-32)/1.8)</f>
        <v>21.222222222222225</v>
      </c>
      <c r="S490" s="2">
        <f>IF(data1!S490=9999.9,"",(VALUE(MID(data1!S490,1,LEN(data1!S490)-IF(RIGHT(data1!S490,1)="*",1,0)))-32)/1.8)</f>
        <v>7.9999999999999991</v>
      </c>
      <c r="T490" s="2" t="str">
        <f>IF(data1!T490=99.99,"",IF(LEFT(data1!T490,LEN(data1!T490)-1)="0.00","",VALUE(MID(data1!T490,1,LEN(data1!T490)-1))*25.4))</f>
        <v/>
      </c>
      <c r="U490" s="3" t="str">
        <f>IF(data1!U490=999.9,"",data1!U490*25.4)</f>
        <v/>
      </c>
      <c r="V490" t="str">
        <f>MID(data1!V490+1000000,2,6)</f>
        <v>000000</v>
      </c>
      <c r="W490" t="str">
        <f>IF(RIGHT(data1!R490,1)="*",1,"")</f>
        <v/>
      </c>
      <c r="X490" t="str">
        <f>IF(RIGHT(data1!S490,1)="*",1,"")</f>
        <v/>
      </c>
      <c r="Y490" t="str">
        <f>IF(data1!T490=99.99,"",RIGHT(data1!T490,1))</f>
        <v>F</v>
      </c>
      <c r="Z490">
        <v>14</v>
      </c>
    </row>
    <row r="491" spans="1:26" x14ac:dyDescent="0.2">
      <c r="A491">
        <f>data1!A491</f>
        <v>340090</v>
      </c>
      <c r="B491" t="str">
        <f>IF(data1!B491=99999,"",data1!B491)</f>
        <v/>
      </c>
      <c r="C491" s="1">
        <f>DATE(MID(data1!C491,1,4),MID(data1!C491,5,2),MID(data1!C491,7,2))</f>
        <v>41398</v>
      </c>
      <c r="D491" s="2">
        <f>IF(data1!D491=9999.9,"",(data1!D491-32)/1.8)</f>
        <v>19.555555555555557</v>
      </c>
      <c r="E491">
        <f>data1!E491</f>
        <v>8</v>
      </c>
      <c r="F491" s="2">
        <f>IF(data1!F491=9999.9,"",(data1!F491-32)/1.8)</f>
        <v>11.777777777777779</v>
      </c>
      <c r="G491">
        <f>data1!G491</f>
        <v>8</v>
      </c>
      <c r="H491">
        <f>IF(data1!H491=9999.9,"",data1!H491)</f>
        <v>1013.1</v>
      </c>
      <c r="I491">
        <f>data1!I491</f>
        <v>8</v>
      </c>
      <c r="J491">
        <f>IF(data1!J491=9999.9,"",data1!J491)</f>
        <v>984.4</v>
      </c>
      <c r="K491">
        <f>data1!K491</f>
        <v>8</v>
      </c>
      <c r="L491" s="2">
        <f>IF(data1!L491=999.9,"",data1!L491*1.609344)</f>
        <v>9.9779328000000014</v>
      </c>
      <c r="M491">
        <f>data1!M491</f>
        <v>8</v>
      </c>
      <c r="N491" s="2">
        <f>IF(data1!N491=999.9,"",data1!N491*0.51444444444)</f>
        <v>2.3664444444239998</v>
      </c>
      <c r="O491">
        <f>data1!O491</f>
        <v>8</v>
      </c>
      <c r="P491" s="2">
        <f>IF(data1!P491=999.9,"",data1!P491*1852/3600)</f>
        <v>2.9837777777777781</v>
      </c>
      <c r="Q491" s="2" t="str">
        <f>IF(data1!Q491=999.9,"",data1!Q491*1852/3600)</f>
        <v/>
      </c>
      <c r="R491" s="2">
        <f>IF(data1!R491=9999.9,"",(VALUE(MID(data1!R491,1,LEN(data1!R491)-IF(RIGHT(data1!R491,1)="*",1,0)))-32)/1.8)</f>
        <v>27.222222222222221</v>
      </c>
      <c r="S491" s="2">
        <f>IF(data1!S491=9999.9,"",(VALUE(MID(data1!S491,1,LEN(data1!S491)-IF(RIGHT(data1!S491,1)="*",1,0)))-32)/1.8)</f>
        <v>12.999999999999998</v>
      </c>
      <c r="T491" s="2">
        <f>IF(data1!T491=99.99,"",IF(LEFT(data1!T491,LEN(data1!T491)-1)="0.00","",VALUE(MID(data1!T491,1,LEN(data1!T491)-1))*25.4))</f>
        <v>0.50800000000000001</v>
      </c>
      <c r="U491" s="3" t="str">
        <f>IF(data1!U491=999.9,"",data1!U491*25.4)</f>
        <v/>
      </c>
      <c r="V491" t="str">
        <f>MID(data1!V491+1000000,2,6)</f>
        <v>010010</v>
      </c>
      <c r="W491" t="str">
        <f>IF(RIGHT(data1!R491,1)="*",1,"")</f>
        <v/>
      </c>
      <c r="X491" t="str">
        <f>IF(RIGHT(data1!S491,1)="*",1,"")</f>
        <v/>
      </c>
      <c r="Y491" t="str">
        <f>IF(data1!T491=99.99,"",RIGHT(data1!T491,1))</f>
        <v>F</v>
      </c>
      <c r="Z491">
        <v>14</v>
      </c>
    </row>
    <row r="492" spans="1:26" x14ac:dyDescent="0.2">
      <c r="A492">
        <f>data1!A492</f>
        <v>340090</v>
      </c>
      <c r="B492" t="str">
        <f>IF(data1!B492=99999,"",data1!B492)</f>
        <v/>
      </c>
      <c r="C492" s="1">
        <f>DATE(MID(data1!C492,1,4),MID(data1!C492,5,2),MID(data1!C492,7,2))</f>
        <v>41399</v>
      </c>
      <c r="D492" s="2">
        <f>IF(data1!D492=9999.9,"",(data1!D492-32)/1.8)</f>
        <v>15.944444444444446</v>
      </c>
      <c r="E492">
        <f>data1!E492</f>
        <v>8</v>
      </c>
      <c r="F492" s="2">
        <f>IF(data1!F492=9999.9,"",(data1!F492-32)/1.8)</f>
        <v>10.999999999999998</v>
      </c>
      <c r="G492">
        <f>data1!G492</f>
        <v>8</v>
      </c>
      <c r="H492">
        <f>IF(data1!H492=9999.9,"",data1!H492)</f>
        <v>1014</v>
      </c>
      <c r="I492">
        <f>data1!I492</f>
        <v>8</v>
      </c>
      <c r="J492">
        <f>IF(data1!J492=9999.9,"",data1!J492)</f>
        <v>985</v>
      </c>
      <c r="K492">
        <f>data1!K492</f>
        <v>8</v>
      </c>
      <c r="L492" s="2">
        <f>IF(data1!L492=999.9,"",data1!L492*1.609344)</f>
        <v>9.9779328000000014</v>
      </c>
      <c r="M492">
        <f>data1!M492</f>
        <v>8</v>
      </c>
      <c r="N492" s="2">
        <f>IF(data1!N492=999.9,"",data1!N492*0.51444444444)</f>
        <v>2.6236666666440001</v>
      </c>
      <c r="O492">
        <f>data1!O492</f>
        <v>8</v>
      </c>
      <c r="P492" s="2">
        <f>IF(data1!P492=999.9,"",data1!P492*1852/3600)</f>
        <v>4.012666666666667</v>
      </c>
      <c r="Q492" s="2">
        <f>IF(data1!Q492=999.9,"",data1!Q492*1852/3600)</f>
        <v>9.9802222222222206</v>
      </c>
      <c r="R492" s="2">
        <f>IF(data1!R492=9999.9,"",(VALUE(MID(data1!R492,1,LEN(data1!R492)-IF(RIGHT(data1!R492,1)="*",1,0)))-32)/1.8)</f>
        <v>19.499999999999996</v>
      </c>
      <c r="S492" s="2">
        <f>IF(data1!S492=9999.9,"",(VALUE(MID(data1!S492,1,LEN(data1!S492)-IF(RIGHT(data1!S492,1)="*",1,0)))-32)/1.8)</f>
        <v>11.111111111111111</v>
      </c>
      <c r="T492" s="2" t="str">
        <f>IF(data1!T492=99.99,"",IF(LEFT(data1!T492,LEN(data1!T492)-1)="0.00","",VALUE(MID(data1!T492,1,LEN(data1!T492)-1))*25.4))</f>
        <v/>
      </c>
      <c r="U492" s="3" t="str">
        <f>IF(data1!U492=999.9,"",data1!U492*25.4)</f>
        <v/>
      </c>
      <c r="V492" t="str">
        <f>MID(data1!V492+1000000,2,6)</f>
        <v>000000</v>
      </c>
      <c r="W492" t="str">
        <f>IF(RIGHT(data1!R492,1)="*",1,"")</f>
        <v/>
      </c>
      <c r="X492">
        <f>IF(RIGHT(data1!S492,1)="*",1,"")</f>
        <v>1</v>
      </c>
      <c r="Y492" t="str">
        <f>IF(data1!T492=99.99,"",RIGHT(data1!T492,1))</f>
        <v>F</v>
      </c>
      <c r="Z492">
        <v>14</v>
      </c>
    </row>
    <row r="493" spans="1:26" x14ac:dyDescent="0.2">
      <c r="A493">
        <f>data1!A493</f>
        <v>340090</v>
      </c>
      <c r="B493" t="str">
        <f>IF(data1!B493=99999,"",data1!B493)</f>
        <v/>
      </c>
      <c r="C493" s="1">
        <f>DATE(MID(data1!C493,1,4),MID(data1!C493,5,2),MID(data1!C493,7,2))</f>
        <v>41400</v>
      </c>
      <c r="D493" s="2">
        <f>IF(data1!D493=9999.9,"",(data1!D493-32)/1.8)</f>
        <v>15.111111111111112</v>
      </c>
      <c r="E493">
        <f>data1!E493</f>
        <v>14</v>
      </c>
      <c r="F493" s="2">
        <f>IF(data1!F493=9999.9,"",(data1!F493-32)/1.8)</f>
        <v>3.6666666666666674</v>
      </c>
      <c r="G493">
        <f>data1!G493</f>
        <v>14</v>
      </c>
      <c r="H493">
        <f>IF(data1!H493=9999.9,"",data1!H493)</f>
        <v>1019.9</v>
      </c>
      <c r="I493">
        <f>data1!I493</f>
        <v>8</v>
      </c>
      <c r="J493">
        <f>IF(data1!J493=9999.9,"",data1!J493)</f>
        <v>990.5</v>
      </c>
      <c r="K493">
        <f>data1!K493</f>
        <v>8</v>
      </c>
      <c r="L493" s="2">
        <f>IF(data1!L493=999.9,"",data1!L493*1.609344)</f>
        <v>10.1388672</v>
      </c>
      <c r="M493">
        <f>data1!M493</f>
        <v>14</v>
      </c>
      <c r="N493" s="2">
        <f>IF(data1!N493=999.9,"",data1!N493*0.51444444444)</f>
        <v>3.9097777777439999</v>
      </c>
      <c r="O493">
        <f>data1!O493</f>
        <v>14</v>
      </c>
      <c r="P493" s="2">
        <f>IF(data1!P493=999.9,"",data1!P493*1852/3600)</f>
        <v>7.9738888888888892</v>
      </c>
      <c r="Q493" s="2">
        <f>IF(data1!Q493=999.9,"",data1!Q493*1852/3600)</f>
        <v>11.00911111111111</v>
      </c>
      <c r="R493" s="2">
        <f>IF(data1!R493=9999.9,"",(VALUE(MID(data1!R493,1,LEN(data1!R493)-IF(RIGHT(data1!R493,1)="*",1,0)))-32)/1.8)</f>
        <v>19.222222222222218</v>
      </c>
      <c r="S493" s="2">
        <f>IF(data1!S493=9999.9,"",(VALUE(MID(data1!S493,1,LEN(data1!S493)-IF(RIGHT(data1!S493,1)="*",1,0)))-32)/1.8)</f>
        <v>9.5</v>
      </c>
      <c r="T493" s="2" t="str">
        <f>IF(data1!T493=99.99,"",IF(LEFT(data1!T493,LEN(data1!T493)-1)="0.00","",VALUE(MID(data1!T493,1,LEN(data1!T493)-1))*25.4))</f>
        <v/>
      </c>
      <c r="U493" s="3" t="str">
        <f>IF(data1!U493=999.9,"",data1!U493*25.4)</f>
        <v/>
      </c>
      <c r="V493" t="str">
        <f>MID(data1!V493+1000000,2,6)</f>
        <v>000000</v>
      </c>
      <c r="W493" t="str">
        <f>IF(RIGHT(data1!R493,1)="*",1,"")</f>
        <v/>
      </c>
      <c r="X493" t="str">
        <f>IF(RIGHT(data1!S493,1)="*",1,"")</f>
        <v/>
      </c>
      <c r="Y493" t="str">
        <f>IF(data1!T493=99.99,"",RIGHT(data1!T493,1))</f>
        <v>F</v>
      </c>
      <c r="Z493">
        <v>14</v>
      </c>
    </row>
    <row r="494" spans="1:26" x14ac:dyDescent="0.2">
      <c r="A494">
        <f>data1!A494</f>
        <v>340090</v>
      </c>
      <c r="B494" t="str">
        <f>IF(data1!B494=99999,"",data1!B494)</f>
        <v/>
      </c>
      <c r="C494" s="1">
        <f>DATE(MID(data1!C494,1,4),MID(data1!C494,5,2),MID(data1!C494,7,2))</f>
        <v>41401</v>
      </c>
      <c r="D494" s="2">
        <f>IF(data1!D494=9999.9,"",(data1!D494-32)/1.8)</f>
        <v>13.22222222222222</v>
      </c>
      <c r="E494">
        <f>data1!E494</f>
        <v>15</v>
      </c>
      <c r="F494" s="2">
        <f>IF(data1!F494=9999.9,"",(data1!F494-32)/1.8)</f>
        <v>3.4999999999999982</v>
      </c>
      <c r="G494">
        <f>data1!G494</f>
        <v>15</v>
      </c>
      <c r="H494">
        <f>IF(data1!H494=9999.9,"",data1!H494)</f>
        <v>1026.7</v>
      </c>
      <c r="I494">
        <f>data1!I494</f>
        <v>8</v>
      </c>
      <c r="J494">
        <f>IF(data1!J494=9999.9,"",data1!J494)</f>
        <v>996.9</v>
      </c>
      <c r="K494">
        <f>data1!K494</f>
        <v>8</v>
      </c>
      <c r="L494" s="2">
        <f>IF(data1!L494=999.9,"",data1!L494*1.609344)</f>
        <v>9.9779328000000014</v>
      </c>
      <c r="M494">
        <f>data1!M494</f>
        <v>15</v>
      </c>
      <c r="N494" s="2">
        <f>IF(data1!N494=999.9,"",data1!N494*0.51444444444)</f>
        <v>1.8005555555400001</v>
      </c>
      <c r="O494">
        <f>data1!O494</f>
        <v>15</v>
      </c>
      <c r="P494" s="2">
        <f>IF(data1!P494=999.9,"",data1!P494*1852/3600)</f>
        <v>4.012666666666667</v>
      </c>
      <c r="Q494" s="2" t="str">
        <f>IF(data1!Q494=999.9,"",data1!Q494*1852/3600)</f>
        <v/>
      </c>
      <c r="R494" s="2">
        <f>IF(data1!R494=9999.9,"",(VALUE(MID(data1!R494,1,LEN(data1!R494)-IF(RIGHT(data1!R494,1)="*",1,0)))-32)/1.8)</f>
        <v>19</v>
      </c>
      <c r="S494" s="2">
        <f>IF(data1!S494=9999.9,"",(VALUE(MID(data1!S494,1,LEN(data1!S494)-IF(RIGHT(data1!S494,1)="*",1,0)))-32)/1.8)</f>
        <v>7.0000000000000009</v>
      </c>
      <c r="T494" s="2" t="str">
        <f>IF(data1!T494=99.99,"",IF(LEFT(data1!T494,LEN(data1!T494)-1)="0.00","",VALUE(MID(data1!T494,1,LEN(data1!T494)-1))*25.4))</f>
        <v/>
      </c>
      <c r="U494" s="3" t="str">
        <f>IF(data1!U494=999.9,"",data1!U494*25.4)</f>
        <v/>
      </c>
      <c r="V494" t="str">
        <f>MID(data1!V494+1000000,2,6)</f>
        <v>000000</v>
      </c>
      <c r="W494">
        <f>IF(RIGHT(data1!R494,1)="*",1,"")</f>
        <v>1</v>
      </c>
      <c r="X494">
        <f>IF(RIGHT(data1!S494,1)="*",1,"")</f>
        <v>1</v>
      </c>
      <c r="Y494" t="str">
        <f>IF(data1!T494=99.99,"",RIGHT(data1!T494,1))</f>
        <v>F</v>
      </c>
      <c r="Z494">
        <v>14</v>
      </c>
    </row>
    <row r="495" spans="1:26" x14ac:dyDescent="0.2">
      <c r="A495">
        <f>data1!A495</f>
        <v>340090</v>
      </c>
      <c r="B495" t="str">
        <f>IF(data1!B495=99999,"",data1!B495)</f>
        <v/>
      </c>
      <c r="C495" s="1">
        <f>DATE(MID(data1!C495,1,4),MID(data1!C495,5,2),MID(data1!C495,7,2))</f>
        <v>41402</v>
      </c>
      <c r="D495" s="2">
        <f>IF(data1!D495=9999.9,"",(data1!D495-32)/1.8)</f>
        <v>16.388888888888889</v>
      </c>
      <c r="E495">
        <f>data1!E495</f>
        <v>14</v>
      </c>
      <c r="F495" s="2">
        <f>IF(data1!F495=9999.9,"",(data1!F495-32)/1.8)</f>
        <v>4.6666666666666661</v>
      </c>
      <c r="G495">
        <f>data1!G495</f>
        <v>14</v>
      </c>
      <c r="H495">
        <f>IF(data1!H495=9999.9,"",data1!H495)</f>
        <v>1024.0999999999999</v>
      </c>
      <c r="I495">
        <f>data1!I495</f>
        <v>8</v>
      </c>
      <c r="J495">
        <f>IF(data1!J495=9999.9,"",data1!J495)</f>
        <v>994.7</v>
      </c>
      <c r="K495">
        <f>data1!K495</f>
        <v>8</v>
      </c>
      <c r="L495" s="2">
        <f>IF(data1!L495=999.9,"",data1!L495*1.609344)</f>
        <v>9.9779328000000014</v>
      </c>
      <c r="M495">
        <f>data1!M495</f>
        <v>14</v>
      </c>
      <c r="N495" s="2">
        <f>IF(data1!N495=999.9,"",data1!N495*0.51444444444)</f>
        <v>0.77166666666000006</v>
      </c>
      <c r="O495">
        <f>data1!O495</f>
        <v>14</v>
      </c>
      <c r="P495" s="2">
        <f>IF(data1!P495=999.9,"",data1!P495*1852/3600)</f>
        <v>2.9837777777777781</v>
      </c>
      <c r="Q495" s="2" t="str">
        <f>IF(data1!Q495=999.9,"",data1!Q495*1852/3600)</f>
        <v/>
      </c>
      <c r="R495" s="2">
        <f>IF(data1!R495=9999.9,"",(VALUE(MID(data1!R495,1,LEN(data1!R495)-IF(RIGHT(data1!R495,1)="*",1,0)))-32)/1.8)</f>
        <v>22.611111111111111</v>
      </c>
      <c r="S495" s="2">
        <f>IF(data1!S495=9999.9,"",(VALUE(MID(data1!S495,1,LEN(data1!S495)-IF(RIGHT(data1!S495,1)="*",1,0)))-32)/1.8)</f>
        <v>7.9999999999999991</v>
      </c>
      <c r="T495" s="2" t="str">
        <f>IF(data1!T495=99.99,"",IF(LEFT(data1!T495,LEN(data1!T495)-1)="0.00","",VALUE(MID(data1!T495,1,LEN(data1!T495)-1))*25.4))</f>
        <v/>
      </c>
      <c r="U495" s="3" t="str">
        <f>IF(data1!U495=999.9,"",data1!U495*25.4)</f>
        <v/>
      </c>
      <c r="V495" t="str">
        <f>MID(data1!V495+1000000,2,6)</f>
        <v>000000</v>
      </c>
      <c r="W495" t="str">
        <f>IF(RIGHT(data1!R495,1)="*",1,"")</f>
        <v/>
      </c>
      <c r="X495">
        <f>IF(RIGHT(data1!S495,1)="*",1,"")</f>
        <v>1</v>
      </c>
      <c r="Y495" t="str">
        <f>IF(data1!T495=99.99,"",RIGHT(data1!T495,1))</f>
        <v>F</v>
      </c>
      <c r="Z495">
        <v>14</v>
      </c>
    </row>
    <row r="496" spans="1:26" x14ac:dyDescent="0.2">
      <c r="A496">
        <f>data1!A496</f>
        <v>340090</v>
      </c>
      <c r="B496" t="str">
        <f>IF(data1!B496=99999,"",data1!B496)</f>
        <v/>
      </c>
      <c r="C496" s="1">
        <f>DATE(MID(data1!C496,1,4),MID(data1!C496,5,2),MID(data1!C496,7,2))</f>
        <v>41403</v>
      </c>
      <c r="D496" s="2">
        <f>IF(data1!D496=9999.9,"",(data1!D496-32)/1.8)</f>
        <v>19.388888888888893</v>
      </c>
      <c r="E496">
        <f>data1!E496</f>
        <v>8</v>
      </c>
      <c r="F496" s="2">
        <f>IF(data1!F496=9999.9,"",(data1!F496-32)/1.8)</f>
        <v>5.9999999999999982</v>
      </c>
      <c r="G496">
        <f>data1!G496</f>
        <v>8</v>
      </c>
      <c r="H496">
        <f>IF(data1!H496=9999.9,"",data1!H496)</f>
        <v>1022.2</v>
      </c>
      <c r="I496">
        <f>data1!I496</f>
        <v>8</v>
      </c>
      <c r="J496">
        <f>IF(data1!J496=9999.9,"",data1!J496)</f>
        <v>993.2</v>
      </c>
      <c r="K496">
        <f>data1!K496</f>
        <v>8</v>
      </c>
      <c r="L496" s="2">
        <f>IF(data1!L496=999.9,"",data1!L496*1.609344)</f>
        <v>9.9779328000000014</v>
      </c>
      <c r="M496">
        <f>data1!M496</f>
        <v>8</v>
      </c>
      <c r="N496" s="2">
        <f>IF(data1!N496=999.9,"",data1!N496*0.51444444444)</f>
        <v>0.51444444444000004</v>
      </c>
      <c r="O496">
        <f>data1!O496</f>
        <v>8</v>
      </c>
      <c r="P496" s="2">
        <f>IF(data1!P496=999.9,"",data1!P496*1852/3600)</f>
        <v>0.97744444444444434</v>
      </c>
      <c r="Q496" s="2" t="str">
        <f>IF(data1!Q496=999.9,"",data1!Q496*1852/3600)</f>
        <v/>
      </c>
      <c r="R496" s="2">
        <f>IF(data1!R496=9999.9,"",(VALUE(MID(data1!R496,1,LEN(data1!R496)-IF(RIGHT(data1!R496,1)="*",1,0)))-32)/1.8)</f>
        <v>25.611111111111107</v>
      </c>
      <c r="S496" s="2">
        <f>IF(data1!S496=9999.9,"",(VALUE(MID(data1!S496,1,LEN(data1!S496)-IF(RIGHT(data1!S496,1)="*",1,0)))-32)/1.8)</f>
        <v>12.222222222222221</v>
      </c>
      <c r="T496" s="2" t="str">
        <f>IF(data1!T496=99.99,"",IF(LEFT(data1!T496,LEN(data1!T496)-1)="0.00","",VALUE(MID(data1!T496,1,LEN(data1!T496)-1))*25.4))</f>
        <v/>
      </c>
      <c r="U496" s="3" t="str">
        <f>IF(data1!U496=999.9,"",data1!U496*25.4)</f>
        <v/>
      </c>
      <c r="V496" t="str">
        <f>MID(data1!V496+1000000,2,6)</f>
        <v>000000</v>
      </c>
      <c r="W496" t="str">
        <f>IF(RIGHT(data1!R496,1)="*",1,"")</f>
        <v/>
      </c>
      <c r="X496" t="str">
        <f>IF(RIGHT(data1!S496,1)="*",1,"")</f>
        <v/>
      </c>
      <c r="Y496" t="str">
        <f>IF(data1!T496=99.99,"",RIGHT(data1!T496,1))</f>
        <v>F</v>
      </c>
      <c r="Z496">
        <v>14</v>
      </c>
    </row>
    <row r="497" spans="1:26" x14ac:dyDescent="0.2">
      <c r="A497">
        <f>data1!A497</f>
        <v>340090</v>
      </c>
      <c r="B497" t="str">
        <f>IF(data1!B497=99999,"",data1!B497)</f>
        <v/>
      </c>
      <c r="C497" s="1">
        <f>DATE(MID(data1!C497,1,4),MID(data1!C497,5,2),MID(data1!C497,7,2))</f>
        <v>41404</v>
      </c>
      <c r="D497" s="2">
        <f>IF(data1!D497=9999.9,"",(data1!D497-32)/1.8)</f>
        <v>21.666666666666668</v>
      </c>
      <c r="E497">
        <f>data1!E497</f>
        <v>8</v>
      </c>
      <c r="F497" s="2">
        <f>IF(data1!F497=9999.9,"",(data1!F497-32)/1.8)</f>
        <v>5.6666666666666679</v>
      </c>
      <c r="G497">
        <f>data1!G497</f>
        <v>8</v>
      </c>
      <c r="H497">
        <f>IF(data1!H497=9999.9,"",data1!H497)</f>
        <v>1018</v>
      </c>
      <c r="I497">
        <f>data1!I497</f>
        <v>8</v>
      </c>
      <c r="J497">
        <f>IF(data1!J497=9999.9,"",data1!J497)</f>
        <v>989.3</v>
      </c>
      <c r="K497">
        <f>data1!K497</f>
        <v>8</v>
      </c>
      <c r="L497" s="2">
        <f>IF(data1!L497=999.9,"",data1!L497*1.609344)</f>
        <v>9.9779328000000014</v>
      </c>
      <c r="M497">
        <f>data1!M497</f>
        <v>8</v>
      </c>
      <c r="N497" s="2">
        <f>IF(data1!N497=999.9,"",data1!N497*0.51444444444)</f>
        <v>1.6462222222080003</v>
      </c>
      <c r="O497">
        <f>data1!O497</f>
        <v>8</v>
      </c>
      <c r="P497" s="2">
        <f>IF(data1!P497=999.9,"",data1!P497*1852/3600)</f>
        <v>2.9837777777777781</v>
      </c>
      <c r="Q497" s="2" t="str">
        <f>IF(data1!Q497=999.9,"",data1!Q497*1852/3600)</f>
        <v/>
      </c>
      <c r="R497" s="2">
        <f>IF(data1!R497=9999.9,"",(VALUE(MID(data1!R497,1,LEN(data1!R497)-IF(RIGHT(data1!R497,1)="*",1,0)))-32)/1.8)</f>
        <v>27.722222222222225</v>
      </c>
      <c r="S497" s="2">
        <f>IF(data1!S497=9999.9,"",(VALUE(MID(data1!S497,1,LEN(data1!S497)-IF(RIGHT(data1!S497,1)="*",1,0)))-32)/1.8)</f>
        <v>14.277777777777779</v>
      </c>
      <c r="T497" s="2" t="str">
        <f>IF(data1!T497=99.99,"",IF(LEFT(data1!T497,LEN(data1!T497)-1)="0.00","",VALUE(MID(data1!T497,1,LEN(data1!T497)-1))*25.4))</f>
        <v/>
      </c>
      <c r="U497" s="3" t="str">
        <f>IF(data1!U497=999.9,"",data1!U497*25.4)</f>
        <v/>
      </c>
      <c r="V497" t="str">
        <f>MID(data1!V497+1000000,2,6)</f>
        <v>000000</v>
      </c>
      <c r="W497" t="str">
        <f>IF(RIGHT(data1!R497,1)="*",1,"")</f>
        <v/>
      </c>
      <c r="X497" t="str">
        <f>IF(RIGHT(data1!S497,1)="*",1,"")</f>
        <v/>
      </c>
      <c r="Y497" t="str">
        <f>IF(data1!T497=99.99,"",RIGHT(data1!T497,1))</f>
        <v>F</v>
      </c>
      <c r="Z497">
        <v>14</v>
      </c>
    </row>
    <row r="498" spans="1:26" x14ac:dyDescent="0.2">
      <c r="A498">
        <f>data1!A498</f>
        <v>340090</v>
      </c>
      <c r="B498" t="str">
        <f>IF(data1!B498=99999,"",data1!B498)</f>
        <v/>
      </c>
      <c r="C498" s="1">
        <f>DATE(MID(data1!C498,1,4),MID(data1!C498,5,2),MID(data1!C498,7,2))</f>
        <v>41405</v>
      </c>
      <c r="D498" s="2">
        <f>IF(data1!D498=9999.9,"",(data1!D498-32)/1.8)</f>
        <v>22.5</v>
      </c>
      <c r="E498">
        <f>data1!E498</f>
        <v>8</v>
      </c>
      <c r="F498" s="2">
        <f>IF(data1!F498=9999.9,"",(data1!F498-32)/1.8)</f>
        <v>7.0555555555555571</v>
      </c>
      <c r="G498">
        <f>data1!G498</f>
        <v>8</v>
      </c>
      <c r="H498">
        <f>IF(data1!H498=9999.9,"",data1!H498)</f>
        <v>1013.6</v>
      </c>
      <c r="I498">
        <f>data1!I498</f>
        <v>8</v>
      </c>
      <c r="J498">
        <f>IF(data1!J498=9999.9,"",data1!J498)</f>
        <v>985.1</v>
      </c>
      <c r="K498">
        <f>data1!K498</f>
        <v>8</v>
      </c>
      <c r="L498" s="2">
        <f>IF(data1!L498=999.9,"",data1!L498*1.609344)</f>
        <v>9.9779328000000014</v>
      </c>
      <c r="M498">
        <f>data1!M498</f>
        <v>8</v>
      </c>
      <c r="N498" s="2">
        <f>IF(data1!N498=999.9,"",data1!N498*0.51444444444)</f>
        <v>0.77166666666000006</v>
      </c>
      <c r="O498">
        <f>data1!O498</f>
        <v>8</v>
      </c>
      <c r="P498" s="2">
        <f>IF(data1!P498=999.9,"",data1!P498*1852/3600)</f>
        <v>2.0063333333333335</v>
      </c>
      <c r="Q498" s="2" t="str">
        <f>IF(data1!Q498=999.9,"",data1!Q498*1852/3600)</f>
        <v/>
      </c>
      <c r="R498" s="2">
        <f>IF(data1!R498=9999.9,"",(VALUE(MID(data1!R498,1,LEN(data1!R498)-IF(RIGHT(data1!R498,1)="*",1,0)))-32)/1.8)</f>
        <v>28.111111111111107</v>
      </c>
      <c r="S498" s="2">
        <f>IF(data1!S498=9999.9,"",(VALUE(MID(data1!S498,1,LEN(data1!S498)-IF(RIGHT(data1!S498,1)="*",1,0)))-32)/1.8)</f>
        <v>15.72222222222222</v>
      </c>
      <c r="T498" s="2" t="str">
        <f>IF(data1!T498=99.99,"",IF(LEFT(data1!T498,LEN(data1!T498)-1)="0.00","",VALUE(MID(data1!T498,1,LEN(data1!T498)-1))*25.4))</f>
        <v/>
      </c>
      <c r="U498" s="3" t="str">
        <f>IF(data1!U498=999.9,"",data1!U498*25.4)</f>
        <v/>
      </c>
      <c r="V498" t="str">
        <f>MID(data1!V498+1000000,2,6)</f>
        <v>000000</v>
      </c>
      <c r="W498" t="str">
        <f>IF(RIGHT(data1!R498,1)="*",1,"")</f>
        <v/>
      </c>
      <c r="X498" t="str">
        <f>IF(RIGHT(data1!S498,1)="*",1,"")</f>
        <v/>
      </c>
      <c r="Y498" t="str">
        <f>IF(data1!T498=99.99,"",RIGHT(data1!T498,1))</f>
        <v>F</v>
      </c>
      <c r="Z498">
        <v>14</v>
      </c>
    </row>
    <row r="499" spans="1:26" x14ac:dyDescent="0.2">
      <c r="A499">
        <f>data1!A499</f>
        <v>340090</v>
      </c>
      <c r="B499" t="str">
        <f>IF(data1!B499=99999,"",data1!B499)</f>
        <v/>
      </c>
      <c r="C499" s="1">
        <f>DATE(MID(data1!C499,1,4),MID(data1!C499,5,2),MID(data1!C499,7,2))</f>
        <v>41406</v>
      </c>
      <c r="D499" s="2">
        <f>IF(data1!D499=9999.9,"",(data1!D499-32)/1.8)</f>
        <v>23.499999999999996</v>
      </c>
      <c r="E499">
        <f>data1!E499</f>
        <v>12</v>
      </c>
      <c r="F499" s="2">
        <f>IF(data1!F499=9999.9,"",(data1!F499-32)/1.8)</f>
        <v>7.0555555555555571</v>
      </c>
      <c r="G499">
        <f>data1!G499</f>
        <v>12</v>
      </c>
      <c r="H499">
        <f>IF(data1!H499=9999.9,"",data1!H499)</f>
        <v>1010.4</v>
      </c>
      <c r="I499">
        <f>data1!I499</f>
        <v>8</v>
      </c>
      <c r="J499">
        <f>IF(data1!J499=9999.9,"",data1!J499)</f>
        <v>982</v>
      </c>
      <c r="K499">
        <f>data1!K499</f>
        <v>8</v>
      </c>
      <c r="L499" s="2">
        <f>IF(data1!L499=999.9,"",data1!L499*1.609344)</f>
        <v>10.1388672</v>
      </c>
      <c r="M499">
        <f>data1!M499</f>
        <v>12</v>
      </c>
      <c r="N499" s="2">
        <f>IF(data1!N499=999.9,"",data1!N499*0.51444444444)</f>
        <v>2.0577777777600001</v>
      </c>
      <c r="O499">
        <f>data1!O499</f>
        <v>12</v>
      </c>
      <c r="P499" s="2">
        <f>IF(data1!P499=999.9,"",data1!P499*1852/3600)</f>
        <v>4.012666666666667</v>
      </c>
      <c r="Q499" s="2" t="str">
        <f>IF(data1!Q499=999.9,"",data1!Q499*1852/3600)</f>
        <v/>
      </c>
      <c r="R499" s="2">
        <f>IF(data1!R499=9999.9,"",(VALUE(MID(data1!R499,1,LEN(data1!R499)-IF(RIGHT(data1!R499,1)="*",1,0)))-32)/1.8)</f>
        <v>29</v>
      </c>
      <c r="S499" s="2">
        <f>IF(data1!S499=9999.9,"",(VALUE(MID(data1!S499,1,LEN(data1!S499)-IF(RIGHT(data1!S499,1)="*",1,0)))-32)/1.8)</f>
        <v>15.499999999999998</v>
      </c>
      <c r="T499" s="2" t="str">
        <f>IF(data1!T499=99.99,"",IF(LEFT(data1!T499,LEN(data1!T499)-1)="0.00","",VALUE(MID(data1!T499,1,LEN(data1!T499)-1))*25.4))</f>
        <v/>
      </c>
      <c r="U499" s="3" t="str">
        <f>IF(data1!U499=999.9,"",data1!U499*25.4)</f>
        <v/>
      </c>
      <c r="V499" t="str">
        <f>MID(data1!V499+1000000,2,6)</f>
        <v>000000</v>
      </c>
      <c r="W499">
        <f>IF(RIGHT(data1!R499,1)="*",1,"")</f>
        <v>1</v>
      </c>
      <c r="X499" t="str">
        <f>IF(RIGHT(data1!S499,1)="*",1,"")</f>
        <v/>
      </c>
      <c r="Y499" t="str">
        <f>IF(data1!T499=99.99,"",RIGHT(data1!T499,1))</f>
        <v>F</v>
      </c>
      <c r="Z499">
        <v>14</v>
      </c>
    </row>
    <row r="500" spans="1:26" x14ac:dyDescent="0.2">
      <c r="A500">
        <f>data1!A500</f>
        <v>340090</v>
      </c>
      <c r="B500" t="str">
        <f>IF(data1!B500=99999,"",data1!B500)</f>
        <v/>
      </c>
      <c r="C500" s="1">
        <f>DATE(MID(data1!C500,1,4),MID(data1!C500,5,2),MID(data1!C500,7,2))</f>
        <v>41407</v>
      </c>
      <c r="D500" s="2">
        <f>IF(data1!D500=9999.9,"",(data1!D500-32)/1.8)</f>
        <v>23.055555555555554</v>
      </c>
      <c r="E500">
        <f>data1!E500</f>
        <v>20</v>
      </c>
      <c r="F500" s="2">
        <f>IF(data1!F500=9999.9,"",(data1!F500-32)/1.8)</f>
        <v>6.2777777777777759</v>
      </c>
      <c r="G500">
        <f>data1!G500</f>
        <v>20</v>
      </c>
      <c r="H500">
        <f>IF(data1!H500=9999.9,"",data1!H500)</f>
        <v>1009.7</v>
      </c>
      <c r="I500">
        <f>data1!I500</f>
        <v>8</v>
      </c>
      <c r="J500">
        <f>IF(data1!J500=9999.9,"",data1!J500)</f>
        <v>981.2</v>
      </c>
      <c r="K500">
        <f>data1!K500</f>
        <v>8</v>
      </c>
      <c r="L500" s="2">
        <f>IF(data1!L500=999.9,"",data1!L500*1.609344)</f>
        <v>10.460736000000001</v>
      </c>
      <c r="M500">
        <f>data1!M500</f>
        <v>20</v>
      </c>
      <c r="N500" s="2">
        <f>IF(data1!N500=999.9,"",data1!N500*0.51444444444)</f>
        <v>3.7039999999680004</v>
      </c>
      <c r="O500">
        <f>data1!O500</f>
        <v>20</v>
      </c>
      <c r="P500" s="2">
        <f>IF(data1!P500=999.9,"",data1!P500*1852/3600)</f>
        <v>7.9738888888888892</v>
      </c>
      <c r="Q500" s="2">
        <f>IF(data1!Q500=999.9,"",data1!Q500*1852/3600)</f>
        <v>11.00911111111111</v>
      </c>
      <c r="R500" s="2">
        <f>IF(data1!R500=9999.9,"",(VALUE(MID(data1!R500,1,LEN(data1!R500)-IF(RIGHT(data1!R500,1)="*",1,0)))-32)/1.8)</f>
        <v>28.000000000000004</v>
      </c>
      <c r="S500" s="2">
        <f>IF(data1!S500=9999.9,"",(VALUE(MID(data1!S500,1,LEN(data1!S500)-IF(RIGHT(data1!S500,1)="*",1,0)))-32)/1.8)</f>
        <v>10.999999999999998</v>
      </c>
      <c r="T500" s="2" t="str">
        <f>IF(data1!T500=99.99,"",IF(LEFT(data1!T500,LEN(data1!T500)-1)="0.00","",VALUE(MID(data1!T500,1,LEN(data1!T500)-1))*25.4))</f>
        <v/>
      </c>
      <c r="U500" s="3" t="str">
        <f>IF(data1!U500=999.9,"",data1!U500*25.4)</f>
        <v/>
      </c>
      <c r="V500" t="str">
        <f>MID(data1!V500+1000000,2,6)</f>
        <v>000000</v>
      </c>
      <c r="W500">
        <f>IF(RIGHT(data1!R500,1)="*",1,"")</f>
        <v>1</v>
      </c>
      <c r="X500">
        <f>IF(RIGHT(data1!S500,1)="*",1,"")</f>
        <v>1</v>
      </c>
      <c r="Y500" t="str">
        <f>IF(data1!T500=99.99,"",RIGHT(data1!T500,1))</f>
        <v>F</v>
      </c>
      <c r="Z500">
        <v>14</v>
      </c>
    </row>
    <row r="501" spans="1:26" x14ac:dyDescent="0.2">
      <c r="A501">
        <f>data1!A501</f>
        <v>340090</v>
      </c>
      <c r="B501" t="str">
        <f>IF(data1!B501=99999,"",data1!B501)</f>
        <v/>
      </c>
      <c r="C501" s="1">
        <f>DATE(MID(data1!C501,1,4),MID(data1!C501,5,2),MID(data1!C501,7,2))</f>
        <v>41408</v>
      </c>
      <c r="D501" s="2">
        <f>IF(data1!D501=9999.9,"",(data1!D501-32)/1.8)</f>
        <v>20.055555555555554</v>
      </c>
      <c r="E501">
        <f>data1!E501</f>
        <v>21</v>
      </c>
      <c r="F501" s="2">
        <f>IF(data1!F501=9999.9,"",(data1!F501-32)/1.8)</f>
        <v>10.111111111111112</v>
      </c>
      <c r="G501">
        <f>data1!G501</f>
        <v>21</v>
      </c>
      <c r="H501">
        <f>IF(data1!H501=9999.9,"",data1!H501)</f>
        <v>1007</v>
      </c>
      <c r="I501">
        <f>data1!I501</f>
        <v>8</v>
      </c>
      <c r="J501">
        <f>IF(data1!J501=9999.9,"",data1!J501)</f>
        <v>978.6</v>
      </c>
      <c r="K501">
        <f>data1!K501</f>
        <v>8</v>
      </c>
      <c r="L501" s="2">
        <f>IF(data1!L501=999.9,"",data1!L501*1.609344)</f>
        <v>10.782604800000001</v>
      </c>
      <c r="M501">
        <f>data1!M501</f>
        <v>21</v>
      </c>
      <c r="N501" s="2">
        <f>IF(data1!N501=999.9,"",data1!N501*0.51444444444)</f>
        <v>3.2409999999720003</v>
      </c>
      <c r="O501">
        <f>data1!O501</f>
        <v>21</v>
      </c>
      <c r="P501" s="2">
        <f>IF(data1!P501=999.9,"",data1!P501*1852/3600)</f>
        <v>7.9738888888888892</v>
      </c>
      <c r="Q501" s="2">
        <f>IF(data1!Q501=999.9,"",data1!Q501*1852/3600)</f>
        <v>11.00911111111111</v>
      </c>
      <c r="R501" s="2">
        <f>IF(data1!R501=9999.9,"",(VALUE(MID(data1!R501,1,LEN(data1!R501)-IF(RIGHT(data1!R501,1)="*",1,0)))-32)/1.8)</f>
        <v>26.999999999999996</v>
      </c>
      <c r="S501" s="2">
        <f>IF(data1!S501=9999.9,"",(VALUE(MID(data1!S501,1,LEN(data1!S501)-IF(RIGHT(data1!S501,1)="*",1,0)))-32)/1.8)</f>
        <v>15</v>
      </c>
      <c r="T501" s="2">
        <f>IF(data1!T501=99.99,"",IF(LEFT(data1!T501,LEN(data1!T501)-1)="0.00","",VALUE(MID(data1!T501,1,LEN(data1!T501)-1))*25.4))</f>
        <v>5.08</v>
      </c>
      <c r="U501" s="3" t="str">
        <f>IF(data1!U501=999.9,"",data1!U501*25.4)</f>
        <v/>
      </c>
      <c r="V501" t="str">
        <f>MID(data1!V501+1000000,2,6)</f>
        <v>010010</v>
      </c>
      <c r="W501">
        <f>IF(RIGHT(data1!R501,1)="*",1,"")</f>
        <v>1</v>
      </c>
      <c r="X501">
        <f>IF(RIGHT(data1!S501,1)="*",1,"")</f>
        <v>1</v>
      </c>
      <c r="Y501" t="str">
        <f>IF(data1!T501=99.99,"",RIGHT(data1!T501,1))</f>
        <v>F</v>
      </c>
      <c r="Z501">
        <v>14</v>
      </c>
    </row>
    <row r="502" spans="1:26" x14ac:dyDescent="0.2">
      <c r="A502">
        <f>data1!A502</f>
        <v>340090</v>
      </c>
      <c r="B502" t="str">
        <f>IF(data1!B502=99999,"",data1!B502)</f>
        <v/>
      </c>
      <c r="C502" s="1">
        <f>DATE(MID(data1!C502,1,4),MID(data1!C502,5,2),MID(data1!C502,7,2))</f>
        <v>41409</v>
      </c>
      <c r="D502" s="2">
        <f>IF(data1!D502=9999.9,"",(data1!D502-32)/1.8)</f>
        <v>21.611111111111114</v>
      </c>
      <c r="E502">
        <f>data1!E502</f>
        <v>16</v>
      </c>
      <c r="F502" s="2">
        <f>IF(data1!F502=9999.9,"",(data1!F502-32)/1.8)</f>
        <v>13.555555555555554</v>
      </c>
      <c r="G502">
        <f>data1!G502</f>
        <v>16</v>
      </c>
      <c r="H502">
        <f>IF(data1!H502=9999.9,"",data1!H502)</f>
        <v>1007.9</v>
      </c>
      <c r="I502">
        <f>data1!I502</f>
        <v>8</v>
      </c>
      <c r="J502">
        <f>IF(data1!J502=9999.9,"",data1!J502)</f>
        <v>979.6</v>
      </c>
      <c r="K502">
        <f>data1!K502</f>
        <v>8</v>
      </c>
      <c r="L502" s="2">
        <f>IF(data1!L502=999.9,"",data1!L502*1.609344)</f>
        <v>9.9779328000000014</v>
      </c>
      <c r="M502">
        <f>data1!M502</f>
        <v>16</v>
      </c>
      <c r="N502" s="2">
        <f>IF(data1!N502=999.9,"",data1!N502*0.51444444444)</f>
        <v>1.2861111111000001</v>
      </c>
      <c r="O502">
        <f>data1!O502</f>
        <v>16</v>
      </c>
      <c r="P502" s="2">
        <f>IF(data1!P502=999.9,"",data1!P502*1852/3600)</f>
        <v>2.9837777777777781</v>
      </c>
      <c r="Q502" s="2" t="str">
        <f>IF(data1!Q502=999.9,"",data1!Q502*1852/3600)</f>
        <v/>
      </c>
      <c r="R502" s="2">
        <f>IF(data1!R502=9999.9,"",(VALUE(MID(data1!R502,1,LEN(data1!R502)-IF(RIGHT(data1!R502,1)="*",1,0)))-32)/1.8)</f>
        <v>28.611111111111111</v>
      </c>
      <c r="S502" s="2">
        <f>IF(data1!S502=9999.9,"",(VALUE(MID(data1!S502,1,LEN(data1!S502)-IF(RIGHT(data1!S502,1)="*",1,0)))-32)/1.8)</f>
        <v>14.000000000000002</v>
      </c>
      <c r="T502" s="2" t="str">
        <f>IF(data1!T502=99.99,"",IF(LEFT(data1!T502,LEN(data1!T502)-1)="0.00","",VALUE(MID(data1!T502,1,LEN(data1!T502)-1))*25.4))</f>
        <v/>
      </c>
      <c r="U502" s="3" t="str">
        <f>IF(data1!U502=999.9,"",data1!U502*25.4)</f>
        <v/>
      </c>
      <c r="V502" t="str">
        <f>MID(data1!V502+1000000,2,6)</f>
        <v>000000</v>
      </c>
      <c r="W502" t="str">
        <f>IF(RIGHT(data1!R502,1)="*",1,"")</f>
        <v/>
      </c>
      <c r="X502">
        <f>IF(RIGHT(data1!S502,1)="*",1,"")</f>
        <v>1</v>
      </c>
      <c r="Y502" t="str">
        <f>IF(data1!T502=99.99,"",RIGHT(data1!T502,1))</f>
        <v>F</v>
      </c>
      <c r="Z502">
        <v>14</v>
      </c>
    </row>
    <row r="503" spans="1:26" x14ac:dyDescent="0.2">
      <c r="A503">
        <f>data1!A503</f>
        <v>340090</v>
      </c>
      <c r="B503" t="str">
        <f>IF(data1!B503=99999,"",data1!B503)</f>
        <v/>
      </c>
      <c r="C503" s="1">
        <f>DATE(MID(data1!C503,1,4),MID(data1!C503,5,2),MID(data1!C503,7,2))</f>
        <v>41410</v>
      </c>
      <c r="D503" s="2">
        <f>IF(data1!D503=9999.9,"",(data1!D503-32)/1.8)</f>
        <v>23.944444444444439</v>
      </c>
      <c r="E503">
        <f>data1!E503</f>
        <v>20</v>
      </c>
      <c r="F503" s="2">
        <f>IF(data1!F503=9999.9,"",(data1!F503-32)/1.8)</f>
        <v>12.999999999999998</v>
      </c>
      <c r="G503">
        <f>data1!G503</f>
        <v>20</v>
      </c>
      <c r="H503">
        <f>IF(data1!H503=9999.9,"",data1!H503)</f>
        <v>1010.8</v>
      </c>
      <c r="I503">
        <f>data1!I503</f>
        <v>8</v>
      </c>
      <c r="J503">
        <f>IF(data1!J503=9999.9,"",data1!J503)</f>
        <v>982.6</v>
      </c>
      <c r="K503">
        <f>data1!K503</f>
        <v>8</v>
      </c>
      <c r="L503" s="2">
        <f>IF(data1!L503=999.9,"",data1!L503*1.609344)</f>
        <v>10.460736000000001</v>
      </c>
      <c r="M503">
        <f>data1!M503</f>
        <v>20</v>
      </c>
      <c r="N503" s="2">
        <f>IF(data1!N503=999.9,"",data1!N503*0.51444444444)</f>
        <v>3.1381111110840001</v>
      </c>
      <c r="O503">
        <f>data1!O503</f>
        <v>20</v>
      </c>
      <c r="P503" s="2">
        <f>IF(data1!P503=999.9,"",data1!P503*1852/3600)</f>
        <v>6.0189999999999992</v>
      </c>
      <c r="Q503" s="2" t="str">
        <f>IF(data1!Q503=999.9,"",data1!Q503*1852/3600)</f>
        <v/>
      </c>
      <c r="R503" s="2">
        <f>IF(data1!R503=9999.9,"",(VALUE(MID(data1!R503,1,LEN(data1!R503)-IF(RIGHT(data1!R503,1)="*",1,0)))-32)/1.8)</f>
        <v>29.888888888888886</v>
      </c>
      <c r="S503" s="2">
        <f>IF(data1!S503=9999.9,"",(VALUE(MID(data1!S503,1,LEN(data1!S503)-IF(RIGHT(data1!S503,1)="*",1,0)))-32)/1.8)</f>
        <v>18.611111111111111</v>
      </c>
      <c r="T503" s="2" t="str">
        <f>IF(data1!T503=99.99,"",IF(LEFT(data1!T503,LEN(data1!T503)-1)="0.00","",VALUE(MID(data1!T503,1,LEN(data1!T503)-1))*25.4))</f>
        <v/>
      </c>
      <c r="U503" s="3" t="str">
        <f>IF(data1!U503=999.9,"",data1!U503*25.4)</f>
        <v/>
      </c>
      <c r="V503" t="str">
        <f>MID(data1!V503+1000000,2,6)</f>
        <v>000010</v>
      </c>
      <c r="W503" t="str">
        <f>IF(RIGHT(data1!R503,1)="*",1,"")</f>
        <v/>
      </c>
      <c r="X503" t="str">
        <f>IF(RIGHT(data1!S503,1)="*",1,"")</f>
        <v/>
      </c>
      <c r="Y503" t="str">
        <f>IF(data1!T503=99.99,"",RIGHT(data1!T503,1))</f>
        <v>F</v>
      </c>
      <c r="Z503">
        <v>14</v>
      </c>
    </row>
    <row r="504" spans="1:26" x14ac:dyDescent="0.2">
      <c r="A504">
        <f>data1!A504</f>
        <v>340090</v>
      </c>
      <c r="B504" t="str">
        <f>IF(data1!B504=99999,"",data1!B504)</f>
        <v/>
      </c>
      <c r="C504" s="1">
        <f>DATE(MID(data1!C504,1,4),MID(data1!C504,5,2),MID(data1!C504,7,2))</f>
        <v>41411</v>
      </c>
      <c r="D504" s="2">
        <f>IF(data1!D504=9999.9,"",(data1!D504-32)/1.8)</f>
        <v>24.277777777777779</v>
      </c>
      <c r="E504">
        <f>data1!E504</f>
        <v>21</v>
      </c>
      <c r="F504" s="2">
        <f>IF(data1!F504=9999.9,"",(data1!F504-32)/1.8)</f>
        <v>10.944444444444446</v>
      </c>
      <c r="G504">
        <f>data1!G504</f>
        <v>21</v>
      </c>
      <c r="H504">
        <f>IF(data1!H504=9999.9,"",data1!H504)</f>
        <v>1013.4</v>
      </c>
      <c r="I504">
        <f>data1!I504</f>
        <v>8</v>
      </c>
      <c r="J504">
        <f>IF(data1!J504=9999.9,"",data1!J504)</f>
        <v>985.2</v>
      </c>
      <c r="K504">
        <f>data1!K504</f>
        <v>8</v>
      </c>
      <c r="L504" s="2">
        <f>IF(data1!L504=999.9,"",data1!L504*1.609344)</f>
        <v>10.299801600000002</v>
      </c>
      <c r="M504">
        <f>data1!M504</f>
        <v>21</v>
      </c>
      <c r="N504" s="2">
        <f>IF(data1!N504=999.9,"",data1!N504*0.51444444444)</f>
        <v>2.82944444442</v>
      </c>
      <c r="O504">
        <f>data1!O504</f>
        <v>21</v>
      </c>
      <c r="P504" s="2">
        <f>IF(data1!P504=999.9,"",data1!P504*1852/3600)</f>
        <v>6.9964444444444442</v>
      </c>
      <c r="Q504" s="2" t="str">
        <f>IF(data1!Q504=999.9,"",data1!Q504*1852/3600)</f>
        <v/>
      </c>
      <c r="R504" s="2">
        <f>IF(data1!R504=9999.9,"",(VALUE(MID(data1!R504,1,LEN(data1!R504)-IF(RIGHT(data1!R504,1)="*",1,0)))-32)/1.8)</f>
        <v>30.500000000000004</v>
      </c>
      <c r="S504" s="2">
        <f>IF(data1!S504=9999.9,"",(VALUE(MID(data1!S504,1,LEN(data1!S504)-IF(RIGHT(data1!S504,1)="*",1,0)))-32)/1.8)</f>
        <v>14.000000000000002</v>
      </c>
      <c r="T504" s="2" t="str">
        <f>IF(data1!T504=99.99,"",IF(LEFT(data1!T504,LEN(data1!T504)-1)="0.00","",VALUE(MID(data1!T504,1,LEN(data1!T504)-1))*25.4))</f>
        <v/>
      </c>
      <c r="U504" s="3" t="str">
        <f>IF(data1!U504=999.9,"",data1!U504*25.4)</f>
        <v/>
      </c>
      <c r="V504" t="str">
        <f>MID(data1!V504+1000000,2,6)</f>
        <v>000000</v>
      </c>
      <c r="W504" t="str">
        <f>IF(RIGHT(data1!R504,1)="*",1,"")</f>
        <v/>
      </c>
      <c r="X504">
        <f>IF(RIGHT(data1!S504,1)="*",1,"")</f>
        <v>1</v>
      </c>
      <c r="Y504" t="str">
        <f>IF(data1!T504=99.99,"",RIGHT(data1!T504,1))</f>
        <v>F</v>
      </c>
      <c r="Z504">
        <v>14</v>
      </c>
    </row>
    <row r="505" spans="1:26" x14ac:dyDescent="0.2">
      <c r="A505">
        <f>data1!A505</f>
        <v>340090</v>
      </c>
      <c r="B505" t="str">
        <f>IF(data1!B505=99999,"",data1!B505)</f>
        <v/>
      </c>
      <c r="C505" s="1">
        <f>DATE(MID(data1!C505,1,4),MID(data1!C505,5,2),MID(data1!C505,7,2))</f>
        <v>41412</v>
      </c>
      <c r="D505" s="2">
        <f>IF(data1!D505=9999.9,"",(data1!D505-32)/1.8)</f>
        <v>23.444444444444446</v>
      </c>
      <c r="E505">
        <f>data1!E505</f>
        <v>10</v>
      </c>
      <c r="F505" s="2">
        <f>IF(data1!F505=9999.9,"",(data1!F505-32)/1.8)</f>
        <v>11.888888888888888</v>
      </c>
      <c r="G505">
        <f>data1!G505</f>
        <v>10</v>
      </c>
      <c r="H505">
        <f>IF(data1!H505=9999.9,"",data1!H505)</f>
        <v>1014.2</v>
      </c>
      <c r="I505">
        <f>data1!I505</f>
        <v>8</v>
      </c>
      <c r="J505">
        <f>IF(data1!J505=9999.9,"",data1!J505)</f>
        <v>985.9</v>
      </c>
      <c r="K505">
        <f>data1!K505</f>
        <v>8</v>
      </c>
      <c r="L505" s="2">
        <f>IF(data1!L505=999.9,"",data1!L505*1.609344)</f>
        <v>9.9779328000000014</v>
      </c>
      <c r="M505">
        <f>data1!M505</f>
        <v>10</v>
      </c>
      <c r="N505" s="2">
        <f>IF(data1!N505=999.9,"",data1!N505*0.51444444444)</f>
        <v>1.5947777777640002</v>
      </c>
      <c r="O505">
        <f>data1!O505</f>
        <v>10</v>
      </c>
      <c r="P505" s="2">
        <f>IF(data1!P505=999.9,"",data1!P505*1852/3600)</f>
        <v>2.9837777777777781</v>
      </c>
      <c r="Q505" s="2" t="str">
        <f>IF(data1!Q505=999.9,"",data1!Q505*1852/3600)</f>
        <v/>
      </c>
      <c r="R505" s="2">
        <f>IF(data1!R505=9999.9,"",(VALUE(MID(data1!R505,1,LEN(data1!R505)-IF(RIGHT(data1!R505,1)="*",1,0)))-32)/1.8)</f>
        <v>30</v>
      </c>
      <c r="S505" s="2">
        <f>IF(data1!S505=9999.9,"",(VALUE(MID(data1!S505,1,LEN(data1!S505)-IF(RIGHT(data1!S505,1)="*",1,0)))-32)/1.8)</f>
        <v>17</v>
      </c>
      <c r="T505" s="2" t="str">
        <f>IF(data1!T505=99.99,"",IF(LEFT(data1!T505,LEN(data1!T505)-1)="0.00","",VALUE(MID(data1!T505,1,LEN(data1!T505)-1))*25.4))</f>
        <v/>
      </c>
      <c r="U505" s="3" t="str">
        <f>IF(data1!U505=999.9,"",data1!U505*25.4)</f>
        <v/>
      </c>
      <c r="V505" t="str">
        <f>MID(data1!V505+1000000,2,6)</f>
        <v>000000</v>
      </c>
      <c r="W505" t="str">
        <f>IF(RIGHT(data1!R505,1)="*",1,"")</f>
        <v/>
      </c>
      <c r="X505">
        <f>IF(RIGHT(data1!S505,1)="*",1,"")</f>
        <v>1</v>
      </c>
      <c r="Y505" t="str">
        <f>IF(data1!T505=99.99,"",RIGHT(data1!T505,1))</f>
        <v>F</v>
      </c>
      <c r="Z505">
        <v>14</v>
      </c>
    </row>
    <row r="506" spans="1:26" x14ac:dyDescent="0.2">
      <c r="A506">
        <f>data1!A506</f>
        <v>340090</v>
      </c>
      <c r="B506" t="str">
        <f>IF(data1!B506=99999,"",data1!B506)</f>
        <v/>
      </c>
      <c r="C506" s="1">
        <f>DATE(MID(data1!C506,1,4),MID(data1!C506,5,2),MID(data1!C506,7,2))</f>
        <v>41413</v>
      </c>
      <c r="D506" s="2">
        <f>IF(data1!D506=9999.9,"",(data1!D506-32)/1.8)</f>
        <v>21.055555555555557</v>
      </c>
      <c r="E506">
        <f>data1!E506</f>
        <v>11</v>
      </c>
      <c r="F506" s="2">
        <f>IF(data1!F506=9999.9,"",(data1!F506-32)/1.8)</f>
        <v>13.055555555555555</v>
      </c>
      <c r="G506">
        <f>data1!G506</f>
        <v>11</v>
      </c>
      <c r="H506">
        <f>IF(data1!H506=9999.9,"",data1!H506)</f>
        <v>1015.6</v>
      </c>
      <c r="I506">
        <f>data1!I506</f>
        <v>8</v>
      </c>
      <c r="J506">
        <f>IF(data1!J506=9999.9,"",data1!J506)</f>
        <v>986.9</v>
      </c>
      <c r="K506">
        <f>data1!K506</f>
        <v>8</v>
      </c>
      <c r="L506" s="2">
        <f>IF(data1!L506=999.9,"",data1!L506*1.609344)</f>
        <v>9.9779328000000014</v>
      </c>
      <c r="M506">
        <f>data1!M506</f>
        <v>11</v>
      </c>
      <c r="N506" s="2">
        <f>IF(data1!N506=999.9,"",data1!N506*0.51444444444)</f>
        <v>2.3664444444239998</v>
      </c>
      <c r="O506">
        <f>data1!O506</f>
        <v>11</v>
      </c>
      <c r="P506" s="2">
        <f>IF(data1!P506=999.9,"",data1!P506*1852/3600)</f>
        <v>4.012666666666667</v>
      </c>
      <c r="Q506" s="2" t="str">
        <f>IF(data1!Q506=999.9,"",data1!Q506*1852/3600)</f>
        <v/>
      </c>
      <c r="R506" s="2">
        <f>IF(data1!R506=9999.9,"",(VALUE(MID(data1!R506,1,LEN(data1!R506)-IF(RIGHT(data1!R506,1)="*",1,0)))-32)/1.8)</f>
        <v>25</v>
      </c>
      <c r="S506" s="2">
        <f>IF(data1!S506=9999.9,"",(VALUE(MID(data1!S506,1,LEN(data1!S506)-IF(RIGHT(data1!S506,1)="*",1,0)))-32)/1.8)</f>
        <v>17.611111111111111</v>
      </c>
      <c r="T506" s="2" t="str">
        <f>IF(data1!T506=99.99,"",IF(LEFT(data1!T506,LEN(data1!T506)-1)="0.00","",VALUE(MID(data1!T506,1,LEN(data1!T506)-1))*25.4))</f>
        <v/>
      </c>
      <c r="U506" s="3" t="str">
        <f>IF(data1!U506=999.9,"",data1!U506*25.4)</f>
        <v/>
      </c>
      <c r="V506" t="str">
        <f>MID(data1!V506+1000000,2,6)</f>
        <v>000000</v>
      </c>
      <c r="W506" t="str">
        <f>IF(RIGHT(data1!R506,1)="*",1,"")</f>
        <v/>
      </c>
      <c r="X506" t="str">
        <f>IF(RIGHT(data1!S506,1)="*",1,"")</f>
        <v/>
      </c>
      <c r="Y506" t="str">
        <f>IF(data1!T506=99.99,"",RIGHT(data1!T506,1))</f>
        <v>F</v>
      </c>
      <c r="Z506">
        <v>14</v>
      </c>
    </row>
    <row r="507" spans="1:26" x14ac:dyDescent="0.2">
      <c r="A507">
        <f>data1!A507</f>
        <v>340090</v>
      </c>
      <c r="B507" t="str">
        <f>IF(data1!B507=99999,"",data1!B507)</f>
        <v/>
      </c>
      <c r="C507" s="1">
        <f>DATE(MID(data1!C507,1,4),MID(data1!C507,5,2),MID(data1!C507,7,2))</f>
        <v>41414</v>
      </c>
      <c r="D507" s="2">
        <f>IF(data1!D507=9999.9,"",(data1!D507-32)/1.8)</f>
        <v>20.722222222222221</v>
      </c>
      <c r="E507">
        <f>data1!E507</f>
        <v>20</v>
      </c>
      <c r="F507" s="2">
        <f>IF(data1!F507=9999.9,"",(data1!F507-32)/1.8)</f>
        <v>11.833333333333332</v>
      </c>
      <c r="G507">
        <f>data1!G507</f>
        <v>20</v>
      </c>
      <c r="H507">
        <f>IF(data1!H507=9999.9,"",data1!H507)</f>
        <v>1013.9</v>
      </c>
      <c r="I507">
        <f>data1!I507</f>
        <v>8</v>
      </c>
      <c r="J507">
        <f>IF(data1!J507=9999.9,"",data1!J507)</f>
        <v>985.2</v>
      </c>
      <c r="K507">
        <f>data1!K507</f>
        <v>8</v>
      </c>
      <c r="L507" s="2">
        <f>IF(data1!L507=999.9,"",data1!L507*1.609344)</f>
        <v>10.621670399999999</v>
      </c>
      <c r="M507">
        <f>data1!M507</f>
        <v>20</v>
      </c>
      <c r="N507" s="2">
        <f>IF(data1!N507=999.9,"",data1!N507*0.51444444444)</f>
        <v>2.7779999999760006</v>
      </c>
      <c r="O507">
        <f>data1!O507</f>
        <v>20</v>
      </c>
      <c r="P507" s="2">
        <f>IF(data1!P507=999.9,"",data1!P507*1852/3600)</f>
        <v>4.9901111111111103</v>
      </c>
      <c r="Q507" s="2">
        <f>IF(data1!Q507=999.9,"",data1!Q507*1852/3600)</f>
        <v>9.9802222222222206</v>
      </c>
      <c r="R507" s="2">
        <f>IF(data1!R507=9999.9,"",(VALUE(MID(data1!R507,1,LEN(data1!R507)-IF(RIGHT(data1!R507,1)="*",1,0)))-32)/1.8)</f>
        <v>27.611111111111111</v>
      </c>
      <c r="S507" s="2">
        <f>IF(data1!S507=9999.9,"",(VALUE(MID(data1!S507,1,LEN(data1!S507)-IF(RIGHT(data1!S507,1)="*",1,0)))-32)/1.8)</f>
        <v>15</v>
      </c>
      <c r="T507" s="2" t="str">
        <f>IF(data1!T507=99.99,"",IF(LEFT(data1!T507,LEN(data1!T507)-1)="0.00","",VALUE(MID(data1!T507,1,LEN(data1!T507)-1))*25.4))</f>
        <v/>
      </c>
      <c r="U507" s="3" t="str">
        <f>IF(data1!U507=999.9,"",data1!U507*25.4)</f>
        <v/>
      </c>
      <c r="V507" t="str">
        <f>MID(data1!V507+1000000,2,6)</f>
        <v>000010</v>
      </c>
      <c r="W507" t="str">
        <f>IF(RIGHT(data1!R507,1)="*",1,"")</f>
        <v/>
      </c>
      <c r="X507">
        <f>IF(RIGHT(data1!S507,1)="*",1,"")</f>
        <v>1</v>
      </c>
      <c r="Y507" t="str">
        <f>IF(data1!T507=99.99,"",RIGHT(data1!T507,1))</f>
        <v>F</v>
      </c>
      <c r="Z507">
        <v>14</v>
      </c>
    </row>
    <row r="508" spans="1:26" x14ac:dyDescent="0.2">
      <c r="A508">
        <f>data1!A508</f>
        <v>340090</v>
      </c>
      <c r="B508" t="str">
        <f>IF(data1!B508=99999,"",data1!B508)</f>
        <v/>
      </c>
      <c r="C508" s="1">
        <f>DATE(MID(data1!C508,1,4),MID(data1!C508,5,2),MID(data1!C508,7,2))</f>
        <v>41415</v>
      </c>
      <c r="D508" s="2">
        <f>IF(data1!D508=9999.9,"",(data1!D508-32)/1.8)</f>
        <v>20.111111111111111</v>
      </c>
      <c r="E508">
        <f>data1!E508</f>
        <v>21</v>
      </c>
      <c r="F508" s="2">
        <f>IF(data1!F508=9999.9,"",(data1!F508-32)/1.8)</f>
        <v>15.055555555555555</v>
      </c>
      <c r="G508">
        <f>data1!G508</f>
        <v>21</v>
      </c>
      <c r="H508">
        <f>IF(data1!H508=9999.9,"",data1!H508)</f>
        <v>1009.8</v>
      </c>
      <c r="I508">
        <f>data1!I508</f>
        <v>8</v>
      </c>
      <c r="J508">
        <f>IF(data1!J508=9999.9,"",data1!J508)</f>
        <v>981.2</v>
      </c>
      <c r="K508">
        <f>data1!K508</f>
        <v>8</v>
      </c>
      <c r="L508" s="2">
        <f>IF(data1!L508=999.9,"",data1!L508*1.609344)</f>
        <v>10.460736000000001</v>
      </c>
      <c r="M508">
        <f>data1!M508</f>
        <v>21</v>
      </c>
      <c r="N508" s="2">
        <f>IF(data1!N508=999.9,"",data1!N508*0.51444444444)</f>
        <v>2.3664444444239998</v>
      </c>
      <c r="O508">
        <f>data1!O508</f>
        <v>21</v>
      </c>
      <c r="P508" s="2">
        <f>IF(data1!P508=999.9,"",data1!P508*1852/3600)</f>
        <v>6.9964444444444442</v>
      </c>
      <c r="Q508" s="2">
        <f>IF(data1!Q508=999.9,"",data1!Q508*1852/3600)</f>
        <v>11.00911111111111</v>
      </c>
      <c r="R508" s="2">
        <f>IF(data1!R508=9999.9,"",(VALUE(MID(data1!R508,1,LEN(data1!R508)-IF(RIGHT(data1!R508,1)="*",1,0)))-32)/1.8)</f>
        <v>29</v>
      </c>
      <c r="S508" s="2">
        <f>IF(data1!S508=9999.9,"",(VALUE(MID(data1!S508,1,LEN(data1!S508)-IF(RIGHT(data1!S508,1)="*",1,0)))-32)/1.8)</f>
        <v>15</v>
      </c>
      <c r="T508" s="2">
        <f>IF(data1!T508=99.99,"",IF(LEFT(data1!T508,LEN(data1!T508)-1)="0.00","",VALUE(MID(data1!T508,1,LEN(data1!T508)-1))*25.4))</f>
        <v>12.953999999999999</v>
      </c>
      <c r="U508" s="3" t="str">
        <f>IF(data1!U508=999.9,"",data1!U508*25.4)</f>
        <v/>
      </c>
      <c r="V508" t="str">
        <f>MID(data1!V508+1000000,2,6)</f>
        <v>010110</v>
      </c>
      <c r="W508">
        <f>IF(RIGHT(data1!R508,1)="*",1,"")</f>
        <v>1</v>
      </c>
      <c r="X508">
        <f>IF(RIGHT(data1!S508,1)="*",1,"")</f>
        <v>1</v>
      </c>
      <c r="Y508" t="str">
        <f>IF(data1!T508=99.99,"",RIGHT(data1!T508,1))</f>
        <v>F</v>
      </c>
      <c r="Z508">
        <v>14</v>
      </c>
    </row>
    <row r="509" spans="1:26" x14ac:dyDescent="0.2">
      <c r="A509">
        <f>data1!A509</f>
        <v>340090</v>
      </c>
      <c r="B509" t="str">
        <f>IF(data1!B509=99999,"",data1!B509)</f>
        <v/>
      </c>
      <c r="C509" s="1">
        <f>DATE(MID(data1!C509,1,4),MID(data1!C509,5,2),MID(data1!C509,7,2))</f>
        <v>41416</v>
      </c>
      <c r="D509" s="2">
        <f>IF(data1!D509=9999.9,"",(data1!D509-32)/1.8)</f>
        <v>20.444444444444443</v>
      </c>
      <c r="E509">
        <f>data1!E509</f>
        <v>20</v>
      </c>
      <c r="F509" s="2">
        <f>IF(data1!F509=9999.9,"",(data1!F509-32)/1.8)</f>
        <v>13.166666666666668</v>
      </c>
      <c r="G509">
        <f>data1!G509</f>
        <v>20</v>
      </c>
      <c r="H509">
        <f>IF(data1!H509=9999.9,"",data1!H509)</f>
        <v>1008.7</v>
      </c>
      <c r="I509">
        <f>data1!I509</f>
        <v>8</v>
      </c>
      <c r="J509">
        <f>IF(data1!J509=9999.9,"",data1!J509)</f>
        <v>980.1</v>
      </c>
      <c r="K509">
        <f>data1!K509</f>
        <v>8</v>
      </c>
      <c r="L509" s="2">
        <f>IF(data1!L509=999.9,"",data1!L509*1.609344)</f>
        <v>10.621670399999999</v>
      </c>
      <c r="M509">
        <f>data1!M509</f>
        <v>20</v>
      </c>
      <c r="N509" s="2">
        <f>IF(data1!N509=999.9,"",data1!N509*0.51444444444)</f>
        <v>3.2924444444160006</v>
      </c>
      <c r="O509">
        <f>data1!O509</f>
        <v>20</v>
      </c>
      <c r="P509" s="2">
        <f>IF(data1!P509=999.9,"",data1!P509*1852/3600)</f>
        <v>6.0189999999999992</v>
      </c>
      <c r="Q509" s="2">
        <f>IF(data1!Q509=999.9,"",data1!Q509*1852/3600)</f>
        <v>11.00911111111111</v>
      </c>
      <c r="R509" s="2">
        <f>IF(data1!R509=9999.9,"",(VALUE(MID(data1!R509,1,LEN(data1!R509)-IF(RIGHT(data1!R509,1)="*",1,0)))-32)/1.8)</f>
        <v>25</v>
      </c>
      <c r="S509" s="2">
        <f>IF(data1!S509=9999.9,"",(VALUE(MID(data1!S509,1,LEN(data1!S509)-IF(RIGHT(data1!S509,1)="*",1,0)))-32)/1.8)</f>
        <v>14.000000000000002</v>
      </c>
      <c r="T509" s="2" t="str">
        <f>IF(data1!T509=99.99,"",IF(LEFT(data1!T509,LEN(data1!T509)-1)="0.00","",VALUE(MID(data1!T509,1,LEN(data1!T509)-1))*25.4))</f>
        <v/>
      </c>
      <c r="U509" s="3" t="str">
        <f>IF(data1!U509=999.9,"",data1!U509*25.4)</f>
        <v/>
      </c>
      <c r="V509" t="str">
        <f>MID(data1!V509+1000000,2,6)</f>
        <v>000000</v>
      </c>
      <c r="W509">
        <f>IF(RIGHT(data1!R509,1)="*",1,"")</f>
        <v>1</v>
      </c>
      <c r="X509">
        <f>IF(RIGHT(data1!S509,1)="*",1,"")</f>
        <v>1</v>
      </c>
      <c r="Y509" t="str">
        <f>IF(data1!T509=99.99,"",RIGHT(data1!T509,1))</f>
        <v>F</v>
      </c>
      <c r="Z509">
        <v>14</v>
      </c>
    </row>
    <row r="510" spans="1:26" x14ac:dyDescent="0.2">
      <c r="A510">
        <f>data1!A510</f>
        <v>340090</v>
      </c>
      <c r="B510" t="str">
        <f>IF(data1!B510=99999,"",data1!B510)</f>
        <v/>
      </c>
      <c r="C510" s="1">
        <f>DATE(MID(data1!C510,1,4),MID(data1!C510,5,2),MID(data1!C510,7,2))</f>
        <v>41417</v>
      </c>
      <c r="D510" s="2">
        <f>IF(data1!D510=9999.9,"",(data1!D510-32)/1.8)</f>
        <v>20.555555555555554</v>
      </c>
      <c r="E510">
        <f>data1!E510</f>
        <v>20</v>
      </c>
      <c r="F510" s="2">
        <f>IF(data1!F510=9999.9,"",(data1!F510-32)/1.8)</f>
        <v>13.444444444444446</v>
      </c>
      <c r="G510">
        <f>data1!G510</f>
        <v>20</v>
      </c>
      <c r="H510">
        <f>IF(data1!H510=9999.9,"",data1!H510)</f>
        <v>1007.3</v>
      </c>
      <c r="I510">
        <f>data1!I510</f>
        <v>8</v>
      </c>
      <c r="J510">
        <f>IF(data1!J510=9999.9,"",data1!J510)</f>
        <v>978.9</v>
      </c>
      <c r="K510">
        <f>data1!K510</f>
        <v>8</v>
      </c>
      <c r="L510" s="2">
        <f>IF(data1!L510=999.9,"",data1!L510*1.609344)</f>
        <v>9.8169983999999992</v>
      </c>
      <c r="M510">
        <f>data1!M510</f>
        <v>20</v>
      </c>
      <c r="N510" s="2">
        <f>IF(data1!N510=999.9,"",data1!N510*0.51444444444)</f>
        <v>4.0641111110760004</v>
      </c>
      <c r="O510">
        <f>data1!O510</f>
        <v>20</v>
      </c>
      <c r="P510" s="2">
        <f>IF(data1!P510=999.9,"",data1!P510*1852/3600)</f>
        <v>7.9738888888888892</v>
      </c>
      <c r="Q510" s="2">
        <f>IF(data1!Q510=999.9,"",data1!Q510*1852/3600)</f>
        <v>13.015444444444444</v>
      </c>
      <c r="R510" s="2">
        <f>IF(data1!R510=9999.9,"",(VALUE(MID(data1!R510,1,LEN(data1!R510)-IF(RIGHT(data1!R510,1)="*",1,0)))-32)/1.8)</f>
        <v>25.999999999999996</v>
      </c>
      <c r="S510" s="2">
        <f>IF(data1!S510=9999.9,"",(VALUE(MID(data1!S510,1,LEN(data1!S510)-IF(RIGHT(data1!S510,1)="*",1,0)))-32)/1.8)</f>
        <v>12.888888888888889</v>
      </c>
      <c r="T510" s="2">
        <f>IF(data1!T510=99.99,"",IF(LEFT(data1!T510,LEN(data1!T510)-1)="0.00","",VALUE(MID(data1!T510,1,LEN(data1!T510)-1))*25.4))</f>
        <v>13.97</v>
      </c>
      <c r="U510" s="3" t="str">
        <f>IF(data1!U510=999.9,"",data1!U510*25.4)</f>
        <v/>
      </c>
      <c r="V510" t="str">
        <f>MID(data1!V510+1000000,2,6)</f>
        <v>010010</v>
      </c>
      <c r="W510">
        <f>IF(RIGHT(data1!R510,1)="*",1,"")</f>
        <v>1</v>
      </c>
      <c r="X510" t="str">
        <f>IF(RIGHT(data1!S510,1)="*",1,"")</f>
        <v/>
      </c>
      <c r="Y510" t="str">
        <f>IF(data1!T510=99.99,"",RIGHT(data1!T510,1))</f>
        <v>F</v>
      </c>
      <c r="Z510">
        <v>14</v>
      </c>
    </row>
    <row r="511" spans="1:26" x14ac:dyDescent="0.2">
      <c r="A511">
        <f>data1!A511</f>
        <v>340090</v>
      </c>
      <c r="B511" t="str">
        <f>IF(data1!B511=99999,"",data1!B511)</f>
        <v/>
      </c>
      <c r="C511" s="1">
        <f>DATE(MID(data1!C511,1,4),MID(data1!C511,5,2),MID(data1!C511,7,2))</f>
        <v>41418</v>
      </c>
      <c r="D511" s="2">
        <f>IF(data1!D511=9999.9,"",(data1!D511-32)/1.8)</f>
        <v>20.833333333333332</v>
      </c>
      <c r="E511">
        <f>data1!E511</f>
        <v>21</v>
      </c>
      <c r="F511" s="2">
        <f>IF(data1!F511=9999.9,"",(data1!F511-32)/1.8)</f>
        <v>14.722222222222221</v>
      </c>
      <c r="G511">
        <f>data1!G511</f>
        <v>21</v>
      </c>
      <c r="H511">
        <f>IF(data1!H511=9999.9,"",data1!H511)</f>
        <v>1004.9</v>
      </c>
      <c r="I511">
        <f>data1!I511</f>
        <v>8</v>
      </c>
      <c r="J511">
        <f>IF(data1!J511=9999.9,"",data1!J511)</f>
        <v>976.5</v>
      </c>
      <c r="K511">
        <f>data1!K511</f>
        <v>8</v>
      </c>
      <c r="L511" s="2">
        <f>IF(data1!L511=999.9,"",data1!L511*1.609344)</f>
        <v>10.9435392</v>
      </c>
      <c r="M511">
        <f>data1!M511</f>
        <v>21</v>
      </c>
      <c r="N511" s="2">
        <f>IF(data1!N511=999.9,"",data1!N511*0.51444444444)</f>
        <v>4.0126666666320006</v>
      </c>
      <c r="O511">
        <f>data1!O511</f>
        <v>21</v>
      </c>
      <c r="P511" s="2">
        <f>IF(data1!P511=999.9,"",data1!P511*1852/3600)</f>
        <v>6.9964444444444442</v>
      </c>
      <c r="Q511" s="2">
        <f>IF(data1!Q511=999.9,"",data1!Q511*1852/3600)</f>
        <v>11.986555555555555</v>
      </c>
      <c r="R511" s="2">
        <f>IF(data1!R511=9999.9,"",(VALUE(MID(data1!R511,1,LEN(data1!R511)-IF(RIGHT(data1!R511,1)="*",1,0)))-32)/1.8)</f>
        <v>26.888888888888893</v>
      </c>
      <c r="S511" s="2">
        <f>IF(data1!S511=9999.9,"",(VALUE(MID(data1!S511,1,LEN(data1!S511)-IF(RIGHT(data1!S511,1)="*",1,0)))-32)/1.8)</f>
        <v>16.611111111111111</v>
      </c>
      <c r="T511" s="2">
        <f>IF(data1!T511=99.99,"",IF(LEFT(data1!T511,LEN(data1!T511)-1)="0.00","",VALUE(MID(data1!T511,1,LEN(data1!T511)-1))*25.4))</f>
        <v>2.032</v>
      </c>
      <c r="U511" s="3" t="str">
        <f>IF(data1!U511=999.9,"",data1!U511*25.4)</f>
        <v/>
      </c>
      <c r="V511" t="str">
        <f>MID(data1!V511+1000000,2,6)</f>
        <v>010010</v>
      </c>
      <c r="W511" t="str">
        <f>IF(RIGHT(data1!R511,1)="*",1,"")</f>
        <v/>
      </c>
      <c r="X511">
        <f>IF(RIGHT(data1!S511,1)="*",1,"")</f>
        <v>1</v>
      </c>
      <c r="Y511" t="str">
        <f>IF(data1!T511=99.99,"",RIGHT(data1!T511,1))</f>
        <v>F</v>
      </c>
      <c r="Z511">
        <v>14</v>
      </c>
    </row>
    <row r="512" spans="1:26" x14ac:dyDescent="0.2">
      <c r="A512">
        <f>data1!A512</f>
        <v>340090</v>
      </c>
      <c r="B512" t="str">
        <f>IF(data1!B512=99999,"",data1!B512)</f>
        <v/>
      </c>
      <c r="C512" s="1">
        <f>DATE(MID(data1!C512,1,4),MID(data1!C512,5,2),MID(data1!C512,7,2))</f>
        <v>41419</v>
      </c>
      <c r="D512" s="2">
        <f>IF(data1!D512=9999.9,"",(data1!D512-32)/1.8)</f>
        <v>16.777777777777779</v>
      </c>
      <c r="E512">
        <f>data1!E512</f>
        <v>11</v>
      </c>
      <c r="F512" s="2">
        <f>IF(data1!F512=9999.9,"",(data1!F512-32)/1.8)</f>
        <v>13.499999999999998</v>
      </c>
      <c r="G512">
        <f>data1!G512</f>
        <v>11</v>
      </c>
      <c r="H512">
        <f>IF(data1!H512=9999.9,"",data1!H512)</f>
        <v>1005.6</v>
      </c>
      <c r="I512">
        <f>data1!I512</f>
        <v>8</v>
      </c>
      <c r="J512">
        <f>IF(data1!J512=9999.9,"",data1!J512)</f>
        <v>976.3</v>
      </c>
      <c r="K512">
        <f>data1!K512</f>
        <v>8</v>
      </c>
      <c r="L512" s="2">
        <f>IF(data1!L512=999.9,"",data1!L512*1.609344)</f>
        <v>10.1388672</v>
      </c>
      <c r="M512">
        <f>data1!M512</f>
        <v>11</v>
      </c>
      <c r="N512" s="2">
        <f>IF(data1!N512=999.9,"",data1!N512*0.51444444444)</f>
        <v>2.6236666666440001</v>
      </c>
      <c r="O512">
        <f>data1!O512</f>
        <v>11</v>
      </c>
      <c r="P512" s="2">
        <f>IF(data1!P512=999.9,"",data1!P512*1852/3600)</f>
        <v>4.9901111111111103</v>
      </c>
      <c r="Q512" s="2" t="str">
        <f>IF(data1!Q512=999.9,"",data1!Q512*1852/3600)</f>
        <v/>
      </c>
      <c r="R512" s="2">
        <f>IF(data1!R512=9999.9,"",(VALUE(MID(data1!R512,1,LEN(data1!R512)-IF(RIGHT(data1!R512,1)="*",1,0)))-32)/1.8)</f>
        <v>21.111111111111111</v>
      </c>
      <c r="S512" s="2">
        <f>IF(data1!S512=9999.9,"",(VALUE(MID(data1!S512,1,LEN(data1!S512)-IF(RIGHT(data1!S512,1)="*",1,0)))-32)/1.8)</f>
        <v>14.277777777777779</v>
      </c>
      <c r="T512" s="2">
        <f>IF(data1!T512=99.99,"",IF(LEFT(data1!T512,LEN(data1!T512)-1)="0.00","",VALUE(MID(data1!T512,1,LEN(data1!T512)-1))*25.4))</f>
        <v>1.27</v>
      </c>
      <c r="U512" s="3" t="str">
        <f>IF(data1!U512=999.9,"",data1!U512*25.4)</f>
        <v/>
      </c>
      <c r="V512" t="str">
        <f>MID(data1!V512+1000000,2,6)</f>
        <v>010010</v>
      </c>
      <c r="W512" t="str">
        <f>IF(RIGHT(data1!R512,1)="*",1,"")</f>
        <v/>
      </c>
      <c r="X512" t="str">
        <f>IF(RIGHT(data1!S512,1)="*",1,"")</f>
        <v/>
      </c>
      <c r="Y512" t="str">
        <f>IF(data1!T512=99.99,"",RIGHT(data1!T512,1))</f>
        <v>F</v>
      </c>
      <c r="Z512">
        <v>14</v>
      </c>
    </row>
    <row r="513" spans="1:26" x14ac:dyDescent="0.2">
      <c r="A513">
        <f>data1!A513</f>
        <v>340090</v>
      </c>
      <c r="B513" t="str">
        <f>IF(data1!B513=99999,"",data1!B513)</f>
        <v/>
      </c>
      <c r="C513" s="1">
        <f>DATE(MID(data1!C513,1,4),MID(data1!C513,5,2),MID(data1!C513,7,2))</f>
        <v>41420</v>
      </c>
      <c r="D513" s="2">
        <f>IF(data1!D513=9999.9,"",(data1!D513-32)/1.8)</f>
        <v>17.833333333333329</v>
      </c>
      <c r="E513">
        <f>data1!E513</f>
        <v>8</v>
      </c>
      <c r="F513" s="2">
        <f>IF(data1!F513=9999.9,"",(data1!F513-32)/1.8)</f>
        <v>10</v>
      </c>
      <c r="G513">
        <f>data1!G513</f>
        <v>8</v>
      </c>
      <c r="H513">
        <f>IF(data1!H513=9999.9,"",data1!H513)</f>
        <v>1011.5</v>
      </c>
      <c r="I513">
        <f>data1!I513</f>
        <v>8</v>
      </c>
      <c r="J513">
        <f>IF(data1!J513=9999.9,"",data1!J513)</f>
        <v>982.7</v>
      </c>
      <c r="K513">
        <f>data1!K513</f>
        <v>8</v>
      </c>
      <c r="L513" s="2">
        <f>IF(data1!L513=999.9,"",data1!L513*1.609344)</f>
        <v>9.1732608000000013</v>
      </c>
      <c r="M513">
        <f>data1!M513</f>
        <v>8</v>
      </c>
      <c r="N513" s="2">
        <f>IF(data1!N513=999.9,"",data1!N513*0.51444444444)</f>
        <v>0.97744444443599998</v>
      </c>
      <c r="O513">
        <f>data1!O513</f>
        <v>8</v>
      </c>
      <c r="P513" s="2">
        <f>IF(data1!P513=999.9,"",data1!P513*1852/3600)</f>
        <v>2.0063333333333335</v>
      </c>
      <c r="Q513" s="2" t="str">
        <f>IF(data1!Q513=999.9,"",data1!Q513*1852/3600)</f>
        <v/>
      </c>
      <c r="R513" s="2">
        <f>IF(data1!R513=9999.9,"",(VALUE(MID(data1!R513,1,LEN(data1!R513)-IF(RIGHT(data1!R513,1)="*",1,0)))-32)/1.8)</f>
        <v>22.111111111111111</v>
      </c>
      <c r="S513" s="2">
        <f>IF(data1!S513=9999.9,"",(VALUE(MID(data1!S513,1,LEN(data1!S513)-IF(RIGHT(data1!S513,1)="*",1,0)))-32)/1.8)</f>
        <v>13.611111111111111</v>
      </c>
      <c r="T513" s="2" t="str">
        <f>IF(data1!T513=99.99,"",IF(LEFT(data1!T513,LEN(data1!T513)-1)="0.00","",VALUE(MID(data1!T513,1,LEN(data1!T513)-1))*25.4))</f>
        <v/>
      </c>
      <c r="U513" s="3" t="str">
        <f>IF(data1!U513=999.9,"",data1!U513*25.4)</f>
        <v/>
      </c>
      <c r="V513" t="str">
        <f>MID(data1!V513+1000000,2,6)</f>
        <v>010000</v>
      </c>
      <c r="W513" t="str">
        <f>IF(RIGHT(data1!R513,1)="*",1,"")</f>
        <v/>
      </c>
      <c r="X513" t="str">
        <f>IF(RIGHT(data1!S513,1)="*",1,"")</f>
        <v/>
      </c>
      <c r="Y513" t="str">
        <f>IF(data1!T513=99.99,"",RIGHT(data1!T513,1))</f>
        <v>F</v>
      </c>
      <c r="Z513">
        <v>14</v>
      </c>
    </row>
    <row r="514" spans="1:26" x14ac:dyDescent="0.2">
      <c r="A514">
        <f>data1!A514</f>
        <v>340090</v>
      </c>
      <c r="B514" t="str">
        <f>IF(data1!B514=99999,"",data1!B514)</f>
        <v/>
      </c>
      <c r="C514" s="1">
        <f>DATE(MID(data1!C514,1,4),MID(data1!C514,5,2),MID(data1!C514,7,2))</f>
        <v>41421</v>
      </c>
      <c r="D514" s="2">
        <f>IF(data1!D514=9999.9,"",(data1!D514-32)/1.8)</f>
        <v>17.777777777777779</v>
      </c>
      <c r="E514">
        <f>data1!E514</f>
        <v>21</v>
      </c>
      <c r="F514" s="2">
        <f>IF(data1!F514=9999.9,"",(data1!F514-32)/1.8)</f>
        <v>12.111111111111109</v>
      </c>
      <c r="G514">
        <f>data1!G514</f>
        <v>20</v>
      </c>
      <c r="H514">
        <f>IF(data1!H514=9999.9,"",data1!H514)</f>
        <v>1011.1</v>
      </c>
      <c r="I514">
        <f>data1!I514</f>
        <v>8</v>
      </c>
      <c r="J514">
        <f>IF(data1!J514=9999.9,"",data1!J514)</f>
        <v>982.3</v>
      </c>
      <c r="K514">
        <f>data1!K514</f>
        <v>8</v>
      </c>
      <c r="L514" s="2">
        <f>IF(data1!L514=999.9,"",data1!L514*1.609344)</f>
        <v>10.460736000000001</v>
      </c>
      <c r="M514">
        <f>data1!M514</f>
        <v>21</v>
      </c>
      <c r="N514" s="2">
        <f>IF(data1!N514=999.9,"",data1!N514*0.51444444444)</f>
        <v>2.82944444442</v>
      </c>
      <c r="O514">
        <f>data1!O514</f>
        <v>21</v>
      </c>
      <c r="P514" s="2">
        <f>IF(data1!P514=999.9,"",data1!P514*1852/3600)</f>
        <v>6.0189999999999992</v>
      </c>
      <c r="Q514" s="2">
        <f>IF(data1!Q514=999.9,"",data1!Q514*1852/3600)</f>
        <v>9.9802222222222206</v>
      </c>
      <c r="R514" s="2">
        <f>IF(data1!R514=9999.9,"",(VALUE(MID(data1!R514,1,LEN(data1!R514)-IF(RIGHT(data1!R514,1)="*",1,0)))-32)/1.8)</f>
        <v>24</v>
      </c>
      <c r="S514" s="2">
        <f>IF(data1!S514=9999.9,"",(VALUE(MID(data1!S514,1,LEN(data1!S514)-IF(RIGHT(data1!S514,1)="*",1,0)))-32)/1.8)</f>
        <v>10.999999999999998</v>
      </c>
      <c r="T514" s="2" t="str">
        <f>IF(data1!T514=99.99,"",IF(LEFT(data1!T514,LEN(data1!T514)-1)="0.00","",VALUE(MID(data1!T514,1,LEN(data1!T514)-1))*25.4))</f>
        <v/>
      </c>
      <c r="U514" s="3" t="str">
        <f>IF(data1!U514=999.9,"",data1!U514*25.4)</f>
        <v/>
      </c>
      <c r="V514" t="str">
        <f>MID(data1!V514+1000000,2,6)</f>
        <v>000010</v>
      </c>
      <c r="W514">
        <f>IF(RIGHT(data1!R514,1)="*",1,"")</f>
        <v>1</v>
      </c>
      <c r="X514">
        <f>IF(RIGHT(data1!S514,1)="*",1,"")</f>
        <v>1</v>
      </c>
      <c r="Y514" t="str">
        <f>IF(data1!T514=99.99,"",RIGHT(data1!T514,1))</f>
        <v>F</v>
      </c>
      <c r="Z514">
        <v>14</v>
      </c>
    </row>
    <row r="515" spans="1:26" x14ac:dyDescent="0.2">
      <c r="A515">
        <f>data1!A515</f>
        <v>340090</v>
      </c>
      <c r="B515" t="str">
        <f>IF(data1!B515=99999,"",data1!B515)</f>
        <v/>
      </c>
      <c r="C515" s="1">
        <f>DATE(MID(data1!C515,1,4),MID(data1!C515,5,2),MID(data1!C515,7,2))</f>
        <v>41422</v>
      </c>
      <c r="D515" s="2">
        <f>IF(data1!D515=9999.9,"",(data1!D515-32)/1.8)</f>
        <v>17.444444444444443</v>
      </c>
      <c r="E515">
        <f>data1!E515</f>
        <v>21</v>
      </c>
      <c r="F515" s="2">
        <f>IF(data1!F515=9999.9,"",(data1!F515-32)/1.8)</f>
        <v>13.722222222222223</v>
      </c>
      <c r="G515">
        <f>data1!G515</f>
        <v>21</v>
      </c>
      <c r="H515">
        <f>IF(data1!H515=9999.9,"",data1!H515)</f>
        <v>1010</v>
      </c>
      <c r="I515">
        <f>data1!I515</f>
        <v>8</v>
      </c>
      <c r="J515">
        <f>IF(data1!J515=9999.9,"",data1!J515)</f>
        <v>981.1</v>
      </c>
      <c r="K515">
        <f>data1!K515</f>
        <v>8</v>
      </c>
      <c r="L515" s="2">
        <f>IF(data1!L515=999.9,"",data1!L515*1.609344)</f>
        <v>10.782604800000001</v>
      </c>
      <c r="M515">
        <f>data1!M515</f>
        <v>21</v>
      </c>
      <c r="N515" s="2">
        <f>IF(data1!N515=999.9,"",data1!N515*0.51444444444)</f>
        <v>1.5947777777640002</v>
      </c>
      <c r="O515">
        <f>data1!O515</f>
        <v>21</v>
      </c>
      <c r="P515" s="2">
        <f>IF(data1!P515=999.9,"",data1!P515*1852/3600)</f>
        <v>4.012666666666667</v>
      </c>
      <c r="Q515" s="2" t="str">
        <f>IF(data1!Q515=999.9,"",data1!Q515*1852/3600)</f>
        <v/>
      </c>
      <c r="R515" s="2">
        <f>IF(data1!R515=9999.9,"",(VALUE(MID(data1!R515,1,LEN(data1!R515)-IF(RIGHT(data1!R515,1)="*",1,0)))-32)/1.8)</f>
        <v>24</v>
      </c>
      <c r="S515" s="2">
        <f>IF(data1!S515=9999.9,"",(VALUE(MID(data1!S515,1,LEN(data1!S515)-IF(RIGHT(data1!S515,1)="*",1,0)))-32)/1.8)</f>
        <v>12.277777777777779</v>
      </c>
      <c r="T515" s="2">
        <f>IF(data1!T515=99.99,"",IF(LEFT(data1!T515,LEN(data1!T515)-1)="0.00","",VALUE(MID(data1!T515,1,LEN(data1!T515)-1))*25.4))</f>
        <v>5.08</v>
      </c>
      <c r="U515" s="3" t="str">
        <f>IF(data1!U515=999.9,"",data1!U515*25.4)</f>
        <v/>
      </c>
      <c r="V515" t="str">
        <f>MID(data1!V515+1000000,2,6)</f>
        <v>010010</v>
      </c>
      <c r="W515">
        <f>IF(RIGHT(data1!R515,1)="*",1,"")</f>
        <v>1</v>
      </c>
      <c r="X515">
        <f>IF(RIGHT(data1!S515,1)="*",1,"")</f>
        <v>1</v>
      </c>
      <c r="Y515" t="str">
        <f>IF(data1!T515=99.99,"",RIGHT(data1!T515,1))</f>
        <v>F</v>
      </c>
      <c r="Z515">
        <v>14</v>
      </c>
    </row>
    <row r="516" spans="1:26" x14ac:dyDescent="0.2">
      <c r="A516">
        <f>data1!A516</f>
        <v>340090</v>
      </c>
      <c r="B516" t="str">
        <f>IF(data1!B516=99999,"",data1!B516)</f>
        <v/>
      </c>
      <c r="C516" s="1">
        <f>DATE(MID(data1!C516,1,4),MID(data1!C516,5,2),MID(data1!C516,7,2))</f>
        <v>41423</v>
      </c>
      <c r="D516" s="2">
        <f>IF(data1!D516=9999.9,"",(data1!D516-32)/1.8)</f>
        <v>16.944444444444443</v>
      </c>
      <c r="E516">
        <f>data1!E516</f>
        <v>21</v>
      </c>
      <c r="F516" s="2">
        <f>IF(data1!F516=9999.9,"",(data1!F516-32)/1.8)</f>
        <v>9.8333333333333339</v>
      </c>
      <c r="G516">
        <f>data1!G516</f>
        <v>21</v>
      </c>
      <c r="H516">
        <f>IF(data1!H516=9999.9,"",data1!H516)</f>
        <v>1014.4</v>
      </c>
      <c r="I516">
        <f>data1!I516</f>
        <v>8</v>
      </c>
      <c r="J516">
        <f>IF(data1!J516=9999.9,"",data1!J516)</f>
        <v>985.2</v>
      </c>
      <c r="K516">
        <f>data1!K516</f>
        <v>8</v>
      </c>
      <c r="L516" s="2">
        <f>IF(data1!L516=999.9,"",data1!L516*1.609344)</f>
        <v>9.8169983999999992</v>
      </c>
      <c r="M516">
        <f>data1!M516</f>
        <v>21</v>
      </c>
      <c r="N516" s="2">
        <f>IF(data1!N516=999.9,"",data1!N516*0.51444444444)</f>
        <v>3.6525555555240001</v>
      </c>
      <c r="O516">
        <f>data1!O516</f>
        <v>21</v>
      </c>
      <c r="P516" s="2">
        <f>IF(data1!P516=999.9,"",data1!P516*1852/3600)</f>
        <v>6.9964444444444442</v>
      </c>
      <c r="Q516" s="2">
        <f>IF(data1!Q516=999.9,"",data1!Q516*1852/3600)</f>
        <v>9.9802222222222206</v>
      </c>
      <c r="R516" s="2">
        <f>IF(data1!R516=9999.9,"",(VALUE(MID(data1!R516,1,LEN(data1!R516)-IF(RIGHT(data1!R516,1)="*",1,0)))-32)/1.8)</f>
        <v>21.999999999999996</v>
      </c>
      <c r="S516" s="2">
        <f>IF(data1!S516=9999.9,"",(VALUE(MID(data1!S516,1,LEN(data1!S516)-IF(RIGHT(data1!S516,1)="*",1,0)))-32)/1.8)</f>
        <v>10</v>
      </c>
      <c r="T516" s="2" t="str">
        <f>IF(data1!T516=99.99,"",IF(LEFT(data1!T516,LEN(data1!T516)-1)="0.00","",VALUE(MID(data1!T516,1,LEN(data1!T516)-1))*25.4))</f>
        <v/>
      </c>
      <c r="U516" s="3" t="str">
        <f>IF(data1!U516=999.9,"",data1!U516*25.4)</f>
        <v/>
      </c>
      <c r="V516" t="str">
        <f>MID(data1!V516+1000000,2,6)</f>
        <v>000000</v>
      </c>
      <c r="W516">
        <f>IF(RIGHT(data1!R516,1)="*",1,"")</f>
        <v>1</v>
      </c>
      <c r="X516">
        <f>IF(RIGHT(data1!S516,1)="*",1,"")</f>
        <v>1</v>
      </c>
      <c r="Y516" t="str">
        <f>IF(data1!T516=99.99,"",RIGHT(data1!T516,1))</f>
        <v>F</v>
      </c>
      <c r="Z516">
        <v>14</v>
      </c>
    </row>
    <row r="517" spans="1:26" x14ac:dyDescent="0.2">
      <c r="A517">
        <f>data1!A517</f>
        <v>340090</v>
      </c>
      <c r="B517" t="str">
        <f>IF(data1!B517=99999,"",data1!B517)</f>
        <v/>
      </c>
      <c r="C517" s="1">
        <f>DATE(MID(data1!C517,1,4),MID(data1!C517,5,2),MID(data1!C517,7,2))</f>
        <v>41424</v>
      </c>
      <c r="D517" s="2">
        <f>IF(data1!D517=9999.9,"",(data1!D517-32)/1.8)</f>
        <v>19.277777777777779</v>
      </c>
      <c r="E517">
        <f>data1!E517</f>
        <v>20</v>
      </c>
      <c r="F517" s="2">
        <f>IF(data1!F517=9999.9,"",(data1!F517-32)/1.8)</f>
        <v>10.611111111111112</v>
      </c>
      <c r="G517">
        <f>data1!G517</f>
        <v>20</v>
      </c>
      <c r="H517">
        <f>IF(data1!H517=9999.9,"",data1!H517)</f>
        <v>1014.7</v>
      </c>
      <c r="I517">
        <f>data1!I517</f>
        <v>8</v>
      </c>
      <c r="J517">
        <f>IF(data1!J517=9999.9,"",data1!J517)</f>
        <v>985.9</v>
      </c>
      <c r="K517">
        <f>data1!K517</f>
        <v>8</v>
      </c>
      <c r="L517" s="2">
        <f>IF(data1!L517=999.9,"",data1!L517*1.609344)</f>
        <v>10.782604800000001</v>
      </c>
      <c r="M517">
        <f>data1!M517</f>
        <v>20</v>
      </c>
      <c r="N517" s="2">
        <f>IF(data1!N517=999.9,"",data1!N517*0.51444444444)</f>
        <v>1.234666666656</v>
      </c>
      <c r="O517">
        <f>data1!O517</f>
        <v>20</v>
      </c>
      <c r="P517" s="2">
        <f>IF(data1!P517=999.9,"",data1!P517*1852/3600)</f>
        <v>4.012666666666667</v>
      </c>
      <c r="Q517" s="2" t="str">
        <f>IF(data1!Q517=999.9,"",data1!Q517*1852/3600)</f>
        <v/>
      </c>
      <c r="R517" s="2">
        <f>IF(data1!R517=9999.9,"",(VALUE(MID(data1!R517,1,LEN(data1!R517)-IF(RIGHT(data1!R517,1)="*",1,0)))-32)/1.8)</f>
        <v>24.111111111111114</v>
      </c>
      <c r="S517" s="2">
        <f>IF(data1!S517=9999.9,"",(VALUE(MID(data1!S517,1,LEN(data1!S517)-IF(RIGHT(data1!S517,1)="*",1,0)))-32)/1.8)</f>
        <v>12</v>
      </c>
      <c r="T517" s="2" t="str">
        <f>IF(data1!T517=99.99,"",IF(LEFT(data1!T517,LEN(data1!T517)-1)="0.00","",VALUE(MID(data1!T517,1,LEN(data1!T517)-1))*25.4))</f>
        <v/>
      </c>
      <c r="U517" s="3" t="str">
        <f>IF(data1!U517=999.9,"",data1!U517*25.4)</f>
        <v/>
      </c>
      <c r="V517" t="str">
        <f>MID(data1!V517+1000000,2,6)</f>
        <v>000000</v>
      </c>
      <c r="W517" t="str">
        <f>IF(RIGHT(data1!R517,1)="*",1,"")</f>
        <v/>
      </c>
      <c r="X517" t="str">
        <f>IF(RIGHT(data1!S517,1)="*",1,"")</f>
        <v/>
      </c>
      <c r="Y517" t="str">
        <f>IF(data1!T517=99.99,"",RIGHT(data1!T517,1))</f>
        <v>F</v>
      </c>
      <c r="Z517">
        <v>14</v>
      </c>
    </row>
    <row r="518" spans="1:26" x14ac:dyDescent="0.2">
      <c r="A518">
        <f>data1!A518</f>
        <v>340090</v>
      </c>
      <c r="B518" t="str">
        <f>IF(data1!B518=99999,"",data1!B518)</f>
        <v/>
      </c>
      <c r="C518" s="1">
        <f>DATE(MID(data1!C518,1,4),MID(data1!C518,5,2),MID(data1!C518,7,2))</f>
        <v>41425</v>
      </c>
      <c r="D518" s="2">
        <f>IF(data1!D518=9999.9,"",(data1!D518-32)/1.8)</f>
        <v>20.944444444444446</v>
      </c>
      <c r="E518">
        <f>data1!E518</f>
        <v>20</v>
      </c>
      <c r="F518" s="2">
        <f>IF(data1!F518=9999.9,"",(data1!F518-32)/1.8)</f>
        <v>11.333333333333332</v>
      </c>
      <c r="G518">
        <f>data1!G518</f>
        <v>20</v>
      </c>
      <c r="H518">
        <f>IF(data1!H518=9999.9,"",data1!H518)</f>
        <v>1011.2</v>
      </c>
      <c r="I518">
        <f>data1!I518</f>
        <v>8</v>
      </c>
      <c r="J518">
        <f>IF(data1!J518=9999.9,"",data1!J518)</f>
        <v>982.6</v>
      </c>
      <c r="K518">
        <f>data1!K518</f>
        <v>8</v>
      </c>
      <c r="L518" s="2">
        <f>IF(data1!L518=999.9,"",data1!L518*1.609344)</f>
        <v>10.460736000000001</v>
      </c>
      <c r="M518">
        <f>data1!M518</f>
        <v>20</v>
      </c>
      <c r="N518" s="2">
        <f>IF(data1!N518=999.9,"",data1!N518*0.51444444444)</f>
        <v>1.749111111096</v>
      </c>
      <c r="O518">
        <f>data1!O518</f>
        <v>20</v>
      </c>
      <c r="P518" s="2">
        <f>IF(data1!P518=999.9,"",data1!P518*1852/3600)</f>
        <v>4.012666666666667</v>
      </c>
      <c r="Q518" s="2" t="str">
        <f>IF(data1!Q518=999.9,"",data1!Q518*1852/3600)</f>
        <v/>
      </c>
      <c r="R518" s="2">
        <f>IF(data1!R518=9999.9,"",(VALUE(MID(data1!R518,1,LEN(data1!R518)-IF(RIGHT(data1!R518,1)="*",1,0)))-32)/1.8)</f>
        <v>25.500000000000004</v>
      </c>
      <c r="S518" s="2">
        <f>IF(data1!S518=9999.9,"",(VALUE(MID(data1!S518,1,LEN(data1!S518)-IF(RIGHT(data1!S518,1)="*",1,0)))-32)/1.8)</f>
        <v>12</v>
      </c>
      <c r="T518" s="2" t="str">
        <f>IF(data1!T518=99.99,"",IF(LEFT(data1!T518,LEN(data1!T518)-1)="0.00","",VALUE(MID(data1!T518,1,LEN(data1!T518)-1))*25.4))</f>
        <v/>
      </c>
      <c r="U518" s="3" t="str">
        <f>IF(data1!U518=999.9,"",data1!U518*25.4)</f>
        <v/>
      </c>
      <c r="V518" t="str">
        <f>MID(data1!V518+1000000,2,6)</f>
        <v>000000</v>
      </c>
      <c r="W518" t="str">
        <f>IF(RIGHT(data1!R518,1)="*",1,"")</f>
        <v/>
      </c>
      <c r="X518">
        <f>IF(RIGHT(data1!S518,1)="*",1,"")</f>
        <v>1</v>
      </c>
      <c r="Y518" t="str">
        <f>IF(data1!T518=99.99,"",RIGHT(data1!T518,1))</f>
        <v>F</v>
      </c>
      <c r="Z518">
        <v>14</v>
      </c>
    </row>
    <row r="519" spans="1:26" x14ac:dyDescent="0.2">
      <c r="A519">
        <f>data1!A519</f>
        <v>340090</v>
      </c>
      <c r="B519" t="str">
        <f>IF(data1!B519=99999,"",data1!B519)</f>
        <v/>
      </c>
      <c r="C519" s="1">
        <f>DATE(MID(data1!C519,1,4),MID(data1!C519,5,2),MID(data1!C519,7,2))</f>
        <v>41426</v>
      </c>
      <c r="D519" s="2">
        <f>IF(data1!D519=9999.9,"",(data1!D519-32)/1.8)</f>
        <v>18.944444444444439</v>
      </c>
      <c r="E519">
        <f>data1!E519</f>
        <v>10</v>
      </c>
      <c r="F519" s="2">
        <f>IF(data1!F519=9999.9,"",(data1!F519-32)/1.8)</f>
        <v>12.333333333333334</v>
      </c>
      <c r="G519">
        <f>data1!G519</f>
        <v>10</v>
      </c>
      <c r="H519">
        <f>IF(data1!H519=9999.9,"",data1!H519)</f>
        <v>1006.9</v>
      </c>
      <c r="I519">
        <f>data1!I519</f>
        <v>7</v>
      </c>
      <c r="J519">
        <f>IF(data1!J519=9999.9,"",data1!J519)</f>
        <v>978.5</v>
      </c>
      <c r="K519">
        <f>data1!K519</f>
        <v>7</v>
      </c>
      <c r="L519" s="2">
        <f>IF(data1!L519=999.9,"",data1!L519*1.609344)</f>
        <v>9.9779328000000014</v>
      </c>
      <c r="M519">
        <f>data1!M519</f>
        <v>10</v>
      </c>
      <c r="N519" s="2">
        <f>IF(data1!N519=999.9,"",data1!N519*0.51444444444)</f>
        <v>1.1832222222119999</v>
      </c>
      <c r="O519">
        <f>data1!O519</f>
        <v>10</v>
      </c>
      <c r="P519" s="2">
        <f>IF(data1!P519=999.9,"",data1!P519*1852/3600)</f>
        <v>2.9837777777777781</v>
      </c>
      <c r="Q519" s="2" t="str">
        <f>IF(data1!Q519=999.9,"",data1!Q519*1852/3600)</f>
        <v/>
      </c>
      <c r="R519" s="2">
        <f>IF(data1!R519=9999.9,"",(VALUE(MID(data1!R519,1,LEN(data1!R519)-IF(RIGHT(data1!R519,1)="*",1,0)))-32)/1.8)</f>
        <v>26.111111111111111</v>
      </c>
      <c r="S519" s="2">
        <f>IF(data1!S519=9999.9,"",(VALUE(MID(data1!S519,1,LEN(data1!S519)-IF(RIGHT(data1!S519,1)="*",1,0)))-32)/1.8)</f>
        <v>12</v>
      </c>
      <c r="T519" s="2" t="str">
        <f>IF(data1!T519=99.99,"",IF(LEFT(data1!T519,LEN(data1!T519)-1)="0.00","",VALUE(MID(data1!T519,1,LEN(data1!T519)-1))*25.4))</f>
        <v/>
      </c>
      <c r="U519" s="3" t="str">
        <f>IF(data1!U519=999.9,"",data1!U519*25.4)</f>
        <v/>
      </c>
      <c r="V519" t="str">
        <f>MID(data1!V519+1000000,2,6)</f>
        <v>000010</v>
      </c>
      <c r="W519" t="str">
        <f>IF(RIGHT(data1!R519,1)="*",1,"")</f>
        <v/>
      </c>
      <c r="X519">
        <f>IF(RIGHT(data1!S519,1)="*",1,"")</f>
        <v>1</v>
      </c>
      <c r="Y519" t="str">
        <f>IF(data1!T519=99.99,"",RIGHT(data1!T519,1))</f>
        <v>F</v>
      </c>
      <c r="Z519">
        <v>14</v>
      </c>
    </row>
    <row r="520" spans="1:26" x14ac:dyDescent="0.2">
      <c r="A520">
        <f>data1!A520</f>
        <v>340090</v>
      </c>
      <c r="B520" t="str">
        <f>IF(data1!B520=99999,"",data1!B520)</f>
        <v/>
      </c>
      <c r="C520" s="1">
        <f>DATE(MID(data1!C520,1,4),MID(data1!C520,5,2),MID(data1!C520,7,2))</f>
        <v>41427</v>
      </c>
      <c r="D520" s="2">
        <f>IF(data1!D520=9999.9,"",(data1!D520-32)/1.8)</f>
        <v>17.611111111111111</v>
      </c>
      <c r="E520">
        <f>data1!E520</f>
        <v>8</v>
      </c>
      <c r="F520" s="2">
        <f>IF(data1!F520=9999.9,"",(data1!F520-32)/1.8)</f>
        <v>14.000000000000002</v>
      </c>
      <c r="G520">
        <f>data1!G520</f>
        <v>7</v>
      </c>
      <c r="H520">
        <f>IF(data1!H520=9999.9,"",data1!H520)</f>
        <v>1008.8</v>
      </c>
      <c r="I520">
        <f>data1!I520</f>
        <v>8</v>
      </c>
      <c r="J520">
        <f>IF(data1!J520=9999.9,"",data1!J520)</f>
        <v>977.5</v>
      </c>
      <c r="K520">
        <f>data1!K520</f>
        <v>8</v>
      </c>
      <c r="L520" s="2">
        <f>IF(data1!L520=999.9,"",data1!L520*1.609344)</f>
        <v>7.7248511999999998</v>
      </c>
      <c r="M520">
        <f>data1!M520</f>
        <v>8</v>
      </c>
      <c r="N520" s="2">
        <f>IF(data1!N520=999.9,"",data1!N520*0.51444444444)</f>
        <v>2.109222222204</v>
      </c>
      <c r="O520">
        <f>data1!O520</f>
        <v>8</v>
      </c>
      <c r="P520" s="2">
        <f>IF(data1!P520=999.9,"",data1!P520*1852/3600)</f>
        <v>4.012666666666667</v>
      </c>
      <c r="Q520" s="2" t="str">
        <f>IF(data1!Q520=999.9,"",data1!Q520*1852/3600)</f>
        <v/>
      </c>
      <c r="R520" s="2">
        <f>IF(data1!R520=9999.9,"",(VALUE(MID(data1!R520,1,LEN(data1!R520)-IF(RIGHT(data1!R520,1)="*",1,0)))-32)/1.8)</f>
        <v>22.611111111111111</v>
      </c>
      <c r="S520" s="2">
        <f>IF(data1!S520=9999.9,"",(VALUE(MID(data1!S520,1,LEN(data1!S520)-IF(RIGHT(data1!S520,1)="*",1,0)))-32)/1.8)</f>
        <v>14.777777777777779</v>
      </c>
      <c r="T520" s="2">
        <f>IF(data1!T520=99.99,"",IF(LEFT(data1!T520,LEN(data1!T520)-1)="0.00","",VALUE(MID(data1!T520,1,LEN(data1!T520)-1))*25.4))</f>
        <v>1.016</v>
      </c>
      <c r="U520" s="3" t="str">
        <f>IF(data1!U520=999.9,"",data1!U520*25.4)</f>
        <v/>
      </c>
      <c r="V520" t="str">
        <f>MID(data1!V520+1000000,2,6)</f>
        <v>010000</v>
      </c>
      <c r="W520" t="str">
        <f>IF(RIGHT(data1!R520,1)="*",1,"")</f>
        <v/>
      </c>
      <c r="X520">
        <f>IF(RIGHT(data1!S520,1)="*",1,"")</f>
        <v>1</v>
      </c>
      <c r="Y520" t="str">
        <f>IF(data1!T520=99.99,"",RIGHT(data1!T520,1))</f>
        <v>F</v>
      </c>
      <c r="Z520">
        <v>14</v>
      </c>
    </row>
    <row r="521" spans="1:26" x14ac:dyDescent="0.2">
      <c r="A521">
        <f>data1!A521</f>
        <v>340090</v>
      </c>
      <c r="B521" t="str">
        <f>IF(data1!B521=99999,"",data1!B521)</f>
        <v/>
      </c>
      <c r="C521" s="1">
        <f>DATE(MID(data1!C521,1,4),MID(data1!C521,5,2),MID(data1!C521,7,2))</f>
        <v>41428</v>
      </c>
      <c r="D521" s="2">
        <f>IF(data1!D521=9999.9,"",(data1!D521-32)/1.8)</f>
        <v>16.222222222222225</v>
      </c>
      <c r="E521">
        <f>data1!E521</f>
        <v>20</v>
      </c>
      <c r="F521" s="2">
        <f>IF(data1!F521=9999.9,"",(data1!F521-32)/1.8)</f>
        <v>13.22222222222222</v>
      </c>
      <c r="G521">
        <f>data1!G521</f>
        <v>20</v>
      </c>
      <c r="H521">
        <f>IF(data1!H521=9999.9,"",data1!H521)</f>
        <v>1010.2</v>
      </c>
      <c r="I521">
        <f>data1!I521</f>
        <v>8</v>
      </c>
      <c r="J521">
        <f>IF(data1!J521=9999.9,"",data1!J521)</f>
        <v>981.2</v>
      </c>
      <c r="K521">
        <f>data1!K521</f>
        <v>8</v>
      </c>
      <c r="L521" s="2">
        <f>IF(data1!L521=999.9,"",data1!L521*1.609344)</f>
        <v>10.460736000000001</v>
      </c>
      <c r="M521">
        <f>data1!M521</f>
        <v>20</v>
      </c>
      <c r="N521" s="2">
        <f>IF(data1!N521=999.9,"",data1!N521*0.51444444444)</f>
        <v>2.7265555555320002</v>
      </c>
      <c r="O521">
        <f>data1!O521</f>
        <v>20</v>
      </c>
      <c r="P521" s="2">
        <f>IF(data1!P521=999.9,"",data1!P521*1852/3600)</f>
        <v>6.0189999999999992</v>
      </c>
      <c r="Q521" s="2" t="str">
        <f>IF(data1!Q521=999.9,"",data1!Q521*1852/3600)</f>
        <v/>
      </c>
      <c r="R521" s="2">
        <f>IF(data1!R521=9999.9,"",(VALUE(MID(data1!R521,1,LEN(data1!R521)-IF(RIGHT(data1!R521,1)="*",1,0)))-32)/1.8)</f>
        <v>19.111111111111114</v>
      </c>
      <c r="S521" s="2">
        <f>IF(data1!S521=9999.9,"",(VALUE(MID(data1!S521,1,LEN(data1!S521)-IF(RIGHT(data1!S521,1)="*",1,0)))-32)/1.8)</f>
        <v>13.111111111111111</v>
      </c>
      <c r="T521" s="2">
        <f>IF(data1!T521=99.99,"",IF(LEFT(data1!T521,LEN(data1!T521)-1)="0.00","",VALUE(MID(data1!T521,1,LEN(data1!T521)-1))*25.4))</f>
        <v>9.3979999999999997</v>
      </c>
      <c r="U521" s="3" t="str">
        <f>IF(data1!U521=999.9,"",data1!U521*25.4)</f>
        <v/>
      </c>
      <c r="V521" t="str">
        <f>MID(data1!V521+1000000,2,6)</f>
        <v>010000</v>
      </c>
      <c r="W521" t="str">
        <f>IF(RIGHT(data1!R521,1)="*",1,"")</f>
        <v/>
      </c>
      <c r="X521" t="str">
        <f>IF(RIGHT(data1!S521,1)="*",1,"")</f>
        <v/>
      </c>
      <c r="Y521" t="str">
        <f>IF(data1!T521=99.99,"",RIGHT(data1!T521,1))</f>
        <v>F</v>
      </c>
      <c r="Z521">
        <v>14</v>
      </c>
    </row>
    <row r="522" spans="1:26" x14ac:dyDescent="0.2">
      <c r="A522">
        <f>data1!A522</f>
        <v>340090</v>
      </c>
      <c r="B522" t="str">
        <f>IF(data1!B522=99999,"",data1!B522)</f>
        <v/>
      </c>
      <c r="C522" s="1">
        <f>DATE(MID(data1!C522,1,4),MID(data1!C522,5,2),MID(data1!C522,7,2))</f>
        <v>41429</v>
      </c>
      <c r="D522" s="2">
        <f>IF(data1!D522=9999.9,"",(data1!D522-32)/1.8)</f>
        <v>19.833333333333336</v>
      </c>
      <c r="E522">
        <f>data1!E522</f>
        <v>21</v>
      </c>
      <c r="F522" s="2">
        <f>IF(data1!F522=9999.9,"",(data1!F522-32)/1.8)</f>
        <v>10.833333333333334</v>
      </c>
      <c r="G522">
        <f>data1!G522</f>
        <v>21</v>
      </c>
      <c r="H522">
        <f>IF(data1!H522=9999.9,"",data1!H522)</f>
        <v>1012.2</v>
      </c>
      <c r="I522">
        <f>data1!I522</f>
        <v>7</v>
      </c>
      <c r="J522">
        <f>IF(data1!J522=9999.9,"",data1!J522)</f>
        <v>983.4</v>
      </c>
      <c r="K522">
        <f>data1!K522</f>
        <v>7</v>
      </c>
      <c r="L522" s="2">
        <f>IF(data1!L522=999.9,"",data1!L522*1.609344)</f>
        <v>10.1388672</v>
      </c>
      <c r="M522">
        <f>data1!M522</f>
        <v>21</v>
      </c>
      <c r="N522" s="2">
        <f>IF(data1!N522=999.9,"",data1!N522*0.51444444444)</f>
        <v>1.954888888872</v>
      </c>
      <c r="O522">
        <f>data1!O522</f>
        <v>21</v>
      </c>
      <c r="P522" s="2">
        <f>IF(data1!P522=999.9,"",data1!P522*1852/3600)</f>
        <v>4.012666666666667</v>
      </c>
      <c r="Q522" s="2" t="str">
        <f>IF(data1!Q522=999.9,"",data1!Q522*1852/3600)</f>
        <v/>
      </c>
      <c r="R522" s="2">
        <f>IF(data1!R522=9999.9,"",(VALUE(MID(data1!R522,1,LEN(data1!R522)-IF(RIGHT(data1!R522,1)="*",1,0)))-32)/1.8)</f>
        <v>24</v>
      </c>
      <c r="S522" s="2">
        <f>IF(data1!S522=9999.9,"",(VALUE(MID(data1!S522,1,LEN(data1!S522)-IF(RIGHT(data1!S522,1)="*",1,0)))-32)/1.8)</f>
        <v>12.999999999999998</v>
      </c>
      <c r="T522" s="2" t="str">
        <f>IF(data1!T522=99.99,"",IF(LEFT(data1!T522,LEN(data1!T522)-1)="0.00","",VALUE(MID(data1!T522,1,LEN(data1!T522)-1))*25.4))</f>
        <v/>
      </c>
      <c r="U522" s="3" t="str">
        <f>IF(data1!U522=999.9,"",data1!U522*25.4)</f>
        <v/>
      </c>
      <c r="V522" t="str">
        <f>MID(data1!V522+1000000,2,6)</f>
        <v>000000</v>
      </c>
      <c r="W522" t="str">
        <f>IF(RIGHT(data1!R522,1)="*",1,"")</f>
        <v/>
      </c>
      <c r="X522">
        <f>IF(RIGHT(data1!S522,1)="*",1,"")</f>
        <v>1</v>
      </c>
      <c r="Y522" t="str">
        <f>IF(data1!T522=99.99,"",RIGHT(data1!T522,1))</f>
        <v>F</v>
      </c>
      <c r="Z522">
        <v>14</v>
      </c>
    </row>
    <row r="523" spans="1:26" x14ac:dyDescent="0.2">
      <c r="A523">
        <f>data1!A523</f>
        <v>340090</v>
      </c>
      <c r="B523" t="str">
        <f>IF(data1!B523=99999,"",data1!B523)</f>
        <v/>
      </c>
      <c r="C523" s="1">
        <f>DATE(MID(data1!C523,1,4),MID(data1!C523,5,2),MID(data1!C523,7,2))</f>
        <v>41430</v>
      </c>
      <c r="D523" s="2">
        <f>IF(data1!D523=9999.9,"",(data1!D523-32)/1.8)</f>
        <v>21.388888888888889</v>
      </c>
      <c r="E523">
        <f>data1!E523</f>
        <v>21</v>
      </c>
      <c r="F523" s="2">
        <f>IF(data1!F523=9999.9,"",(data1!F523-32)/1.8)</f>
        <v>11.500000000000002</v>
      </c>
      <c r="G523">
        <f>data1!G523</f>
        <v>21</v>
      </c>
      <c r="H523">
        <f>IF(data1!H523=9999.9,"",data1!H523)</f>
        <v>1013.2</v>
      </c>
      <c r="I523">
        <f>data1!I523</f>
        <v>8</v>
      </c>
      <c r="J523">
        <f>IF(data1!J523=9999.9,"",data1!J523)</f>
        <v>984.6</v>
      </c>
      <c r="K523">
        <f>data1!K523</f>
        <v>8</v>
      </c>
      <c r="L523" s="2">
        <f>IF(data1!L523=999.9,"",data1!L523*1.609344)</f>
        <v>10.621670399999999</v>
      </c>
      <c r="M523">
        <f>data1!M523</f>
        <v>21</v>
      </c>
      <c r="N523" s="2">
        <f>IF(data1!N523=999.9,"",data1!N523*0.51444444444)</f>
        <v>2.983777777752</v>
      </c>
      <c r="O523">
        <f>data1!O523</f>
        <v>21</v>
      </c>
      <c r="P523" s="2">
        <f>IF(data1!P523=999.9,"",data1!P523*1852/3600)</f>
        <v>6.9964444444444442</v>
      </c>
      <c r="Q523" s="2" t="str">
        <f>IF(data1!Q523=999.9,"",data1!Q523*1852/3600)</f>
        <v/>
      </c>
      <c r="R523" s="2">
        <f>IF(data1!R523=9999.9,"",(VALUE(MID(data1!R523,1,LEN(data1!R523)-IF(RIGHT(data1!R523,1)="*",1,0)))-32)/1.8)</f>
        <v>26.999999999999996</v>
      </c>
      <c r="S523" s="2">
        <f>IF(data1!S523=9999.9,"",(VALUE(MID(data1!S523,1,LEN(data1!S523)-IF(RIGHT(data1!S523,1)="*",1,0)))-32)/1.8)</f>
        <v>10.999999999999998</v>
      </c>
      <c r="T523" s="2" t="str">
        <f>IF(data1!T523=99.99,"",IF(LEFT(data1!T523,LEN(data1!T523)-1)="0.00","",VALUE(MID(data1!T523,1,LEN(data1!T523)-1))*25.4))</f>
        <v/>
      </c>
      <c r="U523" s="3" t="str">
        <f>IF(data1!U523=999.9,"",data1!U523*25.4)</f>
        <v/>
      </c>
      <c r="V523" t="str">
        <f>MID(data1!V523+1000000,2,6)</f>
        <v>010010</v>
      </c>
      <c r="W523">
        <f>IF(RIGHT(data1!R523,1)="*",1,"")</f>
        <v>1</v>
      </c>
      <c r="X523">
        <f>IF(RIGHT(data1!S523,1)="*",1,"")</f>
        <v>1</v>
      </c>
      <c r="Y523" t="str">
        <f>IF(data1!T523=99.99,"",RIGHT(data1!T523,1))</f>
        <v>F</v>
      </c>
      <c r="Z523">
        <v>14</v>
      </c>
    </row>
    <row r="524" spans="1:26" x14ac:dyDescent="0.2">
      <c r="A524">
        <f>data1!A524</f>
        <v>340090</v>
      </c>
      <c r="B524" t="str">
        <f>IF(data1!B524=99999,"",data1!B524)</f>
        <v/>
      </c>
      <c r="C524" s="1">
        <f>DATE(MID(data1!C524,1,4),MID(data1!C524,5,2),MID(data1!C524,7,2))</f>
        <v>41431</v>
      </c>
      <c r="D524" s="2">
        <f>IF(data1!D524=9999.9,"",(data1!D524-32)/1.8)</f>
        <v>19.388888888888893</v>
      </c>
      <c r="E524">
        <f>data1!E524</f>
        <v>20</v>
      </c>
      <c r="F524" s="2">
        <f>IF(data1!F524=9999.9,"",(data1!F524-32)/1.8)</f>
        <v>9.8333333333333339</v>
      </c>
      <c r="G524">
        <f>data1!G524</f>
        <v>20</v>
      </c>
      <c r="H524">
        <f>IF(data1!H524=9999.9,"",data1!H524)</f>
        <v>1016.4</v>
      </c>
      <c r="I524">
        <f>data1!I524</f>
        <v>8</v>
      </c>
      <c r="J524">
        <f>IF(data1!J524=9999.9,"",data1!J524)</f>
        <v>987.5</v>
      </c>
      <c r="K524">
        <f>data1!K524</f>
        <v>8</v>
      </c>
      <c r="L524" s="2">
        <f>IF(data1!L524=999.9,"",data1!L524*1.609344)</f>
        <v>10.1388672</v>
      </c>
      <c r="M524">
        <f>data1!M524</f>
        <v>20</v>
      </c>
      <c r="N524" s="2">
        <f>IF(data1!N524=999.9,"",data1!N524*0.51444444444)</f>
        <v>3.5496666666360004</v>
      </c>
      <c r="O524">
        <f>data1!O524</f>
        <v>20</v>
      </c>
      <c r="P524" s="2">
        <f>IF(data1!P524=999.9,"",data1!P524*1852/3600)</f>
        <v>6.9964444444444442</v>
      </c>
      <c r="Q524" s="2">
        <f>IF(data1!Q524=999.9,"",data1!Q524*1852/3600)</f>
        <v>9.9802222222222206</v>
      </c>
      <c r="R524" s="2">
        <f>IF(data1!R524=9999.9,"",(VALUE(MID(data1!R524,1,LEN(data1!R524)-IF(RIGHT(data1!R524,1)="*",1,0)))-32)/1.8)</f>
        <v>23.000000000000004</v>
      </c>
      <c r="S524" s="2">
        <f>IF(data1!S524=9999.9,"",(VALUE(MID(data1!S524,1,LEN(data1!S524)-IF(RIGHT(data1!S524,1)="*",1,0)))-32)/1.8)</f>
        <v>13.777777777777775</v>
      </c>
      <c r="T524" s="2">
        <f>IF(data1!T524=99.99,"",IF(LEFT(data1!T524,LEN(data1!T524)-1)="0.00","",VALUE(MID(data1!T524,1,LEN(data1!T524)-1))*25.4))</f>
        <v>0.254</v>
      </c>
      <c r="U524" s="3" t="str">
        <f>IF(data1!U524=999.9,"",data1!U524*25.4)</f>
        <v/>
      </c>
      <c r="V524" t="str">
        <f>MID(data1!V524+1000000,2,6)</f>
        <v>000000</v>
      </c>
      <c r="W524">
        <f>IF(RIGHT(data1!R524,1)="*",1,"")</f>
        <v>1</v>
      </c>
      <c r="X524" t="str">
        <f>IF(RIGHT(data1!S524,1)="*",1,"")</f>
        <v/>
      </c>
      <c r="Y524" t="str">
        <f>IF(data1!T524=99.99,"",RIGHT(data1!T524,1))</f>
        <v>F</v>
      </c>
      <c r="Z524">
        <v>14</v>
      </c>
    </row>
    <row r="525" spans="1:26" x14ac:dyDescent="0.2">
      <c r="A525">
        <f>data1!A525</f>
        <v>340090</v>
      </c>
      <c r="B525" t="str">
        <f>IF(data1!B525=99999,"",data1!B525)</f>
        <v/>
      </c>
      <c r="C525" s="1">
        <f>DATE(MID(data1!C525,1,4),MID(data1!C525,5,2),MID(data1!C525,7,2))</f>
        <v>41432</v>
      </c>
      <c r="D525" s="2">
        <f>IF(data1!D525=9999.9,"",(data1!D525-32)/1.8)</f>
        <v>19.111111111111114</v>
      </c>
      <c r="E525">
        <f>data1!E525</f>
        <v>20</v>
      </c>
      <c r="F525" s="2">
        <f>IF(data1!F525=9999.9,"",(data1!F525-32)/1.8)</f>
        <v>6.9444444444444446</v>
      </c>
      <c r="G525">
        <f>data1!G525</f>
        <v>20</v>
      </c>
      <c r="H525">
        <f>IF(data1!H525=9999.9,"",data1!H525)</f>
        <v>1017.2</v>
      </c>
      <c r="I525">
        <f>data1!I525</f>
        <v>8</v>
      </c>
      <c r="J525">
        <f>IF(data1!J525=9999.9,"",data1!J525)</f>
        <v>988.2</v>
      </c>
      <c r="K525">
        <f>data1!K525</f>
        <v>8</v>
      </c>
      <c r="L525" s="2">
        <f>IF(data1!L525=999.9,"",data1!L525*1.609344)</f>
        <v>10.460736000000001</v>
      </c>
      <c r="M525">
        <f>data1!M525</f>
        <v>20</v>
      </c>
      <c r="N525" s="2">
        <f>IF(data1!N525=999.9,"",data1!N525*0.51444444444)</f>
        <v>0.66877777777200009</v>
      </c>
      <c r="O525">
        <f>data1!O525</f>
        <v>20</v>
      </c>
      <c r="P525" s="2">
        <f>IF(data1!P525=999.9,"",data1!P525*1852/3600)</f>
        <v>2.0063333333333335</v>
      </c>
      <c r="Q525" s="2" t="str">
        <f>IF(data1!Q525=999.9,"",data1!Q525*1852/3600)</f>
        <v/>
      </c>
      <c r="R525" s="2">
        <f>IF(data1!R525=9999.9,"",(VALUE(MID(data1!R525,1,LEN(data1!R525)-IF(RIGHT(data1!R525,1)="*",1,0)))-32)/1.8)</f>
        <v>24</v>
      </c>
      <c r="S525" s="2">
        <f>IF(data1!S525=9999.9,"",(VALUE(MID(data1!S525,1,LEN(data1!S525)-IF(RIGHT(data1!S525,1)="*",1,0)))-32)/1.8)</f>
        <v>9.0000000000000018</v>
      </c>
      <c r="T525" s="2" t="str">
        <f>IF(data1!T525=99.99,"",IF(LEFT(data1!T525,LEN(data1!T525)-1)="0.00","",VALUE(MID(data1!T525,1,LEN(data1!T525)-1))*25.4))</f>
        <v/>
      </c>
      <c r="U525" s="3" t="str">
        <f>IF(data1!U525=999.9,"",data1!U525*25.4)</f>
        <v/>
      </c>
      <c r="V525" t="str">
        <f>MID(data1!V525+1000000,2,6)</f>
        <v>000000</v>
      </c>
      <c r="W525">
        <f>IF(RIGHT(data1!R525,1)="*",1,"")</f>
        <v>1</v>
      </c>
      <c r="X525">
        <f>IF(RIGHT(data1!S525,1)="*",1,"")</f>
        <v>1</v>
      </c>
      <c r="Y525" t="str">
        <f>IF(data1!T525=99.99,"",RIGHT(data1!T525,1))</f>
        <v>F</v>
      </c>
      <c r="Z525">
        <v>14</v>
      </c>
    </row>
    <row r="526" spans="1:26" x14ac:dyDescent="0.2">
      <c r="A526">
        <f>data1!A526</f>
        <v>340090</v>
      </c>
      <c r="B526" t="str">
        <f>IF(data1!B526=99999,"",data1!B526)</f>
        <v/>
      </c>
      <c r="C526" s="1">
        <f>DATE(MID(data1!C526,1,4),MID(data1!C526,5,2),MID(data1!C526,7,2))</f>
        <v>41433</v>
      </c>
      <c r="D526" s="2">
        <f>IF(data1!D526=9999.9,"",(data1!D526-32)/1.8)</f>
        <v>18.444444444444446</v>
      </c>
      <c r="E526">
        <f>data1!E526</f>
        <v>10</v>
      </c>
      <c r="F526" s="2">
        <f>IF(data1!F526=9999.9,"",(data1!F526-32)/1.8)</f>
        <v>8.4999999999999982</v>
      </c>
      <c r="G526">
        <f>data1!G526</f>
        <v>10</v>
      </c>
      <c r="H526">
        <f>IF(data1!H526=9999.9,"",data1!H526)</f>
        <v>1014.7</v>
      </c>
      <c r="I526">
        <f>data1!I526</f>
        <v>8</v>
      </c>
      <c r="J526">
        <f>IF(data1!J526=9999.9,"",data1!J526)</f>
        <v>986</v>
      </c>
      <c r="K526">
        <f>data1!K526</f>
        <v>8</v>
      </c>
      <c r="L526" s="2">
        <f>IF(data1!L526=999.9,"",data1!L526*1.609344)</f>
        <v>9.9779328000000014</v>
      </c>
      <c r="M526">
        <f>data1!M526</f>
        <v>10</v>
      </c>
      <c r="N526" s="2">
        <f>IF(data1!N526=999.9,"",data1!N526*0.51444444444)</f>
        <v>1.0803333333240002</v>
      </c>
      <c r="O526">
        <f>data1!O526</f>
        <v>10</v>
      </c>
      <c r="P526" s="2">
        <f>IF(data1!P526=999.9,"",data1!P526*1852/3600)</f>
        <v>2.9837777777777781</v>
      </c>
      <c r="Q526" s="2" t="str">
        <f>IF(data1!Q526=999.9,"",data1!Q526*1852/3600)</f>
        <v/>
      </c>
      <c r="R526" s="2">
        <f>IF(data1!R526=9999.9,"",(VALUE(MID(data1!R526,1,LEN(data1!R526)-IF(RIGHT(data1!R526,1)="*",1,0)))-32)/1.8)</f>
        <v>25.500000000000004</v>
      </c>
      <c r="S526" s="2">
        <f>IF(data1!S526=9999.9,"",(VALUE(MID(data1!S526,1,LEN(data1!S526)-IF(RIGHT(data1!S526,1)="*",1,0)))-32)/1.8)</f>
        <v>10</v>
      </c>
      <c r="T526" s="2" t="str">
        <f>IF(data1!T526=99.99,"",IF(LEFT(data1!T526,LEN(data1!T526)-1)="0.00","",VALUE(MID(data1!T526,1,LEN(data1!T526)-1))*25.4))</f>
        <v/>
      </c>
      <c r="U526" s="3" t="str">
        <f>IF(data1!U526=999.9,"",data1!U526*25.4)</f>
        <v/>
      </c>
      <c r="V526" t="str">
        <f>MID(data1!V526+1000000,2,6)</f>
        <v>000000</v>
      </c>
      <c r="W526" t="str">
        <f>IF(RIGHT(data1!R526,1)="*",1,"")</f>
        <v/>
      </c>
      <c r="X526">
        <f>IF(RIGHT(data1!S526,1)="*",1,"")</f>
        <v>1</v>
      </c>
      <c r="Y526" t="str">
        <f>IF(data1!T526=99.99,"",RIGHT(data1!T526,1))</f>
        <v>F</v>
      </c>
      <c r="Z526">
        <v>14</v>
      </c>
    </row>
    <row r="527" spans="1:26" x14ac:dyDescent="0.2">
      <c r="A527">
        <f>data1!A527</f>
        <v>340090</v>
      </c>
      <c r="B527" t="str">
        <f>IF(data1!B527=99999,"",data1!B527)</f>
        <v/>
      </c>
      <c r="C527" s="1">
        <f>DATE(MID(data1!C527,1,4),MID(data1!C527,5,2),MID(data1!C527,7,2))</f>
        <v>41434</v>
      </c>
      <c r="D527" s="2">
        <f>IF(data1!D527=9999.9,"",(data1!D527-32)/1.8)</f>
        <v>19.555555555555557</v>
      </c>
      <c r="E527">
        <f>data1!E527</f>
        <v>11</v>
      </c>
      <c r="F527" s="2">
        <f>IF(data1!F527=9999.9,"",(data1!F527-32)/1.8)</f>
        <v>13.277777777777777</v>
      </c>
      <c r="G527">
        <f>data1!G527</f>
        <v>11</v>
      </c>
      <c r="H527">
        <f>IF(data1!H527=9999.9,"",data1!H527)</f>
        <v>1013</v>
      </c>
      <c r="I527">
        <f>data1!I527</f>
        <v>8</v>
      </c>
      <c r="J527">
        <f>IF(data1!J527=9999.9,"",data1!J527)</f>
        <v>984.2</v>
      </c>
      <c r="K527">
        <f>data1!K527</f>
        <v>8</v>
      </c>
      <c r="L527" s="2">
        <f>IF(data1!L527=999.9,"",data1!L527*1.609344)</f>
        <v>9.8169983999999992</v>
      </c>
      <c r="M527">
        <f>data1!M527</f>
        <v>11</v>
      </c>
      <c r="N527" s="2">
        <f>IF(data1!N527=999.9,"",data1!N527*0.51444444444)</f>
        <v>1.5433333333200001</v>
      </c>
      <c r="O527">
        <f>data1!O527</f>
        <v>11</v>
      </c>
      <c r="P527" s="2">
        <f>IF(data1!P527=999.9,"",data1!P527*1852/3600)</f>
        <v>2.9837777777777781</v>
      </c>
      <c r="Q527" s="2" t="str">
        <f>IF(data1!Q527=999.9,"",data1!Q527*1852/3600)</f>
        <v/>
      </c>
      <c r="R527" s="2">
        <f>IF(data1!R527=9999.9,"",(VALUE(MID(data1!R527,1,LEN(data1!R527)-IF(RIGHT(data1!R527,1)="*",1,0)))-32)/1.8)</f>
        <v>25.611111111111107</v>
      </c>
      <c r="S527" s="2">
        <f>IF(data1!S527=9999.9,"",(VALUE(MID(data1!S527,1,LEN(data1!S527)-IF(RIGHT(data1!S527,1)="*",1,0)))-32)/1.8)</f>
        <v>14.722222222222221</v>
      </c>
      <c r="T527" s="2">
        <f>IF(data1!T527=99.99,"",IF(LEFT(data1!T527,LEN(data1!T527)-1)="0.00","",VALUE(MID(data1!T527,1,LEN(data1!T527)-1))*25.4))</f>
        <v>8.8899999999999988</v>
      </c>
      <c r="U527" s="3" t="str">
        <f>IF(data1!U527=999.9,"",data1!U527*25.4)</f>
        <v/>
      </c>
      <c r="V527" t="str">
        <f>MID(data1!V527+1000000,2,6)</f>
        <v>010010</v>
      </c>
      <c r="W527" t="str">
        <f>IF(RIGHT(data1!R527,1)="*",1,"")</f>
        <v/>
      </c>
      <c r="X527" t="str">
        <f>IF(RIGHT(data1!S527,1)="*",1,"")</f>
        <v/>
      </c>
      <c r="Y527" t="str">
        <f>IF(data1!T527=99.99,"",RIGHT(data1!T527,1))</f>
        <v>F</v>
      </c>
      <c r="Z527">
        <v>14</v>
      </c>
    </row>
    <row r="528" spans="1:26" x14ac:dyDescent="0.2">
      <c r="A528">
        <f>data1!A528</f>
        <v>340090</v>
      </c>
      <c r="B528" t="str">
        <f>IF(data1!B528=99999,"",data1!B528)</f>
        <v/>
      </c>
      <c r="C528" s="1">
        <f>DATE(MID(data1!C528,1,4),MID(data1!C528,5,2),MID(data1!C528,7,2))</f>
        <v>41435</v>
      </c>
      <c r="D528" s="2">
        <f>IF(data1!D528=9999.9,"",(data1!D528-32)/1.8)</f>
        <v>21.111111111111111</v>
      </c>
      <c r="E528">
        <f>data1!E528</f>
        <v>21</v>
      </c>
      <c r="F528" s="2">
        <f>IF(data1!F528=9999.9,"",(data1!F528-32)/1.8)</f>
        <v>14.722222222222221</v>
      </c>
      <c r="G528">
        <f>data1!G528</f>
        <v>21</v>
      </c>
      <c r="H528">
        <f>IF(data1!H528=9999.9,"",data1!H528)</f>
        <v>1012.1</v>
      </c>
      <c r="I528">
        <f>data1!I528</f>
        <v>8</v>
      </c>
      <c r="J528">
        <f>IF(data1!J528=9999.9,"",data1!J528)</f>
        <v>983.6</v>
      </c>
      <c r="K528">
        <f>data1!K528</f>
        <v>8</v>
      </c>
      <c r="L528" s="2">
        <f>IF(data1!L528=999.9,"",data1!L528*1.609344)</f>
        <v>9.6560640000000006</v>
      </c>
      <c r="M528">
        <f>data1!M528</f>
        <v>21</v>
      </c>
      <c r="N528" s="2">
        <f>IF(data1!N528=999.9,"",data1!N528*0.51444444444)</f>
        <v>2.3149999999800004</v>
      </c>
      <c r="O528">
        <f>data1!O528</f>
        <v>21</v>
      </c>
      <c r="P528" s="2">
        <f>IF(data1!P528=999.9,"",data1!P528*1852/3600)</f>
        <v>6.0189999999999992</v>
      </c>
      <c r="Q528" s="2" t="str">
        <f>IF(data1!Q528=999.9,"",data1!Q528*1852/3600)</f>
        <v/>
      </c>
      <c r="R528" s="2">
        <f>IF(data1!R528=9999.9,"",(VALUE(MID(data1!R528,1,LEN(data1!R528)-IF(RIGHT(data1!R528,1)="*",1,0)))-32)/1.8)</f>
        <v>26.999999999999996</v>
      </c>
      <c r="S528" s="2">
        <f>IF(data1!S528=9999.9,"",(VALUE(MID(data1!S528,1,LEN(data1!S528)-IF(RIGHT(data1!S528,1)="*",1,0)))-32)/1.8)</f>
        <v>12.999999999999998</v>
      </c>
      <c r="T528" s="2" t="str">
        <f>IF(data1!T528=99.99,"",IF(LEFT(data1!T528,LEN(data1!T528)-1)="0.00","",VALUE(MID(data1!T528,1,LEN(data1!T528)-1))*25.4))</f>
        <v/>
      </c>
      <c r="U528" s="3" t="str">
        <f>IF(data1!U528=999.9,"",data1!U528*25.4)</f>
        <v/>
      </c>
      <c r="V528" t="str">
        <f>MID(data1!V528+1000000,2,6)</f>
        <v>000010</v>
      </c>
      <c r="W528">
        <f>IF(RIGHT(data1!R528,1)="*",1,"")</f>
        <v>1</v>
      </c>
      <c r="X528">
        <f>IF(RIGHT(data1!S528,1)="*",1,"")</f>
        <v>1</v>
      </c>
      <c r="Y528" t="str">
        <f>IF(data1!T528=99.99,"",RIGHT(data1!T528,1))</f>
        <v>F</v>
      </c>
      <c r="Z528">
        <v>14</v>
      </c>
    </row>
    <row r="529" spans="1:26" x14ac:dyDescent="0.2">
      <c r="A529">
        <f>data1!A529</f>
        <v>340090</v>
      </c>
      <c r="B529" t="str">
        <f>IF(data1!B529=99999,"",data1!B529)</f>
        <v/>
      </c>
      <c r="C529" s="1">
        <f>DATE(MID(data1!C529,1,4),MID(data1!C529,5,2),MID(data1!C529,7,2))</f>
        <v>41436</v>
      </c>
      <c r="D529" s="2">
        <f>IF(data1!D529=9999.9,"",(data1!D529-32)/1.8)</f>
        <v>23.499999999999996</v>
      </c>
      <c r="E529">
        <f>data1!E529</f>
        <v>21</v>
      </c>
      <c r="F529" s="2">
        <f>IF(data1!F529=9999.9,"",(data1!F529-32)/1.8)</f>
        <v>13.833333333333332</v>
      </c>
      <c r="G529">
        <f>data1!G529</f>
        <v>21</v>
      </c>
      <c r="H529">
        <f>IF(data1!H529=9999.9,"",data1!H529)</f>
        <v>1011.5</v>
      </c>
      <c r="I529">
        <f>data1!I529</f>
        <v>8</v>
      </c>
      <c r="J529">
        <f>IF(data1!J529=9999.9,"",data1!J529)</f>
        <v>983.1</v>
      </c>
      <c r="K529">
        <f>data1!K529</f>
        <v>8</v>
      </c>
      <c r="L529" s="2">
        <f>IF(data1!L529=999.9,"",data1!L529*1.609344)</f>
        <v>10.460736000000001</v>
      </c>
      <c r="M529">
        <f>data1!M529</f>
        <v>21</v>
      </c>
      <c r="N529" s="2">
        <f>IF(data1!N529=999.9,"",data1!N529*0.51444444444)</f>
        <v>2.5207777777560003</v>
      </c>
      <c r="O529">
        <f>data1!O529</f>
        <v>21</v>
      </c>
      <c r="P529" s="2">
        <f>IF(data1!P529=999.9,"",data1!P529*1852/3600)</f>
        <v>6.0189999999999992</v>
      </c>
      <c r="Q529" s="2" t="str">
        <f>IF(data1!Q529=999.9,"",data1!Q529*1852/3600)</f>
        <v/>
      </c>
      <c r="R529" s="2">
        <f>IF(data1!R529=9999.9,"",(VALUE(MID(data1!R529,1,LEN(data1!R529)-IF(RIGHT(data1!R529,1)="*",1,0)))-32)/1.8)</f>
        <v>29</v>
      </c>
      <c r="S529" s="2">
        <f>IF(data1!S529=9999.9,"",(VALUE(MID(data1!S529,1,LEN(data1!S529)-IF(RIGHT(data1!S529,1)="*",1,0)))-32)/1.8)</f>
        <v>15.999999999999998</v>
      </c>
      <c r="T529" s="2">
        <f>IF(data1!T529=99.99,"",IF(LEFT(data1!T529,LEN(data1!T529)-1)="0.00","",VALUE(MID(data1!T529,1,LEN(data1!T529)-1))*25.4))</f>
        <v>1.016</v>
      </c>
      <c r="U529" s="3" t="str">
        <f>IF(data1!U529=999.9,"",data1!U529*25.4)</f>
        <v/>
      </c>
      <c r="V529" t="str">
        <f>MID(data1!V529+1000000,2,6)</f>
        <v>000010</v>
      </c>
      <c r="W529">
        <f>IF(RIGHT(data1!R529,1)="*",1,"")</f>
        <v>1</v>
      </c>
      <c r="X529">
        <f>IF(RIGHT(data1!S529,1)="*",1,"")</f>
        <v>1</v>
      </c>
      <c r="Y529" t="str">
        <f>IF(data1!T529=99.99,"",RIGHT(data1!T529,1))</f>
        <v>F</v>
      </c>
      <c r="Z529">
        <v>14</v>
      </c>
    </row>
    <row r="530" spans="1:26" x14ac:dyDescent="0.2">
      <c r="A530">
        <f>data1!A530</f>
        <v>340090</v>
      </c>
      <c r="B530" t="str">
        <f>IF(data1!B530=99999,"",data1!B530)</f>
        <v/>
      </c>
      <c r="C530" s="1">
        <f>DATE(MID(data1!C530,1,4),MID(data1!C530,5,2),MID(data1!C530,7,2))</f>
        <v>41437</v>
      </c>
      <c r="D530" s="2">
        <f>IF(data1!D530=9999.9,"",(data1!D530-32)/1.8)</f>
        <v>21.888888888888893</v>
      </c>
      <c r="E530">
        <f>data1!E530</f>
        <v>18</v>
      </c>
      <c r="F530" s="2">
        <f>IF(data1!F530=9999.9,"",(data1!F530-32)/1.8)</f>
        <v>14.166666666666666</v>
      </c>
      <c r="G530">
        <f>data1!G530</f>
        <v>18</v>
      </c>
      <c r="H530">
        <f>IF(data1!H530=9999.9,"",data1!H530)</f>
        <v>1013.5</v>
      </c>
      <c r="I530">
        <f>data1!I530</f>
        <v>8</v>
      </c>
      <c r="J530">
        <f>IF(data1!J530=9999.9,"",data1!J530)</f>
        <v>985</v>
      </c>
      <c r="K530">
        <f>data1!K530</f>
        <v>8</v>
      </c>
      <c r="L530" s="2">
        <f>IF(data1!L530=999.9,"",data1!L530*1.609344)</f>
        <v>10.621670399999999</v>
      </c>
      <c r="M530">
        <f>data1!M530</f>
        <v>18</v>
      </c>
      <c r="N530" s="2">
        <f>IF(data1!N530=999.9,"",data1!N530*0.51444444444)</f>
        <v>1.8005555555400001</v>
      </c>
      <c r="O530">
        <f>data1!O530</f>
        <v>18</v>
      </c>
      <c r="P530" s="2">
        <f>IF(data1!P530=999.9,"",data1!P530*1852/3600)</f>
        <v>4.012666666666667</v>
      </c>
      <c r="Q530" s="2" t="str">
        <f>IF(data1!Q530=999.9,"",data1!Q530*1852/3600)</f>
        <v/>
      </c>
      <c r="R530" s="2">
        <f>IF(data1!R530=9999.9,"",(VALUE(MID(data1!R530,1,LEN(data1!R530)-IF(RIGHT(data1!R530,1)="*",1,0)))-32)/1.8)</f>
        <v>27.388888888888886</v>
      </c>
      <c r="S530" s="2">
        <f>IF(data1!S530=9999.9,"",(VALUE(MID(data1!S530,1,LEN(data1!S530)-IF(RIGHT(data1!S530,1)="*",1,0)))-32)/1.8)</f>
        <v>15</v>
      </c>
      <c r="T530" s="2">
        <f>IF(data1!T530=99.99,"",IF(LEFT(data1!T530,LEN(data1!T530)-1)="0.00","",VALUE(MID(data1!T530,1,LEN(data1!T530)-1))*25.4))</f>
        <v>0.50800000000000001</v>
      </c>
      <c r="U530" s="3" t="str">
        <f>IF(data1!U530=999.9,"",data1!U530*25.4)</f>
        <v/>
      </c>
      <c r="V530" t="str">
        <f>MID(data1!V530+1000000,2,6)</f>
        <v>000010</v>
      </c>
      <c r="W530" t="str">
        <f>IF(RIGHT(data1!R530,1)="*",1,"")</f>
        <v/>
      </c>
      <c r="X530">
        <f>IF(RIGHT(data1!S530,1)="*",1,"")</f>
        <v>1</v>
      </c>
      <c r="Y530" t="str">
        <f>IF(data1!T530=99.99,"",RIGHT(data1!T530,1))</f>
        <v>F</v>
      </c>
      <c r="Z530">
        <v>14</v>
      </c>
    </row>
    <row r="531" spans="1:26" x14ac:dyDescent="0.2">
      <c r="A531">
        <f>data1!A531</f>
        <v>340090</v>
      </c>
      <c r="B531" t="str">
        <f>IF(data1!B531=99999,"",data1!B531)</f>
        <v/>
      </c>
      <c r="C531" s="1">
        <f>DATE(MID(data1!C531,1,4),MID(data1!C531,5,2),MID(data1!C531,7,2))</f>
        <v>41438</v>
      </c>
      <c r="D531" s="2">
        <f>IF(data1!D531=9999.9,"",(data1!D531-32)/1.8)</f>
        <v>20.611111111111107</v>
      </c>
      <c r="E531">
        <f>data1!E531</f>
        <v>21</v>
      </c>
      <c r="F531" s="2">
        <f>IF(data1!F531=9999.9,"",(data1!F531-32)/1.8)</f>
        <v>13.055555555555555</v>
      </c>
      <c r="G531">
        <f>data1!G531</f>
        <v>21</v>
      </c>
      <c r="H531">
        <f>IF(data1!H531=9999.9,"",data1!H531)</f>
        <v>1016.7</v>
      </c>
      <c r="I531">
        <f>data1!I531</f>
        <v>8</v>
      </c>
      <c r="J531">
        <f>IF(data1!J531=9999.9,"",data1!J531)</f>
        <v>988</v>
      </c>
      <c r="K531">
        <f>data1!K531</f>
        <v>8</v>
      </c>
      <c r="L531" s="2">
        <f>IF(data1!L531=999.9,"",data1!L531*1.609344)</f>
        <v>10.621670399999999</v>
      </c>
      <c r="M531">
        <f>data1!M531</f>
        <v>21</v>
      </c>
      <c r="N531" s="2">
        <f>IF(data1!N531=999.9,"",data1!N531*0.51444444444)</f>
        <v>3.3438888888600005</v>
      </c>
      <c r="O531">
        <f>data1!O531</f>
        <v>21</v>
      </c>
      <c r="P531" s="2">
        <f>IF(data1!P531=999.9,"",data1!P531*1852/3600)</f>
        <v>6.9964444444444442</v>
      </c>
      <c r="Q531" s="2">
        <f>IF(data1!Q531=999.9,"",data1!Q531*1852/3600)</f>
        <v>11.00911111111111</v>
      </c>
      <c r="R531" s="2">
        <f>IF(data1!R531=9999.9,"",(VALUE(MID(data1!R531,1,LEN(data1!R531)-IF(RIGHT(data1!R531,1)="*",1,0)))-32)/1.8)</f>
        <v>25</v>
      </c>
      <c r="S531" s="2">
        <f>IF(data1!S531=9999.9,"",(VALUE(MID(data1!S531,1,LEN(data1!S531)-IF(RIGHT(data1!S531,1)="*",1,0)))-32)/1.8)</f>
        <v>14.888888888888888</v>
      </c>
      <c r="T531" s="2">
        <f>IF(data1!T531=99.99,"",IF(LEFT(data1!T531,LEN(data1!T531)-1)="0.00","",VALUE(MID(data1!T531,1,LEN(data1!T531)-1))*25.4))</f>
        <v>2.032</v>
      </c>
      <c r="U531" s="3" t="str">
        <f>IF(data1!U531=999.9,"",data1!U531*25.4)</f>
        <v/>
      </c>
      <c r="V531" t="str">
        <f>MID(data1!V531+1000000,2,6)</f>
        <v>000000</v>
      </c>
      <c r="W531">
        <f>IF(RIGHT(data1!R531,1)="*",1,"")</f>
        <v>1</v>
      </c>
      <c r="X531" t="str">
        <f>IF(RIGHT(data1!S531,1)="*",1,"")</f>
        <v/>
      </c>
      <c r="Y531" t="str">
        <f>IF(data1!T531=99.99,"",RIGHT(data1!T531,1))</f>
        <v>F</v>
      </c>
      <c r="Z531">
        <v>14</v>
      </c>
    </row>
    <row r="532" spans="1:26" x14ac:dyDescent="0.2">
      <c r="A532">
        <f>data1!A532</f>
        <v>340090</v>
      </c>
      <c r="B532" t="str">
        <f>IF(data1!B532=99999,"",data1!B532)</f>
        <v/>
      </c>
      <c r="C532" s="1">
        <f>DATE(MID(data1!C532,1,4),MID(data1!C532,5,2),MID(data1!C532,7,2))</f>
        <v>41439</v>
      </c>
      <c r="D532" s="2">
        <f>IF(data1!D532=9999.9,"",(data1!D532-32)/1.8)</f>
        <v>22.555555555555554</v>
      </c>
      <c r="E532">
        <f>data1!E532</f>
        <v>20</v>
      </c>
      <c r="F532" s="2">
        <f>IF(data1!F532=9999.9,"",(data1!F532-32)/1.8)</f>
        <v>12.333333333333334</v>
      </c>
      <c r="G532">
        <f>data1!G532</f>
        <v>20</v>
      </c>
      <c r="H532">
        <f>IF(data1!H532=9999.9,"",data1!H532)</f>
        <v>1017.4</v>
      </c>
      <c r="I532">
        <f>data1!I532</f>
        <v>8</v>
      </c>
      <c r="J532">
        <f>IF(data1!J532=9999.9,"",data1!J532)</f>
        <v>988.8</v>
      </c>
      <c r="K532">
        <f>data1!K532</f>
        <v>8</v>
      </c>
      <c r="L532" s="2">
        <f>IF(data1!L532=999.9,"",data1!L532*1.609344)</f>
        <v>10.299801600000002</v>
      </c>
      <c r="M532">
        <f>data1!M532</f>
        <v>20</v>
      </c>
      <c r="N532" s="2">
        <f>IF(data1!N532=999.9,"",data1!N532*0.51444444444)</f>
        <v>3.2409999999720003</v>
      </c>
      <c r="O532">
        <f>data1!O532</f>
        <v>20</v>
      </c>
      <c r="P532" s="2">
        <f>IF(data1!P532=999.9,"",data1!P532*1852/3600)</f>
        <v>6.9964444444444442</v>
      </c>
      <c r="Q532" s="2" t="str">
        <f>IF(data1!Q532=999.9,"",data1!Q532*1852/3600)</f>
        <v/>
      </c>
      <c r="R532" s="2">
        <f>IF(data1!R532=9999.9,"",(VALUE(MID(data1!R532,1,LEN(data1!R532)-IF(RIGHT(data1!R532,1)="*",1,0)))-32)/1.8)</f>
        <v>26.999999999999996</v>
      </c>
      <c r="S532" s="2">
        <f>IF(data1!S532=9999.9,"",(VALUE(MID(data1!S532,1,LEN(data1!S532)-IF(RIGHT(data1!S532,1)="*",1,0)))-32)/1.8)</f>
        <v>14.5</v>
      </c>
      <c r="T532" s="2" t="str">
        <f>IF(data1!T532=99.99,"",IF(LEFT(data1!T532,LEN(data1!T532)-1)="0.00","",VALUE(MID(data1!T532,1,LEN(data1!T532)-1))*25.4))</f>
        <v/>
      </c>
      <c r="U532" s="3" t="str">
        <f>IF(data1!U532=999.9,"",data1!U532*25.4)</f>
        <v/>
      </c>
      <c r="V532" t="str">
        <f>MID(data1!V532+1000000,2,6)</f>
        <v>000000</v>
      </c>
      <c r="W532">
        <f>IF(RIGHT(data1!R532,1)="*",1,"")</f>
        <v>1</v>
      </c>
      <c r="X532" t="str">
        <f>IF(RIGHT(data1!S532,1)="*",1,"")</f>
        <v/>
      </c>
      <c r="Y532" t="str">
        <f>IF(data1!T532=99.99,"",RIGHT(data1!T532,1))</f>
        <v>F</v>
      </c>
      <c r="Z532">
        <v>14</v>
      </c>
    </row>
    <row r="533" spans="1:26" x14ac:dyDescent="0.2">
      <c r="A533">
        <f>data1!A533</f>
        <v>340090</v>
      </c>
      <c r="B533" t="str">
        <f>IF(data1!B533=99999,"",data1!B533)</f>
        <v/>
      </c>
      <c r="C533" s="1">
        <f>DATE(MID(data1!C533,1,4),MID(data1!C533,5,2),MID(data1!C533,7,2))</f>
        <v>41440</v>
      </c>
      <c r="D533" s="2">
        <f>IF(data1!D533=9999.9,"",(data1!D533-32)/1.8)</f>
        <v>24.777777777777775</v>
      </c>
      <c r="E533">
        <f>data1!E533</f>
        <v>20</v>
      </c>
      <c r="F533" s="2">
        <f>IF(data1!F533=9999.9,"",(data1!F533-32)/1.8)</f>
        <v>14.611111111111109</v>
      </c>
      <c r="G533">
        <f>data1!G533</f>
        <v>20</v>
      </c>
      <c r="H533">
        <f>IF(data1!H533=9999.9,"",data1!H533)</f>
        <v>1015.3</v>
      </c>
      <c r="I533">
        <f>data1!I533</f>
        <v>8</v>
      </c>
      <c r="J533">
        <f>IF(data1!J533=9999.9,"",data1!J533)</f>
        <v>986.9</v>
      </c>
      <c r="K533">
        <f>data1!K533</f>
        <v>8</v>
      </c>
      <c r="L533" s="2">
        <f>IF(data1!L533=999.9,"",data1!L533*1.609344)</f>
        <v>10.299801600000002</v>
      </c>
      <c r="M533">
        <f>data1!M533</f>
        <v>20</v>
      </c>
      <c r="N533" s="2">
        <f>IF(data1!N533=999.9,"",data1!N533*0.51444444444)</f>
        <v>3.2924444444160006</v>
      </c>
      <c r="O533">
        <f>data1!O533</f>
        <v>20</v>
      </c>
      <c r="P533" s="2">
        <f>IF(data1!P533=999.9,"",data1!P533*1852/3600)</f>
        <v>6.0189999999999992</v>
      </c>
      <c r="Q533" s="2" t="str">
        <f>IF(data1!Q533=999.9,"",data1!Q533*1852/3600)</f>
        <v/>
      </c>
      <c r="R533" s="2">
        <f>IF(data1!R533=9999.9,"",(VALUE(MID(data1!R533,1,LEN(data1!R533)-IF(RIGHT(data1!R533,1)="*",1,0)))-32)/1.8)</f>
        <v>29</v>
      </c>
      <c r="S533" s="2">
        <f>IF(data1!S533=9999.9,"",(VALUE(MID(data1!S533,1,LEN(data1!S533)-IF(RIGHT(data1!S533,1)="*",1,0)))-32)/1.8)</f>
        <v>15</v>
      </c>
      <c r="T533" s="2" t="str">
        <f>IF(data1!T533=99.99,"",IF(LEFT(data1!T533,LEN(data1!T533)-1)="0.00","",VALUE(MID(data1!T533,1,LEN(data1!T533)-1))*25.4))</f>
        <v/>
      </c>
      <c r="U533" s="3" t="str">
        <f>IF(data1!U533=999.9,"",data1!U533*25.4)</f>
        <v/>
      </c>
      <c r="V533" t="str">
        <f>MID(data1!V533+1000000,2,6)</f>
        <v>010000</v>
      </c>
      <c r="W533" t="str">
        <f>IF(RIGHT(data1!R533,1)="*",1,"")</f>
        <v/>
      </c>
      <c r="X533">
        <f>IF(RIGHT(data1!S533,1)="*",1,"")</f>
        <v>1</v>
      </c>
      <c r="Y533" t="str">
        <f>IF(data1!T533=99.99,"",RIGHT(data1!T533,1))</f>
        <v>F</v>
      </c>
      <c r="Z533">
        <v>14</v>
      </c>
    </row>
    <row r="534" spans="1:26" x14ac:dyDescent="0.2">
      <c r="A534">
        <f>data1!A534</f>
        <v>340090</v>
      </c>
      <c r="B534" t="str">
        <f>IF(data1!B534=99999,"",data1!B534)</f>
        <v/>
      </c>
      <c r="C534" s="1">
        <f>DATE(MID(data1!C534,1,4),MID(data1!C534,5,2),MID(data1!C534,7,2))</f>
        <v>41441</v>
      </c>
      <c r="D534" s="2">
        <f>IF(data1!D534=9999.9,"",(data1!D534-32)/1.8)</f>
        <v>24.388888888888893</v>
      </c>
      <c r="E534">
        <f>data1!E534</f>
        <v>16</v>
      </c>
      <c r="F534" s="2">
        <f>IF(data1!F534=9999.9,"",(data1!F534-32)/1.8)</f>
        <v>13.888888888888889</v>
      </c>
      <c r="G534">
        <f>data1!G534</f>
        <v>16</v>
      </c>
      <c r="H534">
        <f>IF(data1!H534=9999.9,"",data1!H534)</f>
        <v>1013</v>
      </c>
      <c r="I534">
        <f>data1!I534</f>
        <v>8</v>
      </c>
      <c r="J534">
        <f>IF(data1!J534=9999.9,"",data1!J534)</f>
        <v>984.8</v>
      </c>
      <c r="K534">
        <f>data1!K534</f>
        <v>8</v>
      </c>
      <c r="L534" s="2">
        <f>IF(data1!L534=999.9,"",data1!L534*1.609344)</f>
        <v>10.1388672</v>
      </c>
      <c r="M534">
        <f>data1!M534</f>
        <v>16</v>
      </c>
      <c r="N534" s="2">
        <f>IF(data1!N534=999.9,"",data1!N534*0.51444444444)</f>
        <v>3.3953333333039999</v>
      </c>
      <c r="O534">
        <f>data1!O534</f>
        <v>16</v>
      </c>
      <c r="P534" s="2">
        <f>IF(data1!P534=999.9,"",data1!P534*1852/3600)</f>
        <v>6.0189999999999992</v>
      </c>
      <c r="Q534" s="2">
        <f>IF(data1!Q534=999.9,"",data1!Q534*1852/3600)</f>
        <v>9.0027777777777782</v>
      </c>
      <c r="R534" s="2">
        <f>IF(data1!R534=9999.9,"",(VALUE(MID(data1!R534,1,LEN(data1!R534)-IF(RIGHT(data1!R534,1)="*",1,0)))-32)/1.8)</f>
        <v>30.500000000000004</v>
      </c>
      <c r="S534" s="2">
        <f>IF(data1!S534=9999.9,"",(VALUE(MID(data1!S534,1,LEN(data1!S534)-IF(RIGHT(data1!S534,1)="*",1,0)))-32)/1.8)</f>
        <v>17</v>
      </c>
      <c r="T534" s="2">
        <f>IF(data1!T534=99.99,"",IF(LEFT(data1!T534,LEN(data1!T534)-1)="0.00","",VALUE(MID(data1!T534,1,LEN(data1!T534)-1))*25.4))</f>
        <v>0.50800000000000001</v>
      </c>
      <c r="U534" s="3" t="str">
        <f>IF(data1!U534=999.9,"",data1!U534*25.4)</f>
        <v/>
      </c>
      <c r="V534" t="str">
        <f>MID(data1!V534+1000000,2,6)</f>
        <v>010000</v>
      </c>
      <c r="W534" t="str">
        <f>IF(RIGHT(data1!R534,1)="*",1,"")</f>
        <v/>
      </c>
      <c r="X534">
        <f>IF(RIGHT(data1!S534,1)="*",1,"")</f>
        <v>1</v>
      </c>
      <c r="Y534" t="str">
        <f>IF(data1!T534=99.99,"",RIGHT(data1!T534,1))</f>
        <v>F</v>
      </c>
      <c r="Z534">
        <v>14</v>
      </c>
    </row>
    <row r="535" spans="1:26" x14ac:dyDescent="0.2">
      <c r="A535">
        <f>data1!A535</f>
        <v>340090</v>
      </c>
      <c r="B535" t="str">
        <f>IF(data1!B535=99999,"",data1!B535)</f>
        <v/>
      </c>
      <c r="C535" s="1">
        <f>DATE(MID(data1!C535,1,4),MID(data1!C535,5,2),MID(data1!C535,7,2))</f>
        <v>41442</v>
      </c>
      <c r="D535" s="2">
        <f>IF(data1!D535=9999.9,"",(data1!D535-32)/1.8)</f>
        <v>23.777777777777775</v>
      </c>
      <c r="E535">
        <f>data1!E535</f>
        <v>20</v>
      </c>
      <c r="F535" s="2">
        <f>IF(data1!F535=9999.9,"",(data1!F535-32)/1.8)</f>
        <v>16.444444444444446</v>
      </c>
      <c r="G535">
        <f>data1!G535</f>
        <v>20</v>
      </c>
      <c r="H535">
        <f>IF(data1!H535=9999.9,"",data1!H535)</f>
        <v>1011.6</v>
      </c>
      <c r="I535">
        <f>data1!I535</f>
        <v>8</v>
      </c>
      <c r="J535">
        <f>IF(data1!J535=9999.9,"",data1!J535)</f>
        <v>983.3</v>
      </c>
      <c r="K535">
        <f>data1!K535</f>
        <v>8</v>
      </c>
      <c r="L535" s="2">
        <f>IF(data1!L535=999.9,"",data1!L535*1.609344)</f>
        <v>11.104473600000002</v>
      </c>
      <c r="M535">
        <f>data1!M535</f>
        <v>20</v>
      </c>
      <c r="N535" s="2">
        <f>IF(data1!N535=999.9,"",data1!N535*0.51444444444)</f>
        <v>1.9034444444280003</v>
      </c>
      <c r="O535">
        <f>data1!O535</f>
        <v>20</v>
      </c>
      <c r="P535" s="2">
        <f>IF(data1!P535=999.9,"",data1!P535*1852/3600)</f>
        <v>6.0189999999999992</v>
      </c>
      <c r="Q535" s="2" t="str">
        <f>IF(data1!Q535=999.9,"",data1!Q535*1852/3600)</f>
        <v/>
      </c>
      <c r="R535" s="2">
        <f>IF(data1!R535=9999.9,"",(VALUE(MID(data1!R535,1,LEN(data1!R535)-IF(RIGHT(data1!R535,1)="*",1,0)))-32)/1.8)</f>
        <v>30</v>
      </c>
      <c r="S535" s="2">
        <f>IF(data1!S535=9999.9,"",(VALUE(MID(data1!S535,1,LEN(data1!S535)-IF(RIGHT(data1!S535,1)="*",1,0)))-32)/1.8)</f>
        <v>19.222222222222218</v>
      </c>
      <c r="T535" s="2" t="str">
        <f>IF(data1!T535=99.99,"",IF(LEFT(data1!T535,LEN(data1!T535)-1)="0.00","",VALUE(MID(data1!T535,1,LEN(data1!T535)-1))*25.4))</f>
        <v/>
      </c>
      <c r="U535" s="3" t="str">
        <f>IF(data1!U535=999.9,"",data1!U535*25.4)</f>
        <v/>
      </c>
      <c r="V535" t="str">
        <f>MID(data1!V535+1000000,2,6)</f>
        <v>010000</v>
      </c>
      <c r="W535">
        <f>IF(RIGHT(data1!R535,1)="*",1,"")</f>
        <v>1</v>
      </c>
      <c r="X535">
        <f>IF(RIGHT(data1!S535,1)="*",1,"")</f>
        <v>1</v>
      </c>
      <c r="Y535" t="str">
        <f>IF(data1!T535=99.99,"",RIGHT(data1!T535,1))</f>
        <v>F</v>
      </c>
      <c r="Z535">
        <v>14</v>
      </c>
    </row>
    <row r="536" spans="1:26" x14ac:dyDescent="0.2">
      <c r="A536">
        <f>data1!A536</f>
        <v>340090</v>
      </c>
      <c r="B536" t="str">
        <f>IF(data1!B536=99999,"",data1!B536)</f>
        <v/>
      </c>
      <c r="C536" s="1">
        <f>DATE(MID(data1!C536,1,4),MID(data1!C536,5,2),MID(data1!C536,7,2))</f>
        <v>41443</v>
      </c>
      <c r="D536" s="2">
        <f>IF(data1!D536=9999.9,"",(data1!D536-32)/1.8)</f>
        <v>19.666666666666668</v>
      </c>
      <c r="E536">
        <f>data1!E536</f>
        <v>20</v>
      </c>
      <c r="F536" s="2">
        <f>IF(data1!F536=9999.9,"",(data1!F536-32)/1.8)</f>
        <v>10.499999999999998</v>
      </c>
      <c r="G536">
        <f>data1!G536</f>
        <v>20</v>
      </c>
      <c r="H536">
        <f>IF(data1!H536=9999.9,"",data1!H536)</f>
        <v>1013.9</v>
      </c>
      <c r="I536">
        <f>data1!I536</f>
        <v>8</v>
      </c>
      <c r="J536">
        <f>IF(data1!J536=9999.9,"",data1!J536)</f>
        <v>985.2</v>
      </c>
      <c r="K536">
        <f>data1!K536</f>
        <v>8</v>
      </c>
      <c r="L536" s="2">
        <f>IF(data1!L536=999.9,"",data1!L536*1.609344)</f>
        <v>10.782604800000001</v>
      </c>
      <c r="M536">
        <f>data1!M536</f>
        <v>20</v>
      </c>
      <c r="N536" s="2">
        <f>IF(data1!N536=999.9,"",data1!N536*0.51444444444)</f>
        <v>4.4756666666280003</v>
      </c>
      <c r="O536">
        <f>data1!O536</f>
        <v>20</v>
      </c>
      <c r="P536" s="2">
        <f>IF(data1!P536=999.9,"",data1!P536*1852/3600)</f>
        <v>7.9738888888888892</v>
      </c>
      <c r="Q536" s="2" t="str">
        <f>IF(data1!Q536=999.9,"",data1!Q536*1852/3600)</f>
        <v/>
      </c>
      <c r="R536" s="2">
        <f>IF(data1!R536=9999.9,"",(VALUE(MID(data1!R536,1,LEN(data1!R536)-IF(RIGHT(data1!R536,1)="*",1,0)))-32)/1.8)</f>
        <v>24</v>
      </c>
      <c r="S536" s="2">
        <f>IF(data1!S536=9999.9,"",(VALUE(MID(data1!S536,1,LEN(data1!S536)-IF(RIGHT(data1!S536,1)="*",1,0)))-32)/1.8)</f>
        <v>15.111111111111112</v>
      </c>
      <c r="T536" s="2" t="str">
        <f>IF(data1!T536=99.99,"",IF(LEFT(data1!T536,LEN(data1!T536)-1)="0.00","",VALUE(MID(data1!T536,1,LEN(data1!T536)-1))*25.4))</f>
        <v/>
      </c>
      <c r="U536" s="3" t="str">
        <f>IF(data1!U536=999.9,"",data1!U536*25.4)</f>
        <v/>
      </c>
      <c r="V536" t="str">
        <f>MID(data1!V536+1000000,2,6)</f>
        <v>000000</v>
      </c>
      <c r="W536">
        <f>IF(RIGHT(data1!R536,1)="*",1,"")</f>
        <v>1</v>
      </c>
      <c r="X536" t="str">
        <f>IF(RIGHT(data1!S536,1)="*",1,"")</f>
        <v/>
      </c>
      <c r="Y536" t="str">
        <f>IF(data1!T536=99.99,"",RIGHT(data1!T536,1))</f>
        <v>F</v>
      </c>
      <c r="Z536">
        <v>14</v>
      </c>
    </row>
    <row r="537" spans="1:26" x14ac:dyDescent="0.2">
      <c r="A537">
        <f>data1!A537</f>
        <v>340090</v>
      </c>
      <c r="B537" t="str">
        <f>IF(data1!B537=99999,"",data1!B537)</f>
        <v/>
      </c>
      <c r="C537" s="1">
        <f>DATE(MID(data1!C537,1,4),MID(data1!C537,5,2),MID(data1!C537,7,2))</f>
        <v>41444</v>
      </c>
      <c r="D537" s="2">
        <f>IF(data1!D537=9999.9,"",(data1!D537-32)/1.8)</f>
        <v>17.777777777777779</v>
      </c>
      <c r="E537">
        <f>data1!E537</f>
        <v>20</v>
      </c>
      <c r="F537" s="2">
        <f>IF(data1!F537=9999.9,"",(data1!F537-32)/1.8)</f>
        <v>9.2222222222222232</v>
      </c>
      <c r="G537">
        <f>data1!G537</f>
        <v>20</v>
      </c>
      <c r="H537">
        <f>IF(data1!H537=9999.9,"",data1!H537)</f>
        <v>1015.8</v>
      </c>
      <c r="I537">
        <f>data1!I537</f>
        <v>8</v>
      </c>
      <c r="J537">
        <f>IF(data1!J537=9999.9,"",data1!J537)</f>
        <v>986.8</v>
      </c>
      <c r="K537">
        <f>data1!K537</f>
        <v>8</v>
      </c>
      <c r="L537" s="2">
        <f>IF(data1!L537=999.9,"",data1!L537*1.609344)</f>
        <v>10.299801600000002</v>
      </c>
      <c r="M537">
        <f>data1!M537</f>
        <v>20</v>
      </c>
      <c r="N537" s="2">
        <f>IF(data1!N537=999.9,"",data1!N537*0.51444444444)</f>
        <v>3.7039999999680004</v>
      </c>
      <c r="O537">
        <f>data1!O537</f>
        <v>20</v>
      </c>
      <c r="P537" s="2">
        <f>IF(data1!P537=999.9,"",data1!P537*1852/3600)</f>
        <v>6.9964444444444442</v>
      </c>
      <c r="Q537" s="2" t="str">
        <f>IF(data1!Q537=999.9,"",data1!Q537*1852/3600)</f>
        <v/>
      </c>
      <c r="R537" s="2">
        <f>IF(data1!R537=9999.9,"",(VALUE(MID(data1!R537,1,LEN(data1!R537)-IF(RIGHT(data1!R537,1)="*",1,0)))-32)/1.8)</f>
        <v>23.000000000000004</v>
      </c>
      <c r="S537" s="2">
        <f>IF(data1!S537=9999.9,"",(VALUE(MID(data1!S537,1,LEN(data1!S537)-IF(RIGHT(data1!S537,1)="*",1,0)))-32)/1.8)</f>
        <v>12</v>
      </c>
      <c r="T537" s="2" t="str">
        <f>IF(data1!T537=99.99,"",IF(LEFT(data1!T537,LEN(data1!T537)-1)="0.00","",VALUE(MID(data1!T537,1,LEN(data1!T537)-1))*25.4))</f>
        <v/>
      </c>
      <c r="U537" s="3" t="str">
        <f>IF(data1!U537=999.9,"",data1!U537*25.4)</f>
        <v/>
      </c>
      <c r="V537" t="str">
        <f>MID(data1!V537+1000000,2,6)</f>
        <v>010010</v>
      </c>
      <c r="W537">
        <f>IF(RIGHT(data1!R537,1)="*",1,"")</f>
        <v>1</v>
      </c>
      <c r="X537">
        <f>IF(RIGHT(data1!S537,1)="*",1,"")</f>
        <v>1</v>
      </c>
      <c r="Y537" t="str">
        <f>IF(data1!T537=99.99,"",RIGHT(data1!T537,1))</f>
        <v>F</v>
      </c>
      <c r="Z537">
        <v>14</v>
      </c>
    </row>
    <row r="538" spans="1:26" x14ac:dyDescent="0.2">
      <c r="A538">
        <f>data1!A538</f>
        <v>340090</v>
      </c>
      <c r="B538" t="str">
        <f>IF(data1!B538=99999,"",data1!B538)</f>
        <v/>
      </c>
      <c r="C538" s="1">
        <f>DATE(MID(data1!C538,1,4),MID(data1!C538,5,2),MID(data1!C538,7,2))</f>
        <v>41445</v>
      </c>
      <c r="D538" s="2">
        <f>IF(data1!D538=9999.9,"",(data1!D538-32)/1.8)</f>
        <v>19.055555555555554</v>
      </c>
      <c r="E538">
        <f>data1!E538</f>
        <v>20</v>
      </c>
      <c r="F538" s="2">
        <f>IF(data1!F538=9999.9,"",(data1!F538-32)/1.8)</f>
        <v>7.6666666666666652</v>
      </c>
      <c r="G538">
        <f>data1!G538</f>
        <v>20</v>
      </c>
      <c r="H538">
        <f>IF(data1!H538=9999.9,"",data1!H538)</f>
        <v>1016.8</v>
      </c>
      <c r="I538">
        <f>data1!I538</f>
        <v>8</v>
      </c>
      <c r="J538">
        <f>IF(data1!J538=9999.9,"",data1!J538)</f>
        <v>987.8</v>
      </c>
      <c r="K538">
        <f>data1!K538</f>
        <v>8</v>
      </c>
      <c r="L538" s="2">
        <f>IF(data1!L538=999.9,"",data1!L538*1.609344)</f>
        <v>10.782604800000001</v>
      </c>
      <c r="M538">
        <f>data1!M538</f>
        <v>20</v>
      </c>
      <c r="N538" s="2">
        <f>IF(data1!N538=999.9,"",data1!N538*0.51444444444)</f>
        <v>3.7554444444120003</v>
      </c>
      <c r="O538">
        <f>data1!O538</f>
        <v>20</v>
      </c>
      <c r="P538" s="2">
        <f>IF(data1!P538=999.9,"",data1!P538*1852/3600)</f>
        <v>6.9964444444444442</v>
      </c>
      <c r="Q538" s="2">
        <f>IF(data1!Q538=999.9,"",data1!Q538*1852/3600)</f>
        <v>11.986555555555555</v>
      </c>
      <c r="R538" s="2">
        <f>IF(data1!R538=9999.9,"",(VALUE(MID(data1!R538,1,LEN(data1!R538)-IF(RIGHT(data1!R538,1)="*",1,0)))-32)/1.8)</f>
        <v>24</v>
      </c>
      <c r="S538" s="2">
        <f>IF(data1!S538=9999.9,"",(VALUE(MID(data1!S538,1,LEN(data1!S538)-IF(RIGHT(data1!S538,1)="*",1,0)))-32)/1.8)</f>
        <v>10.999999999999998</v>
      </c>
      <c r="T538" s="2" t="str">
        <f>IF(data1!T538=99.99,"",IF(LEFT(data1!T538,LEN(data1!T538)-1)="0.00","",VALUE(MID(data1!T538,1,LEN(data1!T538)-1))*25.4))</f>
        <v/>
      </c>
      <c r="U538" s="3" t="str">
        <f>IF(data1!U538=999.9,"",data1!U538*25.4)</f>
        <v/>
      </c>
      <c r="V538" t="str">
        <f>MID(data1!V538+1000000,2,6)</f>
        <v>000000</v>
      </c>
      <c r="W538">
        <f>IF(RIGHT(data1!R538,1)="*",1,"")</f>
        <v>1</v>
      </c>
      <c r="X538">
        <f>IF(RIGHT(data1!S538,1)="*",1,"")</f>
        <v>1</v>
      </c>
      <c r="Y538" t="str">
        <f>IF(data1!T538=99.99,"",RIGHT(data1!T538,1))</f>
        <v>F</v>
      </c>
      <c r="Z538">
        <v>14</v>
      </c>
    </row>
    <row r="539" spans="1:26" x14ac:dyDescent="0.2">
      <c r="A539">
        <f>data1!A539</f>
        <v>340090</v>
      </c>
      <c r="B539" t="str">
        <f>IF(data1!B539=99999,"",data1!B539)</f>
        <v/>
      </c>
      <c r="C539" s="1">
        <f>DATE(MID(data1!C539,1,4),MID(data1!C539,5,2),MID(data1!C539,7,2))</f>
        <v>41446</v>
      </c>
      <c r="D539" s="2">
        <f>IF(data1!D539=9999.9,"",(data1!D539-32)/1.8)</f>
        <v>19.722222222222221</v>
      </c>
      <c r="E539">
        <f>data1!E539</f>
        <v>21</v>
      </c>
      <c r="F539" s="2">
        <f>IF(data1!F539=9999.9,"",(data1!F539-32)/1.8)</f>
        <v>8.6666666666666679</v>
      </c>
      <c r="G539">
        <f>data1!G539</f>
        <v>21</v>
      </c>
      <c r="H539">
        <f>IF(data1!H539=9999.9,"",data1!H539)</f>
        <v>1013.1</v>
      </c>
      <c r="I539">
        <f>data1!I539</f>
        <v>8</v>
      </c>
      <c r="J539">
        <f>IF(data1!J539=9999.9,"",data1!J539)</f>
        <v>984.3</v>
      </c>
      <c r="K539">
        <f>data1!K539</f>
        <v>8</v>
      </c>
      <c r="L539" s="2">
        <f>IF(data1!L539=999.9,"",data1!L539*1.609344)</f>
        <v>10.782604800000001</v>
      </c>
      <c r="M539">
        <f>data1!M539</f>
        <v>21</v>
      </c>
      <c r="N539" s="2">
        <f>IF(data1!N539=999.9,"",data1!N539*0.51444444444)</f>
        <v>3.6525555555240001</v>
      </c>
      <c r="O539">
        <f>data1!O539</f>
        <v>21</v>
      </c>
      <c r="P539" s="2">
        <f>IF(data1!P539=999.9,"",data1!P539*1852/3600)</f>
        <v>6.9964444444444442</v>
      </c>
      <c r="Q539" s="2">
        <f>IF(data1!Q539=999.9,"",data1!Q539*1852/3600)</f>
        <v>11.00911111111111</v>
      </c>
      <c r="R539" s="2">
        <f>IF(data1!R539=9999.9,"",(VALUE(MID(data1!R539,1,LEN(data1!R539)-IF(RIGHT(data1!R539,1)="*",1,0)))-32)/1.8)</f>
        <v>25</v>
      </c>
      <c r="S539" s="2">
        <f>IF(data1!S539=9999.9,"",(VALUE(MID(data1!S539,1,LEN(data1!S539)-IF(RIGHT(data1!S539,1)="*",1,0)))-32)/1.8)</f>
        <v>12</v>
      </c>
      <c r="T539" s="2" t="str">
        <f>IF(data1!T539=99.99,"",IF(LEFT(data1!T539,LEN(data1!T539)-1)="0.00","",VALUE(MID(data1!T539,1,LEN(data1!T539)-1))*25.4))</f>
        <v/>
      </c>
      <c r="U539" s="3" t="str">
        <f>IF(data1!U539=999.9,"",data1!U539*25.4)</f>
        <v/>
      </c>
      <c r="V539" t="str">
        <f>MID(data1!V539+1000000,2,6)</f>
        <v>000000</v>
      </c>
      <c r="W539">
        <f>IF(RIGHT(data1!R539,1)="*",1,"")</f>
        <v>1</v>
      </c>
      <c r="X539">
        <f>IF(RIGHT(data1!S539,1)="*",1,"")</f>
        <v>1</v>
      </c>
      <c r="Y539" t="str">
        <f>IF(data1!T539=99.99,"",RIGHT(data1!T539,1))</f>
        <v>F</v>
      </c>
      <c r="Z539">
        <v>14</v>
      </c>
    </row>
    <row r="540" spans="1:26" x14ac:dyDescent="0.2">
      <c r="A540">
        <f>data1!A540</f>
        <v>340090</v>
      </c>
      <c r="B540" t="str">
        <f>IF(data1!B540=99999,"",data1!B540)</f>
        <v/>
      </c>
      <c r="C540" s="1">
        <f>DATE(MID(data1!C540,1,4),MID(data1!C540,5,2),MID(data1!C540,7,2))</f>
        <v>41447</v>
      </c>
      <c r="D540" s="2">
        <f>IF(data1!D540=9999.9,"",(data1!D540-32)/1.8)</f>
        <v>18.888888888888889</v>
      </c>
      <c r="E540">
        <f>data1!E540</f>
        <v>18</v>
      </c>
      <c r="F540" s="2">
        <f>IF(data1!F540=9999.9,"",(data1!F540-32)/1.8)</f>
        <v>8.6666666666666679</v>
      </c>
      <c r="G540">
        <f>data1!G540</f>
        <v>18</v>
      </c>
      <c r="H540">
        <f>IF(data1!H540=9999.9,"",data1!H540)</f>
        <v>1011.2</v>
      </c>
      <c r="I540">
        <f>data1!I540</f>
        <v>8</v>
      </c>
      <c r="J540">
        <f>IF(data1!J540=9999.9,"",data1!J540)</f>
        <v>982.4</v>
      </c>
      <c r="K540">
        <f>data1!K540</f>
        <v>8</v>
      </c>
      <c r="L540" s="2">
        <f>IF(data1!L540=999.9,"",data1!L540*1.609344)</f>
        <v>10.621670399999999</v>
      </c>
      <c r="M540">
        <f>data1!M540</f>
        <v>18</v>
      </c>
      <c r="N540" s="2">
        <f>IF(data1!N540=999.9,"",data1!N540*0.51444444444)</f>
        <v>3.5496666666360004</v>
      </c>
      <c r="O540">
        <f>data1!O540</f>
        <v>18</v>
      </c>
      <c r="P540" s="2">
        <f>IF(data1!P540=999.9,"",data1!P540*1852/3600)</f>
        <v>6.9964444444444442</v>
      </c>
      <c r="Q540" s="2">
        <f>IF(data1!Q540=999.9,"",data1!Q540*1852/3600)</f>
        <v>9.9802222222222206</v>
      </c>
      <c r="R540" s="2">
        <f>IF(data1!R540=9999.9,"",(VALUE(MID(data1!R540,1,LEN(data1!R540)-IF(RIGHT(data1!R540,1)="*",1,0)))-32)/1.8)</f>
        <v>24</v>
      </c>
      <c r="S540" s="2">
        <f>IF(data1!S540=9999.9,"",(VALUE(MID(data1!S540,1,LEN(data1!S540)-IF(RIGHT(data1!S540,1)="*",1,0)))-32)/1.8)</f>
        <v>12</v>
      </c>
      <c r="T540" s="2" t="str">
        <f>IF(data1!T540=99.99,"",IF(LEFT(data1!T540,LEN(data1!T540)-1)="0.00","",VALUE(MID(data1!T540,1,LEN(data1!T540)-1))*25.4))</f>
        <v/>
      </c>
      <c r="U540" s="3" t="str">
        <f>IF(data1!U540=999.9,"",data1!U540*25.4)</f>
        <v/>
      </c>
      <c r="V540" t="str">
        <f>MID(data1!V540+1000000,2,6)</f>
        <v>000000</v>
      </c>
      <c r="W540">
        <f>IF(RIGHT(data1!R540,1)="*",1,"")</f>
        <v>1</v>
      </c>
      <c r="X540" t="str">
        <f>IF(RIGHT(data1!S540,1)="*",1,"")</f>
        <v/>
      </c>
      <c r="Y540" t="str">
        <f>IF(data1!T540=99.99,"",RIGHT(data1!T540,1))</f>
        <v>F</v>
      </c>
      <c r="Z540">
        <v>14</v>
      </c>
    </row>
    <row r="541" spans="1:26" x14ac:dyDescent="0.2">
      <c r="A541">
        <f>data1!A541</f>
        <v>340090</v>
      </c>
      <c r="B541" t="str">
        <f>IF(data1!B541=99999,"",data1!B541)</f>
        <v/>
      </c>
      <c r="C541" s="1">
        <f>DATE(MID(data1!C541,1,4),MID(data1!C541,5,2),MID(data1!C541,7,2))</f>
        <v>41448</v>
      </c>
      <c r="D541" s="2">
        <f>IF(data1!D541=9999.9,"",(data1!D541-32)/1.8)</f>
        <v>17.222222222222221</v>
      </c>
      <c r="E541">
        <f>data1!E541</f>
        <v>20</v>
      </c>
      <c r="F541" s="2">
        <f>IF(data1!F541=9999.9,"",(data1!F541-32)/1.8)</f>
        <v>10.944444444444446</v>
      </c>
      <c r="G541">
        <f>data1!G541</f>
        <v>20</v>
      </c>
      <c r="H541">
        <f>IF(data1!H541=9999.9,"",data1!H541)</f>
        <v>1012.5</v>
      </c>
      <c r="I541">
        <f>data1!I541</f>
        <v>8</v>
      </c>
      <c r="J541">
        <f>IF(data1!J541=9999.9,"",data1!J541)</f>
        <v>983.6</v>
      </c>
      <c r="K541">
        <f>data1!K541</f>
        <v>8</v>
      </c>
      <c r="L541" s="2">
        <f>IF(data1!L541=999.9,"",data1!L541*1.609344)</f>
        <v>10.9435392</v>
      </c>
      <c r="M541">
        <f>data1!M541</f>
        <v>20</v>
      </c>
      <c r="N541" s="2">
        <f>IF(data1!N541=999.9,"",data1!N541*0.51444444444)</f>
        <v>1.8519999999840002</v>
      </c>
      <c r="O541">
        <f>data1!O541</f>
        <v>20</v>
      </c>
      <c r="P541" s="2">
        <f>IF(data1!P541=999.9,"",data1!P541*1852/3600)</f>
        <v>4.9901111111111103</v>
      </c>
      <c r="Q541" s="2" t="str">
        <f>IF(data1!Q541=999.9,"",data1!Q541*1852/3600)</f>
        <v/>
      </c>
      <c r="R541" s="2">
        <f>IF(data1!R541=9999.9,"",(VALUE(MID(data1!R541,1,LEN(data1!R541)-IF(RIGHT(data1!R541,1)="*",1,0)))-32)/1.8)</f>
        <v>20.999999999999996</v>
      </c>
      <c r="S541" s="2">
        <f>IF(data1!S541=9999.9,"",(VALUE(MID(data1!S541,1,LEN(data1!S541)-IF(RIGHT(data1!S541,1)="*",1,0)))-32)/1.8)</f>
        <v>10.999999999999998</v>
      </c>
      <c r="T541" s="2" t="str">
        <f>IF(data1!T541=99.99,"",IF(LEFT(data1!T541,LEN(data1!T541)-1)="0.00","",VALUE(MID(data1!T541,1,LEN(data1!T541)-1))*25.4))</f>
        <v/>
      </c>
      <c r="U541" s="3" t="str">
        <f>IF(data1!U541=999.9,"",data1!U541*25.4)</f>
        <v/>
      </c>
      <c r="V541" t="str">
        <f>MID(data1!V541+1000000,2,6)</f>
        <v>000000</v>
      </c>
      <c r="W541" t="str">
        <f>IF(RIGHT(data1!R541,1)="*",1,"")</f>
        <v/>
      </c>
      <c r="X541">
        <f>IF(RIGHT(data1!S541,1)="*",1,"")</f>
        <v>1</v>
      </c>
      <c r="Y541" t="str">
        <f>IF(data1!T541=99.99,"",RIGHT(data1!T541,1))</f>
        <v>F</v>
      </c>
      <c r="Z541">
        <v>14</v>
      </c>
    </row>
    <row r="542" spans="1:26" x14ac:dyDescent="0.2">
      <c r="A542">
        <f>data1!A542</f>
        <v>340090</v>
      </c>
      <c r="B542" t="str">
        <f>IF(data1!B542=99999,"",data1!B542)</f>
        <v/>
      </c>
      <c r="C542" s="1">
        <f>DATE(MID(data1!C542,1,4),MID(data1!C542,5,2),MID(data1!C542,7,2))</f>
        <v>41449</v>
      </c>
      <c r="D542" s="2">
        <f>IF(data1!D542=9999.9,"",(data1!D542-32)/1.8)</f>
        <v>20.722222222222221</v>
      </c>
      <c r="E542">
        <f>data1!E542</f>
        <v>18</v>
      </c>
      <c r="F542" s="2">
        <f>IF(data1!F542=9999.9,"",(data1!F542-32)/1.8)</f>
        <v>12.277777777777779</v>
      </c>
      <c r="G542">
        <f>data1!G542</f>
        <v>18</v>
      </c>
      <c r="H542">
        <f>IF(data1!H542=9999.9,"",data1!H542)</f>
        <v>1012.8</v>
      </c>
      <c r="I542">
        <f>data1!I542</f>
        <v>8</v>
      </c>
      <c r="J542">
        <f>IF(data1!J542=9999.9,"",data1!J542)</f>
        <v>984.3</v>
      </c>
      <c r="K542">
        <f>data1!K542</f>
        <v>8</v>
      </c>
      <c r="L542" s="2">
        <f>IF(data1!L542=999.9,"",data1!L542*1.609344)</f>
        <v>10.621670399999999</v>
      </c>
      <c r="M542">
        <f>data1!M542</f>
        <v>18</v>
      </c>
      <c r="N542" s="2">
        <f>IF(data1!N542=999.9,"",data1!N542*0.51444444444)</f>
        <v>2.0577777777600001</v>
      </c>
      <c r="O542">
        <f>data1!O542</f>
        <v>18</v>
      </c>
      <c r="P542" s="2">
        <f>IF(data1!P542=999.9,"",data1!P542*1852/3600)</f>
        <v>4.9901111111111103</v>
      </c>
      <c r="Q542" s="2" t="str">
        <f>IF(data1!Q542=999.9,"",data1!Q542*1852/3600)</f>
        <v/>
      </c>
      <c r="R542" s="2">
        <f>IF(data1!R542=9999.9,"",(VALUE(MID(data1!R542,1,LEN(data1!R542)-IF(RIGHT(data1!R542,1)="*",1,0)))-32)/1.8)</f>
        <v>26.611111111111114</v>
      </c>
      <c r="S542" s="2">
        <f>IF(data1!S542=9999.9,"",(VALUE(MID(data1!S542,1,LEN(data1!S542)-IF(RIGHT(data1!S542,1)="*",1,0)))-32)/1.8)</f>
        <v>10.999999999999998</v>
      </c>
      <c r="T542" s="2" t="str">
        <f>IF(data1!T542=99.99,"",IF(LEFT(data1!T542,LEN(data1!T542)-1)="0.00","",VALUE(MID(data1!T542,1,LEN(data1!T542)-1))*25.4))</f>
        <v/>
      </c>
      <c r="U542" s="3" t="str">
        <f>IF(data1!U542=999.9,"",data1!U542*25.4)</f>
        <v/>
      </c>
      <c r="V542" t="str">
        <f>MID(data1!V542+1000000,2,6)</f>
        <v>000000</v>
      </c>
      <c r="W542" t="str">
        <f>IF(RIGHT(data1!R542,1)="*",1,"")</f>
        <v/>
      </c>
      <c r="X542">
        <f>IF(RIGHT(data1!S542,1)="*",1,"")</f>
        <v>1</v>
      </c>
      <c r="Y542" t="str">
        <f>IF(data1!T542=99.99,"",RIGHT(data1!T542,1))</f>
        <v>F</v>
      </c>
      <c r="Z542">
        <v>14</v>
      </c>
    </row>
    <row r="543" spans="1:26" x14ac:dyDescent="0.2">
      <c r="A543">
        <f>data1!A543</f>
        <v>340090</v>
      </c>
      <c r="B543" t="str">
        <f>IF(data1!B543=99999,"",data1!B543)</f>
        <v/>
      </c>
      <c r="C543" s="1">
        <f>DATE(MID(data1!C543,1,4),MID(data1!C543,5,2),MID(data1!C543,7,2))</f>
        <v>41450</v>
      </c>
      <c r="D543" s="2">
        <f>IF(data1!D543=9999.9,"",(data1!D543-32)/1.8)</f>
        <v>24.444444444444443</v>
      </c>
      <c r="E543">
        <f>data1!E543</f>
        <v>21</v>
      </c>
      <c r="F543" s="2">
        <f>IF(data1!F543=9999.9,"",(data1!F543-32)/1.8)</f>
        <v>14.444444444444445</v>
      </c>
      <c r="G543">
        <f>data1!G543</f>
        <v>21</v>
      </c>
      <c r="H543">
        <f>IF(data1!H543=9999.9,"",data1!H543)</f>
        <v>1013.3</v>
      </c>
      <c r="I543">
        <f>data1!I543</f>
        <v>8</v>
      </c>
      <c r="J543">
        <f>IF(data1!J543=9999.9,"",data1!J543)</f>
        <v>985</v>
      </c>
      <c r="K543">
        <f>data1!K543</f>
        <v>8</v>
      </c>
      <c r="L543" s="2">
        <f>IF(data1!L543=999.9,"",data1!L543*1.609344)</f>
        <v>10.621670399999999</v>
      </c>
      <c r="M543">
        <f>data1!M543</f>
        <v>21</v>
      </c>
      <c r="N543" s="2">
        <f>IF(data1!N543=999.9,"",data1!N543*0.51444444444)</f>
        <v>2.4178888888680001</v>
      </c>
      <c r="O543">
        <f>data1!O543</f>
        <v>21</v>
      </c>
      <c r="P543" s="2">
        <f>IF(data1!P543=999.9,"",data1!P543*1852/3600)</f>
        <v>4.9901111111111103</v>
      </c>
      <c r="Q543" s="2" t="str">
        <f>IF(data1!Q543=999.9,"",data1!Q543*1852/3600)</f>
        <v/>
      </c>
      <c r="R543" s="2">
        <f>IF(data1!R543=9999.9,"",(VALUE(MID(data1!R543,1,LEN(data1!R543)-IF(RIGHT(data1!R543,1)="*",1,0)))-32)/1.8)</f>
        <v>30</v>
      </c>
      <c r="S543" s="2">
        <f>IF(data1!S543=9999.9,"",(VALUE(MID(data1!S543,1,LEN(data1!S543)-IF(RIGHT(data1!S543,1)="*",1,0)))-32)/1.8)</f>
        <v>15</v>
      </c>
      <c r="T543" s="2" t="str">
        <f>IF(data1!T543=99.99,"",IF(LEFT(data1!T543,LEN(data1!T543)-1)="0.00","",VALUE(MID(data1!T543,1,LEN(data1!T543)-1))*25.4))</f>
        <v/>
      </c>
      <c r="U543" s="3" t="str">
        <f>IF(data1!U543=999.9,"",data1!U543*25.4)</f>
        <v/>
      </c>
      <c r="V543" t="str">
        <f>MID(data1!V543+1000000,2,6)</f>
        <v>000000</v>
      </c>
      <c r="W543">
        <f>IF(RIGHT(data1!R543,1)="*",1,"")</f>
        <v>1</v>
      </c>
      <c r="X543">
        <f>IF(RIGHT(data1!S543,1)="*",1,"")</f>
        <v>1</v>
      </c>
      <c r="Y543" t="str">
        <f>IF(data1!T543=99.99,"",RIGHT(data1!T543,1))</f>
        <v>F</v>
      </c>
      <c r="Z543">
        <v>14</v>
      </c>
    </row>
    <row r="544" spans="1:26" x14ac:dyDescent="0.2">
      <c r="A544">
        <f>data1!A544</f>
        <v>340090</v>
      </c>
      <c r="B544" t="str">
        <f>IF(data1!B544=99999,"",data1!B544)</f>
        <v/>
      </c>
      <c r="C544" s="1">
        <f>DATE(MID(data1!C544,1,4),MID(data1!C544,5,2),MID(data1!C544,7,2))</f>
        <v>41451</v>
      </c>
      <c r="D544" s="2">
        <f>IF(data1!D544=9999.9,"",(data1!D544-32)/1.8)</f>
        <v>22.388888888888886</v>
      </c>
      <c r="E544">
        <f>data1!E544</f>
        <v>19</v>
      </c>
      <c r="F544" s="2">
        <f>IF(data1!F544=9999.9,"",(data1!F544-32)/1.8)</f>
        <v>17.055555555555557</v>
      </c>
      <c r="G544">
        <f>data1!G544</f>
        <v>19</v>
      </c>
      <c r="H544">
        <f>IF(data1!H544=9999.9,"",data1!H544)</f>
        <v>1015.7</v>
      </c>
      <c r="I544">
        <f>data1!I544</f>
        <v>8</v>
      </c>
      <c r="J544">
        <f>IF(data1!J544=9999.9,"",data1!J544)</f>
        <v>987.3</v>
      </c>
      <c r="K544">
        <f>data1!K544</f>
        <v>8</v>
      </c>
      <c r="L544" s="2">
        <f>IF(data1!L544=999.9,"",data1!L544*1.609344)</f>
        <v>9.4951296000000021</v>
      </c>
      <c r="M544">
        <f>data1!M544</f>
        <v>19</v>
      </c>
      <c r="N544" s="2">
        <f>IF(data1!N544=999.9,"",data1!N544*0.51444444444)</f>
        <v>1.749111111096</v>
      </c>
      <c r="O544">
        <f>data1!O544</f>
        <v>19</v>
      </c>
      <c r="P544" s="2">
        <f>IF(data1!P544=999.9,"",data1!P544*1852/3600)</f>
        <v>4.012666666666667</v>
      </c>
      <c r="Q544" s="2" t="str">
        <f>IF(data1!Q544=999.9,"",data1!Q544*1852/3600)</f>
        <v/>
      </c>
      <c r="R544" s="2">
        <f>IF(data1!R544=9999.9,"",(VALUE(MID(data1!R544,1,LEN(data1!R544)-IF(RIGHT(data1!R544,1)="*",1,0)))-32)/1.8)</f>
        <v>31.388888888888889</v>
      </c>
      <c r="S544" s="2">
        <f>IF(data1!S544=9999.9,"",(VALUE(MID(data1!S544,1,LEN(data1!S544)-IF(RIGHT(data1!S544,1)="*",1,0)))-32)/1.8)</f>
        <v>17</v>
      </c>
      <c r="T544" s="2">
        <f>IF(data1!T544=99.99,"",IF(LEFT(data1!T544,LEN(data1!T544)-1)="0.00","",VALUE(MID(data1!T544,1,LEN(data1!T544)-1))*25.4))</f>
        <v>12.953999999999999</v>
      </c>
      <c r="U544" s="3" t="str">
        <f>IF(data1!U544=999.9,"",data1!U544*25.4)</f>
        <v/>
      </c>
      <c r="V544" t="str">
        <f>MID(data1!V544+1000000,2,6)</f>
        <v>010010</v>
      </c>
      <c r="W544" t="str">
        <f>IF(RIGHT(data1!R544,1)="*",1,"")</f>
        <v/>
      </c>
      <c r="X544">
        <f>IF(RIGHT(data1!S544,1)="*",1,"")</f>
        <v>1</v>
      </c>
      <c r="Y544" t="str">
        <f>IF(data1!T544=99.99,"",RIGHT(data1!T544,1))</f>
        <v>F</v>
      </c>
      <c r="Z544">
        <v>14</v>
      </c>
    </row>
    <row r="545" spans="1:26" x14ac:dyDescent="0.2">
      <c r="A545">
        <f>data1!A545</f>
        <v>340090</v>
      </c>
      <c r="B545" t="str">
        <f>IF(data1!B545=99999,"",data1!B545)</f>
        <v/>
      </c>
      <c r="C545" s="1">
        <f>DATE(MID(data1!C545,1,4),MID(data1!C545,5,2),MID(data1!C545,7,2))</f>
        <v>41452</v>
      </c>
      <c r="D545" s="2">
        <f>IF(data1!D545=9999.9,"",(data1!D545-32)/1.8)</f>
        <v>24.555555555555557</v>
      </c>
      <c r="E545">
        <f>data1!E545</f>
        <v>20</v>
      </c>
      <c r="F545" s="2">
        <f>IF(data1!F545=9999.9,"",(data1!F545-32)/1.8)</f>
        <v>16.888888888888889</v>
      </c>
      <c r="G545">
        <f>data1!G545</f>
        <v>20</v>
      </c>
      <c r="H545">
        <f>IF(data1!H545=9999.9,"",data1!H545)</f>
        <v>1017.7</v>
      </c>
      <c r="I545">
        <f>data1!I545</f>
        <v>8</v>
      </c>
      <c r="J545">
        <f>IF(data1!J545=9999.9,"",data1!J545)</f>
        <v>989.3</v>
      </c>
      <c r="K545">
        <f>data1!K545</f>
        <v>8</v>
      </c>
      <c r="L545" s="2">
        <f>IF(data1!L545=999.9,"",data1!L545*1.609344)</f>
        <v>9.8169983999999992</v>
      </c>
      <c r="M545">
        <f>data1!M545</f>
        <v>20</v>
      </c>
      <c r="N545" s="2">
        <f>IF(data1!N545=999.9,"",data1!N545*0.51444444444)</f>
        <v>1.0288888888800001</v>
      </c>
      <c r="O545">
        <f>data1!O545</f>
        <v>20</v>
      </c>
      <c r="P545" s="2">
        <f>IF(data1!P545=999.9,"",data1!P545*1852/3600)</f>
        <v>4.012666666666667</v>
      </c>
      <c r="Q545" s="2" t="str">
        <f>IF(data1!Q545=999.9,"",data1!Q545*1852/3600)</f>
        <v/>
      </c>
      <c r="R545" s="2">
        <f>IF(data1!R545=9999.9,"",(VALUE(MID(data1!R545,1,LEN(data1!R545)-IF(RIGHT(data1!R545,1)="*",1,0)))-32)/1.8)</f>
        <v>30.999999999999996</v>
      </c>
      <c r="S545" s="2">
        <f>IF(data1!S545=9999.9,"",(VALUE(MID(data1!S545,1,LEN(data1!S545)-IF(RIGHT(data1!S545,1)="*",1,0)))-32)/1.8)</f>
        <v>17</v>
      </c>
      <c r="T545" s="2">
        <f>IF(data1!T545=99.99,"",IF(LEFT(data1!T545,LEN(data1!T545)-1)="0.00","",VALUE(MID(data1!T545,1,LEN(data1!T545)-1))*25.4))</f>
        <v>5.08</v>
      </c>
      <c r="U545" s="3" t="str">
        <f>IF(data1!U545=999.9,"",data1!U545*25.4)</f>
        <v/>
      </c>
      <c r="V545" t="str">
        <f>MID(data1!V545+1000000,2,6)</f>
        <v>010010</v>
      </c>
      <c r="W545">
        <f>IF(RIGHT(data1!R545,1)="*",1,"")</f>
        <v>1</v>
      </c>
      <c r="X545">
        <f>IF(RIGHT(data1!S545,1)="*",1,"")</f>
        <v>1</v>
      </c>
      <c r="Y545" t="str">
        <f>IF(data1!T545=99.99,"",RIGHT(data1!T545,1))</f>
        <v>F</v>
      </c>
      <c r="Z545">
        <v>14</v>
      </c>
    </row>
    <row r="546" spans="1:26" x14ac:dyDescent="0.2">
      <c r="A546">
        <f>data1!A546</f>
        <v>340090</v>
      </c>
      <c r="B546" t="str">
        <f>IF(data1!B546=99999,"",data1!B546)</f>
        <v/>
      </c>
      <c r="C546" s="1">
        <f>DATE(MID(data1!C546,1,4),MID(data1!C546,5,2),MID(data1!C546,7,2))</f>
        <v>41453</v>
      </c>
      <c r="D546" s="2">
        <f>IF(data1!D546=9999.9,"",(data1!D546-32)/1.8)</f>
        <v>24.944444444444446</v>
      </c>
      <c r="E546">
        <f>data1!E546</f>
        <v>19</v>
      </c>
      <c r="F546" s="2">
        <f>IF(data1!F546=9999.9,"",(data1!F546-32)/1.8)</f>
        <v>16.5</v>
      </c>
      <c r="G546">
        <f>data1!G546</f>
        <v>19</v>
      </c>
      <c r="H546">
        <f>IF(data1!H546=9999.9,"",data1!H546)</f>
        <v>1014.8</v>
      </c>
      <c r="I546">
        <f>data1!I546</f>
        <v>8</v>
      </c>
      <c r="J546">
        <f>IF(data1!J546=9999.9,"",data1!J546)</f>
        <v>986.7</v>
      </c>
      <c r="K546">
        <f>data1!K546</f>
        <v>8</v>
      </c>
      <c r="L546" s="2">
        <f>IF(data1!L546=999.9,"",data1!L546*1.609344)</f>
        <v>10.621670399999999</v>
      </c>
      <c r="M546">
        <f>data1!M546</f>
        <v>19</v>
      </c>
      <c r="N546" s="2">
        <f>IF(data1!N546=999.9,"",data1!N546*0.51444444444)</f>
        <v>2.3149999999800004</v>
      </c>
      <c r="O546">
        <f>data1!O546</f>
        <v>19</v>
      </c>
      <c r="P546" s="2">
        <f>IF(data1!P546=999.9,"",data1!P546*1852/3600)</f>
        <v>6.0189999999999992</v>
      </c>
      <c r="Q546" s="2">
        <f>IF(data1!Q546=999.9,"",data1!Q546*1852/3600)</f>
        <v>11.00911111111111</v>
      </c>
      <c r="R546" s="2">
        <f>IF(data1!R546=9999.9,"",(VALUE(MID(data1!R546,1,LEN(data1!R546)-IF(RIGHT(data1!R546,1)="*",1,0)))-32)/1.8)</f>
        <v>31.999999999999996</v>
      </c>
      <c r="S546" s="2">
        <f>IF(data1!S546=9999.9,"",(VALUE(MID(data1!S546,1,LEN(data1!S546)-IF(RIGHT(data1!S546,1)="*",1,0)))-32)/1.8)</f>
        <v>18.000000000000004</v>
      </c>
      <c r="T546" s="2" t="str">
        <f>IF(data1!T546=99.99,"",IF(LEFT(data1!T546,LEN(data1!T546)-1)="0.00","",VALUE(MID(data1!T546,1,LEN(data1!T546)-1))*25.4))</f>
        <v/>
      </c>
      <c r="U546" s="3" t="str">
        <f>IF(data1!U546=999.9,"",data1!U546*25.4)</f>
        <v/>
      </c>
      <c r="V546" t="str">
        <f>MID(data1!V546+1000000,2,6)</f>
        <v>000010</v>
      </c>
      <c r="W546">
        <f>IF(RIGHT(data1!R546,1)="*",1,"")</f>
        <v>1</v>
      </c>
      <c r="X546">
        <f>IF(RIGHT(data1!S546,1)="*",1,"")</f>
        <v>1</v>
      </c>
      <c r="Y546" t="str">
        <f>IF(data1!T546=99.99,"",RIGHT(data1!T546,1))</f>
        <v>F</v>
      </c>
      <c r="Z546">
        <v>14</v>
      </c>
    </row>
    <row r="547" spans="1:26" x14ac:dyDescent="0.2">
      <c r="A547">
        <f>data1!A547</f>
        <v>340090</v>
      </c>
      <c r="B547" t="str">
        <f>IF(data1!B547=99999,"",data1!B547)</f>
        <v/>
      </c>
      <c r="C547" s="1">
        <f>DATE(MID(data1!C547,1,4),MID(data1!C547,5,2),MID(data1!C547,7,2))</f>
        <v>41454</v>
      </c>
      <c r="D547" s="2">
        <f>IF(data1!D547=9999.9,"",(data1!D547-32)/1.8)</f>
        <v>23.666666666666664</v>
      </c>
      <c r="E547">
        <f>data1!E547</f>
        <v>18</v>
      </c>
      <c r="F547" s="2">
        <f>IF(data1!F547=9999.9,"",(data1!F547-32)/1.8)</f>
        <v>16.611111111111111</v>
      </c>
      <c r="G547">
        <f>data1!G547</f>
        <v>18</v>
      </c>
      <c r="H547">
        <f>IF(data1!H547=9999.9,"",data1!H547)</f>
        <v>1009.3</v>
      </c>
      <c r="I547">
        <f>data1!I547</f>
        <v>8</v>
      </c>
      <c r="J547">
        <f>IF(data1!J547=9999.9,"",data1!J547)</f>
        <v>981</v>
      </c>
      <c r="K547">
        <f>data1!K547</f>
        <v>8</v>
      </c>
      <c r="L547" s="2">
        <f>IF(data1!L547=999.9,"",data1!L547*1.609344)</f>
        <v>10.782604800000001</v>
      </c>
      <c r="M547">
        <f>data1!M547</f>
        <v>18</v>
      </c>
      <c r="N547" s="2">
        <f>IF(data1!N547=999.9,"",data1!N547*0.51444444444)</f>
        <v>1.6976666666519999</v>
      </c>
      <c r="O547">
        <f>data1!O547</f>
        <v>18</v>
      </c>
      <c r="P547" s="2">
        <f>IF(data1!P547=999.9,"",data1!P547*1852/3600)</f>
        <v>6.0189999999999992</v>
      </c>
      <c r="Q547" s="2">
        <f>IF(data1!Q547=999.9,"",data1!Q547*1852/3600)</f>
        <v>11.00911111111111</v>
      </c>
      <c r="R547" s="2">
        <f>IF(data1!R547=9999.9,"",(VALUE(MID(data1!R547,1,LEN(data1!R547)-IF(RIGHT(data1!R547,1)="*",1,0)))-32)/1.8)</f>
        <v>29</v>
      </c>
      <c r="S547" s="2">
        <f>IF(data1!S547=9999.9,"",(VALUE(MID(data1!S547,1,LEN(data1!S547)-IF(RIGHT(data1!S547,1)="*",1,0)))-32)/1.8)</f>
        <v>15.999999999999998</v>
      </c>
      <c r="T547" s="2" t="str">
        <f>IF(data1!T547=99.99,"",IF(LEFT(data1!T547,LEN(data1!T547)-1)="0.00","",VALUE(MID(data1!T547,1,LEN(data1!T547)-1))*25.4))</f>
        <v/>
      </c>
      <c r="U547" s="3" t="str">
        <f>IF(data1!U547=999.9,"",data1!U547*25.4)</f>
        <v/>
      </c>
      <c r="V547" t="str">
        <f>MID(data1!V547+1000000,2,6)</f>
        <v>000010</v>
      </c>
      <c r="W547">
        <f>IF(RIGHT(data1!R547,1)="*",1,"")</f>
        <v>1</v>
      </c>
      <c r="X547">
        <f>IF(RIGHT(data1!S547,1)="*",1,"")</f>
        <v>1</v>
      </c>
      <c r="Y547" t="str">
        <f>IF(data1!T547=99.99,"",RIGHT(data1!T547,1))</f>
        <v>F</v>
      </c>
      <c r="Z547">
        <v>14</v>
      </c>
    </row>
    <row r="548" spans="1:26" x14ac:dyDescent="0.2">
      <c r="A548">
        <f>data1!A548</f>
        <v>340090</v>
      </c>
      <c r="B548" t="str">
        <f>IF(data1!B548=99999,"",data1!B548)</f>
        <v/>
      </c>
      <c r="C548" s="1">
        <f>DATE(MID(data1!C548,1,4),MID(data1!C548,5,2),MID(data1!C548,7,2))</f>
        <v>41455</v>
      </c>
      <c r="D548" s="2">
        <f>IF(data1!D548=9999.9,"",(data1!D548-32)/1.8)</f>
        <v>22.055555555555557</v>
      </c>
      <c r="E548">
        <f>data1!E548</f>
        <v>14</v>
      </c>
      <c r="F548" s="2">
        <f>IF(data1!F548=9999.9,"",(data1!F548-32)/1.8)</f>
        <v>15.111111111111112</v>
      </c>
      <c r="G548">
        <f>data1!G548</f>
        <v>14</v>
      </c>
      <c r="H548">
        <f>IF(data1!H548=9999.9,"",data1!H548)</f>
        <v>1006</v>
      </c>
      <c r="I548">
        <f>data1!I548</f>
        <v>7</v>
      </c>
      <c r="J548">
        <f>IF(data1!J548=9999.9,"",data1!J548)</f>
        <v>977.7</v>
      </c>
      <c r="K548">
        <f>data1!K548</f>
        <v>7</v>
      </c>
      <c r="L548" s="2">
        <f>IF(data1!L548=999.9,"",data1!L548*1.609344)</f>
        <v>10.299801600000002</v>
      </c>
      <c r="M548">
        <f>data1!M548</f>
        <v>14</v>
      </c>
      <c r="N548" s="2">
        <f>IF(data1!N548=999.9,"",data1!N548*0.51444444444)</f>
        <v>2.5722222222000002</v>
      </c>
      <c r="O548">
        <f>data1!O548</f>
        <v>14</v>
      </c>
      <c r="P548" s="2">
        <f>IF(data1!P548=999.9,"",data1!P548*1852/3600)</f>
        <v>4.012666666666667</v>
      </c>
      <c r="Q548" s="2" t="str">
        <f>IF(data1!Q548=999.9,"",data1!Q548*1852/3600)</f>
        <v/>
      </c>
      <c r="R548" s="2">
        <f>IF(data1!R548=9999.9,"",(VALUE(MID(data1!R548,1,LEN(data1!R548)-IF(RIGHT(data1!R548,1)="*",1,0)))-32)/1.8)</f>
        <v>26.999999999999996</v>
      </c>
      <c r="S548" s="2">
        <f>IF(data1!S548=9999.9,"",(VALUE(MID(data1!S548,1,LEN(data1!S548)-IF(RIGHT(data1!S548,1)="*",1,0)))-32)/1.8)</f>
        <v>17</v>
      </c>
      <c r="T548" s="2" t="str">
        <f>IF(data1!T548=99.99,"",IF(LEFT(data1!T548,LEN(data1!T548)-1)="0.00","",VALUE(MID(data1!T548,1,LEN(data1!T548)-1))*25.4))</f>
        <v/>
      </c>
      <c r="U548" s="3" t="str">
        <f>IF(data1!U548=999.9,"",data1!U548*25.4)</f>
        <v/>
      </c>
      <c r="V548" t="str">
        <f>MID(data1!V548+1000000,2,6)</f>
        <v>000010</v>
      </c>
      <c r="W548">
        <f>IF(RIGHT(data1!R548,1)="*",1,"")</f>
        <v>1</v>
      </c>
      <c r="X548">
        <f>IF(RIGHT(data1!S548,1)="*",1,"")</f>
        <v>1</v>
      </c>
      <c r="Y548" t="str">
        <f>IF(data1!T548=99.99,"",RIGHT(data1!T548,1))</f>
        <v>F</v>
      </c>
      <c r="Z548">
        <v>14</v>
      </c>
    </row>
    <row r="549" spans="1:26" x14ac:dyDescent="0.2">
      <c r="A549">
        <f>data1!A549</f>
        <v>340090</v>
      </c>
      <c r="B549" t="str">
        <f>IF(data1!B549=99999,"",data1!B549)</f>
        <v/>
      </c>
      <c r="C549" s="1">
        <f>DATE(MID(data1!C549,1,4),MID(data1!C549,5,2),MID(data1!C549,7,2))</f>
        <v>41456</v>
      </c>
      <c r="D549" s="2">
        <f>IF(data1!D549=9999.9,"",(data1!D549-32)/1.8)</f>
        <v>21.222222222222225</v>
      </c>
      <c r="E549">
        <f>data1!E549</f>
        <v>20</v>
      </c>
      <c r="F549" s="2">
        <f>IF(data1!F549=9999.9,"",(data1!F549-32)/1.8)</f>
        <v>16.666666666666668</v>
      </c>
      <c r="G549">
        <f>data1!G549</f>
        <v>20</v>
      </c>
      <c r="H549">
        <f>IF(data1!H549=9999.9,"",data1!H549)</f>
        <v>1005.5</v>
      </c>
      <c r="I549">
        <f>data1!I549</f>
        <v>8</v>
      </c>
      <c r="J549">
        <f>IF(data1!J549=9999.9,"",data1!J549)</f>
        <v>977.1</v>
      </c>
      <c r="K549">
        <f>data1!K549</f>
        <v>8</v>
      </c>
      <c r="L549" s="2">
        <f>IF(data1!L549=999.9,"",data1!L549*1.609344)</f>
        <v>9.9779328000000014</v>
      </c>
      <c r="M549">
        <f>data1!M549</f>
        <v>20</v>
      </c>
      <c r="N549" s="2">
        <f>IF(data1!N549=999.9,"",data1!N549*0.51444444444)</f>
        <v>2.1606666666480003</v>
      </c>
      <c r="O549">
        <f>data1!O549</f>
        <v>20</v>
      </c>
      <c r="P549" s="2">
        <f>IF(data1!P549=999.9,"",data1!P549*1852/3600)</f>
        <v>4.012666666666667</v>
      </c>
      <c r="Q549" s="2" t="str">
        <f>IF(data1!Q549=999.9,"",data1!Q549*1852/3600)</f>
        <v/>
      </c>
      <c r="R549" s="2">
        <f>IF(data1!R549=9999.9,"",(VALUE(MID(data1!R549,1,LEN(data1!R549)-IF(RIGHT(data1!R549,1)="*",1,0)))-32)/1.8)</f>
        <v>26.111111111111111</v>
      </c>
      <c r="S549" s="2">
        <f>IF(data1!S549=9999.9,"",(VALUE(MID(data1!S549,1,LEN(data1!S549)-IF(RIGHT(data1!S549,1)="*",1,0)))-32)/1.8)</f>
        <v>17.388888888888886</v>
      </c>
      <c r="T549" s="2">
        <f>IF(data1!T549=99.99,"",IF(LEFT(data1!T549,LEN(data1!T549)-1)="0.00","",VALUE(MID(data1!T549,1,LEN(data1!T549)-1))*25.4))</f>
        <v>1.016</v>
      </c>
      <c r="U549" s="3" t="str">
        <f>IF(data1!U549=999.9,"",data1!U549*25.4)</f>
        <v/>
      </c>
      <c r="V549" t="str">
        <f>MID(data1!V549+1000000,2,6)</f>
        <v>000010</v>
      </c>
      <c r="W549" t="str">
        <f>IF(RIGHT(data1!R549,1)="*",1,"")</f>
        <v/>
      </c>
      <c r="X549" t="str">
        <f>IF(RIGHT(data1!S549,1)="*",1,"")</f>
        <v/>
      </c>
      <c r="Y549" t="str">
        <f>IF(data1!T549=99.99,"",RIGHT(data1!T549,1))</f>
        <v>F</v>
      </c>
      <c r="Z549">
        <v>14</v>
      </c>
    </row>
    <row r="550" spans="1:26" x14ac:dyDescent="0.2">
      <c r="A550">
        <f>data1!A550</f>
        <v>340090</v>
      </c>
      <c r="B550" t="str">
        <f>IF(data1!B550=99999,"",data1!B550)</f>
        <v/>
      </c>
      <c r="C550" s="1">
        <f>DATE(MID(data1!C550,1,4),MID(data1!C550,5,2),MID(data1!C550,7,2))</f>
        <v>41457</v>
      </c>
      <c r="D550" s="2">
        <f>IF(data1!D550=9999.9,"",(data1!D550-32)/1.8)</f>
        <v>22.111111111111111</v>
      </c>
      <c r="E550">
        <f>data1!E550</f>
        <v>20</v>
      </c>
      <c r="F550" s="2">
        <f>IF(data1!F550=9999.9,"",(data1!F550-32)/1.8)</f>
        <v>14.555555555555557</v>
      </c>
      <c r="G550">
        <f>data1!G550</f>
        <v>20</v>
      </c>
      <c r="H550">
        <f>IF(data1!H550=9999.9,"",data1!H550)</f>
        <v>1010.2</v>
      </c>
      <c r="I550">
        <f>data1!I550</f>
        <v>8</v>
      </c>
      <c r="J550">
        <f>IF(data1!J550=9999.9,"",data1!J550)</f>
        <v>981.8</v>
      </c>
      <c r="K550">
        <f>data1!K550</f>
        <v>8</v>
      </c>
      <c r="L550" s="2">
        <f>IF(data1!L550=999.9,"",data1!L550*1.609344)</f>
        <v>10.621670399999999</v>
      </c>
      <c r="M550">
        <f>data1!M550</f>
        <v>20</v>
      </c>
      <c r="N550" s="2">
        <f>IF(data1!N550=999.9,"",data1!N550*0.51444444444)</f>
        <v>2.5722222222000002</v>
      </c>
      <c r="O550">
        <f>data1!O550</f>
        <v>20</v>
      </c>
      <c r="P550" s="2">
        <f>IF(data1!P550=999.9,"",data1!P550*1852/3600)</f>
        <v>4.9901111111111103</v>
      </c>
      <c r="Q550" s="2" t="str">
        <f>IF(data1!Q550=999.9,"",data1!Q550*1852/3600)</f>
        <v/>
      </c>
      <c r="R550" s="2">
        <f>IF(data1!R550=9999.9,"",(VALUE(MID(data1!R550,1,LEN(data1!R550)-IF(RIGHT(data1!R550,1)="*",1,0)))-32)/1.8)</f>
        <v>28.111111111111107</v>
      </c>
      <c r="S550" s="2">
        <f>IF(data1!S550=9999.9,"",(VALUE(MID(data1!S550,1,LEN(data1!S550)-IF(RIGHT(data1!S550,1)="*",1,0)))-32)/1.8)</f>
        <v>17</v>
      </c>
      <c r="T550" s="2">
        <f>IF(data1!T550=99.99,"",IF(LEFT(data1!T550,LEN(data1!T550)-1)="0.00","",VALUE(MID(data1!T550,1,LEN(data1!T550)-1))*25.4))</f>
        <v>0.254</v>
      </c>
      <c r="U550" s="3" t="str">
        <f>IF(data1!U550=999.9,"",data1!U550*25.4)</f>
        <v/>
      </c>
      <c r="V550" t="str">
        <f>MID(data1!V550+1000000,2,6)</f>
        <v>010000</v>
      </c>
      <c r="W550" t="str">
        <f>IF(RIGHT(data1!R550,1)="*",1,"")</f>
        <v/>
      </c>
      <c r="X550">
        <f>IF(RIGHT(data1!S550,1)="*",1,"")</f>
        <v>1</v>
      </c>
      <c r="Y550" t="str">
        <f>IF(data1!T550=99.99,"",RIGHT(data1!T550,1))</f>
        <v>F</v>
      </c>
      <c r="Z550">
        <v>14</v>
      </c>
    </row>
    <row r="551" spans="1:26" x14ac:dyDescent="0.2">
      <c r="A551">
        <f>data1!A551</f>
        <v>340090</v>
      </c>
      <c r="B551" t="str">
        <f>IF(data1!B551=99999,"",data1!B551)</f>
        <v/>
      </c>
      <c r="C551" s="1">
        <f>DATE(MID(data1!C551,1,4),MID(data1!C551,5,2),MID(data1!C551,7,2))</f>
        <v>41458</v>
      </c>
      <c r="D551" s="2">
        <f>IF(data1!D551=9999.9,"",(data1!D551-32)/1.8)</f>
        <v>23.944444444444439</v>
      </c>
      <c r="E551">
        <f>data1!E551</f>
        <v>21</v>
      </c>
      <c r="F551" s="2">
        <f>IF(data1!F551=9999.9,"",(data1!F551-32)/1.8)</f>
        <v>9.7222222222222214</v>
      </c>
      <c r="G551">
        <f>data1!G551</f>
        <v>21</v>
      </c>
      <c r="H551">
        <f>IF(data1!H551=9999.9,"",data1!H551)</f>
        <v>1015.1</v>
      </c>
      <c r="I551">
        <f>data1!I551</f>
        <v>8</v>
      </c>
      <c r="J551">
        <f>IF(data1!J551=9999.9,"",data1!J551)</f>
        <v>986.7</v>
      </c>
      <c r="K551">
        <f>data1!K551</f>
        <v>8</v>
      </c>
      <c r="L551" s="2">
        <f>IF(data1!L551=999.9,"",data1!L551*1.609344)</f>
        <v>10.460736000000001</v>
      </c>
      <c r="M551">
        <f>data1!M551</f>
        <v>21</v>
      </c>
      <c r="N551" s="2">
        <f>IF(data1!N551=999.9,"",data1!N551*0.51444444444)</f>
        <v>2.6236666666440001</v>
      </c>
      <c r="O551">
        <f>data1!O551</f>
        <v>21</v>
      </c>
      <c r="P551" s="2">
        <f>IF(data1!P551=999.9,"",data1!P551*1852/3600)</f>
        <v>6.9964444444444442</v>
      </c>
      <c r="Q551" s="2" t="str">
        <f>IF(data1!Q551=999.9,"",data1!Q551*1852/3600)</f>
        <v/>
      </c>
      <c r="R551" s="2">
        <f>IF(data1!R551=9999.9,"",(VALUE(MID(data1!R551,1,LEN(data1!R551)-IF(RIGHT(data1!R551,1)="*",1,0)))-32)/1.8)</f>
        <v>29</v>
      </c>
      <c r="S551" s="2">
        <f>IF(data1!S551=9999.9,"",(VALUE(MID(data1!S551,1,LEN(data1!S551)-IF(RIGHT(data1!S551,1)="*",1,0)))-32)/1.8)</f>
        <v>14.000000000000002</v>
      </c>
      <c r="T551" s="2" t="str">
        <f>IF(data1!T551=99.99,"",IF(LEFT(data1!T551,LEN(data1!T551)-1)="0.00","",VALUE(MID(data1!T551,1,LEN(data1!T551)-1))*25.4))</f>
        <v/>
      </c>
      <c r="U551" s="3" t="str">
        <f>IF(data1!U551=999.9,"",data1!U551*25.4)</f>
        <v/>
      </c>
      <c r="V551" t="str">
        <f>MID(data1!V551+1000000,2,6)</f>
        <v>000000</v>
      </c>
      <c r="W551" t="str">
        <f>IF(RIGHT(data1!R551,1)="*",1,"")</f>
        <v/>
      </c>
      <c r="X551">
        <f>IF(RIGHT(data1!S551,1)="*",1,"")</f>
        <v>1</v>
      </c>
      <c r="Y551" t="str">
        <f>IF(data1!T551=99.99,"",RIGHT(data1!T551,1))</f>
        <v>F</v>
      </c>
      <c r="Z551">
        <v>14</v>
      </c>
    </row>
    <row r="552" spans="1:26" x14ac:dyDescent="0.2">
      <c r="A552">
        <f>data1!A552</f>
        <v>340090</v>
      </c>
      <c r="B552" t="str">
        <f>IF(data1!B552=99999,"",data1!B552)</f>
        <v/>
      </c>
      <c r="C552" s="1">
        <f>DATE(MID(data1!C552,1,4),MID(data1!C552,5,2),MID(data1!C552,7,2))</f>
        <v>41459</v>
      </c>
      <c r="D552" s="2">
        <f>IF(data1!D552=9999.9,"",(data1!D552-32)/1.8)</f>
        <v>25.111111111111111</v>
      </c>
      <c r="E552">
        <f>data1!E552</f>
        <v>20</v>
      </c>
      <c r="F552" s="2">
        <f>IF(data1!F552=9999.9,"",(data1!F552-32)/1.8)</f>
        <v>12</v>
      </c>
      <c r="G552">
        <f>data1!G552</f>
        <v>20</v>
      </c>
      <c r="H552">
        <f>IF(data1!H552=9999.9,"",data1!H552)</f>
        <v>1017.6</v>
      </c>
      <c r="I552">
        <f>data1!I552</f>
        <v>8</v>
      </c>
      <c r="J552">
        <f>IF(data1!J552=9999.9,"",data1!J552)</f>
        <v>989.3</v>
      </c>
      <c r="K552">
        <f>data1!K552</f>
        <v>8</v>
      </c>
      <c r="L552" s="2">
        <f>IF(data1!L552=999.9,"",data1!L552*1.609344)</f>
        <v>10.460736000000001</v>
      </c>
      <c r="M552">
        <f>data1!M552</f>
        <v>20</v>
      </c>
      <c r="N552" s="2">
        <f>IF(data1!N552=999.9,"",data1!N552*0.51444444444)</f>
        <v>2.2635555555360005</v>
      </c>
      <c r="O552">
        <f>data1!O552</f>
        <v>20</v>
      </c>
      <c r="P552" s="2">
        <f>IF(data1!P552=999.9,"",data1!P552*1852/3600)</f>
        <v>4.9901111111111103</v>
      </c>
      <c r="Q552" s="2" t="str">
        <f>IF(data1!Q552=999.9,"",data1!Q552*1852/3600)</f>
        <v/>
      </c>
      <c r="R552" s="2">
        <f>IF(data1!R552=9999.9,"",(VALUE(MID(data1!R552,1,LEN(data1!R552)-IF(RIGHT(data1!R552,1)="*",1,0)))-32)/1.8)</f>
        <v>30.500000000000004</v>
      </c>
      <c r="S552" s="2">
        <f>IF(data1!S552=9999.9,"",(VALUE(MID(data1!S552,1,LEN(data1!S552)-IF(RIGHT(data1!S552,1)="*",1,0)))-32)/1.8)</f>
        <v>15.999999999999998</v>
      </c>
      <c r="T552" s="2" t="str">
        <f>IF(data1!T552=99.99,"",IF(LEFT(data1!T552,LEN(data1!T552)-1)="0.00","",VALUE(MID(data1!T552,1,LEN(data1!T552)-1))*25.4))</f>
        <v/>
      </c>
      <c r="U552" s="3" t="str">
        <f>IF(data1!U552=999.9,"",data1!U552*25.4)</f>
        <v/>
      </c>
      <c r="V552" t="str">
        <f>MID(data1!V552+1000000,2,6)</f>
        <v>000000</v>
      </c>
      <c r="W552" t="str">
        <f>IF(RIGHT(data1!R552,1)="*",1,"")</f>
        <v/>
      </c>
      <c r="X552">
        <f>IF(RIGHT(data1!S552,1)="*",1,"")</f>
        <v>1</v>
      </c>
      <c r="Y552" t="str">
        <f>IF(data1!T552=99.99,"",RIGHT(data1!T552,1))</f>
        <v>F</v>
      </c>
      <c r="Z552">
        <v>14</v>
      </c>
    </row>
    <row r="553" spans="1:26" x14ac:dyDescent="0.2">
      <c r="A553">
        <f>data1!A553</f>
        <v>340090</v>
      </c>
      <c r="B553" t="str">
        <f>IF(data1!B553=99999,"",data1!B553)</f>
        <v/>
      </c>
      <c r="C553" s="1">
        <f>DATE(MID(data1!C553,1,4),MID(data1!C553,5,2),MID(data1!C553,7,2))</f>
        <v>41460</v>
      </c>
      <c r="D553" s="2">
        <f>IF(data1!D553=9999.9,"",(data1!D553-32)/1.8)</f>
        <v>23.222222222222221</v>
      </c>
      <c r="E553">
        <f>data1!E553</f>
        <v>21</v>
      </c>
      <c r="F553" s="2">
        <f>IF(data1!F553=9999.9,"",(data1!F553-32)/1.8)</f>
        <v>15.055555555555555</v>
      </c>
      <c r="G553">
        <f>data1!G553</f>
        <v>21</v>
      </c>
      <c r="H553">
        <f>IF(data1!H553=9999.9,"",data1!H553)</f>
        <v>1018.8</v>
      </c>
      <c r="I553">
        <f>data1!I553</f>
        <v>8</v>
      </c>
      <c r="J553">
        <f>IF(data1!J553=9999.9,"",data1!J553)</f>
        <v>990.3</v>
      </c>
      <c r="K553">
        <f>data1!K553</f>
        <v>8</v>
      </c>
      <c r="L553" s="2">
        <f>IF(data1!L553=999.9,"",data1!L553*1.609344)</f>
        <v>10.460736000000001</v>
      </c>
      <c r="M553">
        <f>data1!M553</f>
        <v>21</v>
      </c>
      <c r="N553" s="2">
        <f>IF(data1!N553=999.9,"",data1!N553*0.51444444444)</f>
        <v>2.2635555555360005</v>
      </c>
      <c r="O553">
        <f>data1!O553</f>
        <v>21</v>
      </c>
      <c r="P553" s="2">
        <f>IF(data1!P553=999.9,"",data1!P553*1852/3600)</f>
        <v>6.0189999999999992</v>
      </c>
      <c r="Q553" s="2" t="str">
        <f>IF(data1!Q553=999.9,"",data1!Q553*1852/3600)</f>
        <v/>
      </c>
      <c r="R553" s="2">
        <f>IF(data1!R553=9999.9,"",(VALUE(MID(data1!R553,1,LEN(data1!R553)-IF(RIGHT(data1!R553,1)="*",1,0)))-32)/1.8)</f>
        <v>29.777777777777775</v>
      </c>
      <c r="S553" s="2">
        <f>IF(data1!S553=9999.9,"",(VALUE(MID(data1!S553,1,LEN(data1!S553)-IF(RIGHT(data1!S553,1)="*",1,0)))-32)/1.8)</f>
        <v>15</v>
      </c>
      <c r="T553" s="2" t="str">
        <f>IF(data1!T553=99.99,"",IF(LEFT(data1!T553,LEN(data1!T553)-1)="0.00","",VALUE(MID(data1!T553,1,LEN(data1!T553)-1))*25.4))</f>
        <v/>
      </c>
      <c r="U553" s="3" t="str">
        <f>IF(data1!U553=999.9,"",data1!U553*25.4)</f>
        <v/>
      </c>
      <c r="V553" t="str">
        <f>MID(data1!V553+1000000,2,6)</f>
        <v>010010</v>
      </c>
      <c r="W553" t="str">
        <f>IF(RIGHT(data1!R553,1)="*",1,"")</f>
        <v/>
      </c>
      <c r="X553">
        <f>IF(RIGHT(data1!S553,1)="*",1,"")</f>
        <v>1</v>
      </c>
      <c r="Y553" t="str">
        <f>IF(data1!T553=99.99,"",RIGHT(data1!T553,1))</f>
        <v>F</v>
      </c>
      <c r="Z553">
        <v>14</v>
      </c>
    </row>
    <row r="554" spans="1:26" x14ac:dyDescent="0.2">
      <c r="A554">
        <f>data1!A554</f>
        <v>340090</v>
      </c>
      <c r="B554" t="str">
        <f>IF(data1!B554=99999,"",data1!B554)</f>
        <v/>
      </c>
      <c r="C554" s="1">
        <f>DATE(MID(data1!C554,1,4),MID(data1!C554,5,2),MID(data1!C554,7,2))</f>
        <v>41461</v>
      </c>
      <c r="D554" s="2">
        <f>IF(data1!D554=9999.9,"",(data1!D554-32)/1.8)</f>
        <v>25.611111111111107</v>
      </c>
      <c r="E554">
        <f>data1!E554</f>
        <v>19</v>
      </c>
      <c r="F554" s="2">
        <f>IF(data1!F554=9999.9,"",(data1!F554-32)/1.8)</f>
        <v>13.166666666666668</v>
      </c>
      <c r="G554">
        <f>data1!G554</f>
        <v>19</v>
      </c>
      <c r="H554">
        <f>IF(data1!H554=9999.9,"",data1!H554)</f>
        <v>1018.9</v>
      </c>
      <c r="I554">
        <f>data1!I554</f>
        <v>8</v>
      </c>
      <c r="J554">
        <f>IF(data1!J554=9999.9,"",data1!J554)</f>
        <v>990.7</v>
      </c>
      <c r="K554">
        <f>data1!K554</f>
        <v>8</v>
      </c>
      <c r="L554" s="2">
        <f>IF(data1!L554=999.9,"",data1!L554*1.609344)</f>
        <v>9.8169983999999992</v>
      </c>
      <c r="M554">
        <f>data1!M554</f>
        <v>19</v>
      </c>
      <c r="N554" s="2">
        <f>IF(data1!N554=999.9,"",data1!N554*0.51444444444)</f>
        <v>1.2861111111000001</v>
      </c>
      <c r="O554">
        <f>data1!O554</f>
        <v>19</v>
      </c>
      <c r="P554" s="2">
        <f>IF(data1!P554=999.9,"",data1!P554*1852/3600)</f>
        <v>2.9837777777777781</v>
      </c>
      <c r="Q554" s="2" t="str">
        <f>IF(data1!Q554=999.9,"",data1!Q554*1852/3600)</f>
        <v/>
      </c>
      <c r="R554" s="2">
        <f>IF(data1!R554=9999.9,"",(VALUE(MID(data1!R554,1,LEN(data1!R554)-IF(RIGHT(data1!R554,1)="*",1,0)))-32)/1.8)</f>
        <v>31.388888888888889</v>
      </c>
      <c r="S554" s="2">
        <f>IF(data1!S554=9999.9,"",(VALUE(MID(data1!S554,1,LEN(data1!S554)-IF(RIGHT(data1!S554,1)="*",1,0)))-32)/1.8)</f>
        <v>17</v>
      </c>
      <c r="T554" s="2" t="str">
        <f>IF(data1!T554=99.99,"",IF(LEFT(data1!T554,LEN(data1!T554)-1)="0.00","",VALUE(MID(data1!T554,1,LEN(data1!T554)-1))*25.4))</f>
        <v/>
      </c>
      <c r="U554" s="3" t="str">
        <f>IF(data1!U554=999.9,"",data1!U554*25.4)</f>
        <v/>
      </c>
      <c r="V554" t="str">
        <f>MID(data1!V554+1000000,2,6)</f>
        <v>000000</v>
      </c>
      <c r="W554" t="str">
        <f>IF(RIGHT(data1!R554,1)="*",1,"")</f>
        <v/>
      </c>
      <c r="X554">
        <f>IF(RIGHT(data1!S554,1)="*",1,"")</f>
        <v>1</v>
      </c>
      <c r="Y554" t="str">
        <f>IF(data1!T554=99.99,"",RIGHT(data1!T554,1))</f>
        <v>F</v>
      </c>
      <c r="Z554">
        <v>14</v>
      </c>
    </row>
    <row r="555" spans="1:26" x14ac:dyDescent="0.2">
      <c r="A555">
        <f>data1!A555</f>
        <v>340090</v>
      </c>
      <c r="B555" t="str">
        <f>IF(data1!B555=99999,"",data1!B555)</f>
        <v/>
      </c>
      <c r="C555" s="1">
        <f>DATE(MID(data1!C555,1,4),MID(data1!C555,5,2),MID(data1!C555,7,2))</f>
        <v>41462</v>
      </c>
      <c r="D555" s="2">
        <f>IF(data1!D555=9999.9,"",(data1!D555-32)/1.8)</f>
        <v>24.388888888888893</v>
      </c>
      <c r="E555">
        <f>data1!E555</f>
        <v>17</v>
      </c>
      <c r="F555" s="2">
        <f>IF(data1!F555=9999.9,"",(data1!F555-32)/1.8)</f>
        <v>15.055555555555555</v>
      </c>
      <c r="G555">
        <f>data1!G555</f>
        <v>17</v>
      </c>
      <c r="H555">
        <f>IF(data1!H555=9999.9,"",data1!H555)</f>
        <v>1018.5</v>
      </c>
      <c r="I555">
        <f>data1!I555</f>
        <v>8</v>
      </c>
      <c r="J555">
        <f>IF(data1!J555=9999.9,"",data1!J555)</f>
        <v>990.2</v>
      </c>
      <c r="K555">
        <f>data1!K555</f>
        <v>8</v>
      </c>
      <c r="L555" s="2">
        <f>IF(data1!L555=999.9,"",data1!L555*1.609344)</f>
        <v>10.460736000000001</v>
      </c>
      <c r="M555">
        <f>data1!M555</f>
        <v>17</v>
      </c>
      <c r="N555" s="2">
        <f>IF(data1!N555=999.9,"",data1!N555*0.51444444444)</f>
        <v>1.6976666666519999</v>
      </c>
      <c r="O555">
        <f>data1!O555</f>
        <v>17</v>
      </c>
      <c r="P555" s="2">
        <f>IF(data1!P555=999.9,"",data1!P555*1852/3600)</f>
        <v>6.0189999999999992</v>
      </c>
      <c r="Q555" s="2" t="str">
        <f>IF(data1!Q555=999.9,"",data1!Q555*1852/3600)</f>
        <v/>
      </c>
      <c r="R555" s="2">
        <f>IF(data1!R555=9999.9,"",(VALUE(MID(data1!R555,1,LEN(data1!R555)-IF(RIGHT(data1!R555,1)="*",1,0)))-32)/1.8)</f>
        <v>31.722222222222218</v>
      </c>
      <c r="S555" s="2">
        <f>IF(data1!S555=9999.9,"",(VALUE(MID(data1!S555,1,LEN(data1!S555)-IF(RIGHT(data1!S555,1)="*",1,0)))-32)/1.8)</f>
        <v>17</v>
      </c>
      <c r="T555" s="2" t="str">
        <f>IF(data1!T555=99.99,"",IF(LEFT(data1!T555,LEN(data1!T555)-1)="0.00","",VALUE(MID(data1!T555,1,LEN(data1!T555)-1))*25.4))</f>
        <v/>
      </c>
      <c r="U555" s="3" t="str">
        <f>IF(data1!U555=999.9,"",data1!U555*25.4)</f>
        <v/>
      </c>
      <c r="V555" t="str">
        <f>MID(data1!V555+1000000,2,6)</f>
        <v>000010</v>
      </c>
      <c r="W555" t="str">
        <f>IF(RIGHT(data1!R555,1)="*",1,"")</f>
        <v/>
      </c>
      <c r="X555">
        <f>IF(RIGHT(data1!S555,1)="*",1,"")</f>
        <v>1</v>
      </c>
      <c r="Y555" t="str">
        <f>IF(data1!T555=99.99,"",RIGHT(data1!T555,1))</f>
        <v>F</v>
      </c>
      <c r="Z555">
        <v>14</v>
      </c>
    </row>
    <row r="556" spans="1:26" x14ac:dyDescent="0.2">
      <c r="A556">
        <f>data1!A556</f>
        <v>340090</v>
      </c>
      <c r="B556" t="str">
        <f>IF(data1!B556=99999,"",data1!B556)</f>
        <v/>
      </c>
      <c r="C556" s="1">
        <f>DATE(MID(data1!C556,1,4),MID(data1!C556,5,2),MID(data1!C556,7,2))</f>
        <v>41463</v>
      </c>
      <c r="D556" s="2">
        <f>IF(data1!D556=9999.9,"",(data1!D556-32)/1.8)</f>
        <v>22.666666666666664</v>
      </c>
      <c r="E556">
        <f>data1!E556</f>
        <v>20</v>
      </c>
      <c r="F556" s="2">
        <f>IF(data1!F556=9999.9,"",(data1!F556-32)/1.8)</f>
        <v>14.388888888888888</v>
      </c>
      <c r="G556">
        <f>data1!G556</f>
        <v>20</v>
      </c>
      <c r="H556">
        <f>IF(data1!H556=9999.9,"",data1!H556)</f>
        <v>1017.5</v>
      </c>
      <c r="I556">
        <f>data1!I556</f>
        <v>8</v>
      </c>
      <c r="J556">
        <f>IF(data1!J556=9999.9,"",data1!J556)</f>
        <v>988.9</v>
      </c>
      <c r="K556">
        <f>data1!K556</f>
        <v>8</v>
      </c>
      <c r="L556" s="2">
        <f>IF(data1!L556=999.9,"",data1!L556*1.609344)</f>
        <v>11.104473600000002</v>
      </c>
      <c r="M556">
        <f>data1!M556</f>
        <v>20</v>
      </c>
      <c r="N556" s="2">
        <f>IF(data1!N556=999.9,"",data1!N556*0.51444444444)</f>
        <v>3.0866666666400002</v>
      </c>
      <c r="O556">
        <f>data1!O556</f>
        <v>20</v>
      </c>
      <c r="P556" s="2">
        <f>IF(data1!P556=999.9,"",data1!P556*1852/3600)</f>
        <v>6.9964444444444442</v>
      </c>
      <c r="Q556" s="2">
        <f>IF(data1!Q556=999.9,"",data1!Q556*1852/3600)</f>
        <v>9.9802222222222206</v>
      </c>
      <c r="R556" s="2">
        <f>IF(data1!R556=9999.9,"",(VALUE(MID(data1!R556,1,LEN(data1!R556)-IF(RIGHT(data1!R556,1)="*",1,0)))-32)/1.8)</f>
        <v>28.000000000000004</v>
      </c>
      <c r="S556" s="2">
        <f>IF(data1!S556=9999.9,"",(VALUE(MID(data1!S556,1,LEN(data1!S556)-IF(RIGHT(data1!S556,1)="*",1,0)))-32)/1.8)</f>
        <v>17</v>
      </c>
      <c r="T556" s="2" t="str">
        <f>IF(data1!T556=99.99,"",IF(LEFT(data1!T556,LEN(data1!T556)-1)="0.00","",VALUE(MID(data1!T556,1,LEN(data1!T556)-1))*25.4))</f>
        <v/>
      </c>
      <c r="U556" s="3" t="str">
        <f>IF(data1!U556=999.9,"",data1!U556*25.4)</f>
        <v/>
      </c>
      <c r="V556" t="str">
        <f>MID(data1!V556+1000000,2,6)</f>
        <v>000010</v>
      </c>
      <c r="W556">
        <f>IF(RIGHT(data1!R556,1)="*",1,"")</f>
        <v>1</v>
      </c>
      <c r="X556">
        <f>IF(RIGHT(data1!S556,1)="*",1,"")</f>
        <v>1</v>
      </c>
      <c r="Y556" t="str">
        <f>IF(data1!T556=99.99,"",RIGHT(data1!T556,1))</f>
        <v>F</v>
      </c>
      <c r="Z556">
        <v>14</v>
      </c>
    </row>
    <row r="557" spans="1:26" x14ac:dyDescent="0.2">
      <c r="A557">
        <f>data1!A557</f>
        <v>340090</v>
      </c>
      <c r="B557" t="str">
        <f>IF(data1!B557=99999,"",data1!B557)</f>
        <v/>
      </c>
      <c r="C557" s="1">
        <f>DATE(MID(data1!C557,1,4),MID(data1!C557,5,2),MID(data1!C557,7,2))</f>
        <v>41464</v>
      </c>
      <c r="D557" s="2">
        <f>IF(data1!D557=9999.9,"",(data1!D557-32)/1.8)</f>
        <v>20.333333333333329</v>
      </c>
      <c r="E557">
        <f>data1!E557</f>
        <v>21</v>
      </c>
      <c r="F557" s="2">
        <f>IF(data1!F557=9999.9,"",(data1!F557-32)/1.8)</f>
        <v>12.388888888888888</v>
      </c>
      <c r="G557">
        <f>data1!G557</f>
        <v>21</v>
      </c>
      <c r="H557">
        <f>IF(data1!H557=9999.9,"",data1!H557)</f>
        <v>1014.7</v>
      </c>
      <c r="I557">
        <f>data1!I557</f>
        <v>8</v>
      </c>
      <c r="J557">
        <f>IF(data1!J557=9999.9,"",data1!J557)</f>
        <v>985.9</v>
      </c>
      <c r="K557">
        <f>data1!K557</f>
        <v>8</v>
      </c>
      <c r="L557" s="2">
        <f>IF(data1!L557=999.9,"",data1!L557*1.609344)</f>
        <v>10.782604800000001</v>
      </c>
      <c r="M557">
        <f>data1!M557</f>
        <v>21</v>
      </c>
      <c r="N557" s="2">
        <f>IF(data1!N557=999.9,"",data1!N557*0.51444444444)</f>
        <v>4.1155555555200003</v>
      </c>
      <c r="O557">
        <f>data1!O557</f>
        <v>21</v>
      </c>
      <c r="P557" s="2">
        <f>IF(data1!P557=999.9,"",data1!P557*1852/3600)</f>
        <v>7.9738888888888892</v>
      </c>
      <c r="Q557" s="2" t="str">
        <f>IF(data1!Q557=999.9,"",data1!Q557*1852/3600)</f>
        <v/>
      </c>
      <c r="R557" s="2">
        <f>IF(data1!R557=9999.9,"",(VALUE(MID(data1!R557,1,LEN(data1!R557)-IF(RIGHT(data1!R557,1)="*",1,0)))-32)/1.8)</f>
        <v>25.500000000000004</v>
      </c>
      <c r="S557" s="2">
        <f>IF(data1!S557=9999.9,"",(VALUE(MID(data1!S557,1,LEN(data1!S557)-IF(RIGHT(data1!S557,1)="*",1,0)))-32)/1.8)</f>
        <v>13.722222222222223</v>
      </c>
      <c r="T557" s="2" t="str">
        <f>IF(data1!T557=99.99,"",IF(LEFT(data1!T557,LEN(data1!T557)-1)="0.00","",VALUE(MID(data1!T557,1,LEN(data1!T557)-1))*25.4))</f>
        <v/>
      </c>
      <c r="U557" s="3" t="str">
        <f>IF(data1!U557=999.9,"",data1!U557*25.4)</f>
        <v/>
      </c>
      <c r="V557" t="str">
        <f>MID(data1!V557+1000000,2,6)</f>
        <v>000000</v>
      </c>
      <c r="W557" t="str">
        <f>IF(RIGHT(data1!R557,1)="*",1,"")</f>
        <v/>
      </c>
      <c r="X557" t="str">
        <f>IF(RIGHT(data1!S557,1)="*",1,"")</f>
        <v/>
      </c>
      <c r="Y557" t="str">
        <f>IF(data1!T557=99.99,"",RIGHT(data1!T557,1))</f>
        <v>F</v>
      </c>
      <c r="Z557">
        <v>14</v>
      </c>
    </row>
    <row r="558" spans="1:26" x14ac:dyDescent="0.2">
      <c r="A558">
        <f>data1!A558</f>
        <v>340090</v>
      </c>
      <c r="B558" t="str">
        <f>IF(data1!B558=99999,"",data1!B558)</f>
        <v/>
      </c>
      <c r="C558" s="1">
        <f>DATE(MID(data1!C558,1,4),MID(data1!C558,5,2),MID(data1!C558,7,2))</f>
        <v>41465</v>
      </c>
      <c r="D558" s="2">
        <f>IF(data1!D558=9999.9,"",(data1!D558-32)/1.8)</f>
        <v>20.833333333333332</v>
      </c>
      <c r="E558">
        <f>data1!E558</f>
        <v>18</v>
      </c>
      <c r="F558" s="2">
        <f>IF(data1!F558=9999.9,"",(data1!F558-32)/1.8)</f>
        <v>14.000000000000002</v>
      </c>
      <c r="G558">
        <f>data1!G558</f>
        <v>17</v>
      </c>
      <c r="H558">
        <f>IF(data1!H558=9999.9,"",data1!H558)</f>
        <v>1010.7</v>
      </c>
      <c r="I558">
        <f>data1!I558</f>
        <v>7</v>
      </c>
      <c r="J558">
        <f>IF(data1!J558=9999.9,"",data1!J558)</f>
        <v>982.1</v>
      </c>
      <c r="K558">
        <f>data1!K558</f>
        <v>7</v>
      </c>
      <c r="L558" s="2">
        <f>IF(data1!L558=999.9,"",data1!L558*1.609344)</f>
        <v>10.460736000000001</v>
      </c>
      <c r="M558">
        <f>data1!M558</f>
        <v>18</v>
      </c>
      <c r="N558" s="2">
        <f>IF(data1!N558=999.9,"",data1!N558*0.51444444444)</f>
        <v>1.6462222222080003</v>
      </c>
      <c r="O558">
        <f>data1!O558</f>
        <v>18</v>
      </c>
      <c r="P558" s="2">
        <f>IF(data1!P558=999.9,"",data1!P558*1852/3600)</f>
        <v>4.012666666666667</v>
      </c>
      <c r="Q558" s="2" t="str">
        <f>IF(data1!Q558=999.9,"",data1!Q558*1852/3600)</f>
        <v/>
      </c>
      <c r="R558" s="2">
        <f>IF(data1!R558=9999.9,"",(VALUE(MID(data1!R558,1,LEN(data1!R558)-IF(RIGHT(data1!R558,1)="*",1,0)))-32)/1.8)</f>
        <v>25.611111111111107</v>
      </c>
      <c r="S558" s="2">
        <f>IF(data1!S558=9999.9,"",(VALUE(MID(data1!S558,1,LEN(data1!S558)-IF(RIGHT(data1!S558,1)="*",1,0)))-32)/1.8)</f>
        <v>15</v>
      </c>
      <c r="T558" s="2" t="str">
        <f>IF(data1!T558=99.99,"",IF(LEFT(data1!T558,LEN(data1!T558)-1)="0.00","",VALUE(MID(data1!T558,1,LEN(data1!T558)-1))*25.4))</f>
        <v/>
      </c>
      <c r="U558" s="3" t="str">
        <f>IF(data1!U558=999.9,"",data1!U558*25.4)</f>
        <v/>
      </c>
      <c r="V558" t="str">
        <f>MID(data1!V558+1000000,2,6)</f>
        <v>000000</v>
      </c>
      <c r="W558" t="str">
        <f>IF(RIGHT(data1!R558,1)="*",1,"")</f>
        <v/>
      </c>
      <c r="X558" t="str">
        <f>IF(RIGHT(data1!S558,1)="*",1,"")</f>
        <v/>
      </c>
      <c r="Y558" t="str">
        <f>IF(data1!T558=99.99,"",RIGHT(data1!T558,1))</f>
        <v>F</v>
      </c>
      <c r="Z558">
        <v>14</v>
      </c>
    </row>
    <row r="559" spans="1:26" x14ac:dyDescent="0.2">
      <c r="A559">
        <f>data1!A559</f>
        <v>340090</v>
      </c>
      <c r="B559" t="str">
        <f>IF(data1!B559=99999,"",data1!B559)</f>
        <v/>
      </c>
      <c r="C559" s="1">
        <f>DATE(MID(data1!C559,1,4),MID(data1!C559,5,2),MID(data1!C559,7,2))</f>
        <v>41466</v>
      </c>
      <c r="D559" s="2">
        <f>IF(data1!D559=9999.9,"",(data1!D559-32)/1.8)</f>
        <v>23.499999999999996</v>
      </c>
      <c r="E559">
        <f>data1!E559</f>
        <v>20</v>
      </c>
      <c r="F559" s="2">
        <f>IF(data1!F559=9999.9,"",(data1!F559-32)/1.8)</f>
        <v>14.444444444444445</v>
      </c>
      <c r="G559">
        <f>data1!G559</f>
        <v>20</v>
      </c>
      <c r="H559">
        <f>IF(data1!H559=9999.9,"",data1!H559)</f>
        <v>1008.6</v>
      </c>
      <c r="I559">
        <f>data1!I559</f>
        <v>10</v>
      </c>
      <c r="J559">
        <f>IF(data1!J559=9999.9,"",data1!J559)</f>
        <v>980.2</v>
      </c>
      <c r="K559">
        <f>data1!K559</f>
        <v>10</v>
      </c>
      <c r="L559" s="2">
        <f>IF(data1!L559=999.9,"",data1!L559*1.609344)</f>
        <v>10.9435392</v>
      </c>
      <c r="M559">
        <f>data1!M559</f>
        <v>20</v>
      </c>
      <c r="N559" s="2">
        <f>IF(data1!N559=999.9,"",data1!N559*0.51444444444)</f>
        <v>1.8519999999840002</v>
      </c>
      <c r="O559">
        <f>data1!O559</f>
        <v>20</v>
      </c>
      <c r="P559" s="2">
        <f>IF(data1!P559=999.9,"",data1!P559*1852/3600)</f>
        <v>4.9901111111111103</v>
      </c>
      <c r="Q559" s="2" t="str">
        <f>IF(data1!Q559=999.9,"",data1!Q559*1852/3600)</f>
        <v/>
      </c>
      <c r="R559" s="2">
        <f>IF(data1!R559=9999.9,"",(VALUE(MID(data1!R559,1,LEN(data1!R559)-IF(RIGHT(data1!R559,1)="*",1,0)))-32)/1.8)</f>
        <v>28.000000000000004</v>
      </c>
      <c r="S559" s="2">
        <f>IF(data1!S559=9999.9,"",(VALUE(MID(data1!S559,1,LEN(data1!S559)-IF(RIGHT(data1!S559,1)="*",1,0)))-32)/1.8)</f>
        <v>17.388888888888886</v>
      </c>
      <c r="T559" s="2" t="str">
        <f>IF(data1!T559=99.99,"",IF(LEFT(data1!T559,LEN(data1!T559)-1)="0.00","",VALUE(MID(data1!T559,1,LEN(data1!T559)-1))*25.4))</f>
        <v/>
      </c>
      <c r="U559" s="3" t="str">
        <f>IF(data1!U559=999.9,"",data1!U559*25.4)</f>
        <v/>
      </c>
      <c r="V559" t="str">
        <f>MID(data1!V559+1000000,2,6)</f>
        <v>000000</v>
      </c>
      <c r="W559">
        <f>IF(RIGHT(data1!R559,1)="*",1,"")</f>
        <v>1</v>
      </c>
      <c r="X559" t="str">
        <f>IF(RIGHT(data1!S559,1)="*",1,"")</f>
        <v/>
      </c>
      <c r="Y559" t="str">
        <f>IF(data1!T559=99.99,"",RIGHT(data1!T559,1))</f>
        <v>F</v>
      </c>
      <c r="Z559">
        <v>14</v>
      </c>
    </row>
    <row r="560" spans="1:26" x14ac:dyDescent="0.2">
      <c r="A560">
        <f>data1!A560</f>
        <v>340090</v>
      </c>
      <c r="B560" t="str">
        <f>IF(data1!B560=99999,"",data1!B560)</f>
        <v/>
      </c>
      <c r="C560" s="1">
        <f>DATE(MID(data1!C560,1,4),MID(data1!C560,5,2),MID(data1!C560,7,2))</f>
        <v>41467</v>
      </c>
      <c r="D560" s="2">
        <f>IF(data1!D560=9999.9,"",(data1!D560-32)/1.8)</f>
        <v>23.499999999999996</v>
      </c>
      <c r="E560">
        <f>data1!E560</f>
        <v>19</v>
      </c>
      <c r="F560" s="2">
        <f>IF(data1!F560=9999.9,"",(data1!F560-32)/1.8)</f>
        <v>14.111111111111111</v>
      </c>
      <c r="G560">
        <f>data1!G560</f>
        <v>19</v>
      </c>
      <c r="H560">
        <f>IF(data1!H560=9999.9,"",data1!H560)</f>
        <v>1010.8</v>
      </c>
      <c r="I560">
        <f>data1!I560</f>
        <v>8</v>
      </c>
      <c r="J560">
        <f>IF(data1!J560=9999.9,"",data1!J560)</f>
        <v>982.5</v>
      </c>
      <c r="K560">
        <f>data1!K560</f>
        <v>8</v>
      </c>
      <c r="L560" s="2">
        <f>IF(data1!L560=999.9,"",data1!L560*1.609344)</f>
        <v>11.104473600000002</v>
      </c>
      <c r="M560">
        <f>data1!M560</f>
        <v>19</v>
      </c>
      <c r="N560" s="2">
        <f>IF(data1!N560=999.9,"",data1!N560*0.51444444444)</f>
        <v>1.8005555555400001</v>
      </c>
      <c r="O560">
        <f>data1!O560</f>
        <v>19</v>
      </c>
      <c r="P560" s="2">
        <f>IF(data1!P560=999.9,"",data1!P560*1852/3600)</f>
        <v>4.012666666666667</v>
      </c>
      <c r="Q560" s="2" t="str">
        <f>IF(data1!Q560=999.9,"",data1!Q560*1852/3600)</f>
        <v/>
      </c>
      <c r="R560" s="2">
        <f>IF(data1!R560=9999.9,"",(VALUE(MID(data1!R560,1,LEN(data1!R560)-IF(RIGHT(data1!R560,1)="*",1,0)))-32)/1.8)</f>
        <v>28.000000000000004</v>
      </c>
      <c r="S560" s="2">
        <f>IF(data1!S560=9999.9,"",(VALUE(MID(data1!S560,1,LEN(data1!S560)-IF(RIGHT(data1!S560,1)="*",1,0)))-32)/1.8)</f>
        <v>16.388888888888889</v>
      </c>
      <c r="T560" s="2">
        <f>IF(data1!T560=99.99,"",IF(LEFT(data1!T560,LEN(data1!T560)-1)="0.00","",VALUE(MID(data1!T560,1,LEN(data1!T560)-1))*25.4))</f>
        <v>5.08</v>
      </c>
      <c r="U560" s="3" t="str">
        <f>IF(data1!U560=999.9,"",data1!U560*25.4)</f>
        <v/>
      </c>
      <c r="V560" t="str">
        <f>MID(data1!V560+1000000,2,6)</f>
        <v>010000</v>
      </c>
      <c r="W560" t="str">
        <f>IF(RIGHT(data1!R560,1)="*",1,"")</f>
        <v/>
      </c>
      <c r="X560" t="str">
        <f>IF(RIGHT(data1!S560,1)="*",1,"")</f>
        <v/>
      </c>
      <c r="Y560" t="str">
        <f>IF(data1!T560=99.99,"",RIGHT(data1!T560,1))</f>
        <v>F</v>
      </c>
      <c r="Z560">
        <v>14</v>
      </c>
    </row>
    <row r="561" spans="1:26" x14ac:dyDescent="0.2">
      <c r="A561">
        <f>data1!A561</f>
        <v>340090</v>
      </c>
      <c r="B561" t="str">
        <f>IF(data1!B561=99999,"",data1!B561)</f>
        <v/>
      </c>
      <c r="C561" s="1">
        <f>DATE(MID(data1!C561,1,4),MID(data1!C561,5,2),MID(data1!C561,7,2))</f>
        <v>41468</v>
      </c>
      <c r="D561" s="2">
        <f>IF(data1!D561=9999.9,"",(data1!D561-32)/1.8)</f>
        <v>22.666666666666664</v>
      </c>
      <c r="E561">
        <f>data1!E561</f>
        <v>20</v>
      </c>
      <c r="F561" s="2">
        <f>IF(data1!F561=9999.9,"",(data1!F561-32)/1.8)</f>
        <v>14.333333333333332</v>
      </c>
      <c r="G561">
        <f>data1!G561</f>
        <v>20</v>
      </c>
      <c r="H561">
        <f>IF(data1!H561=9999.9,"",data1!H561)</f>
        <v>1011.2</v>
      </c>
      <c r="I561">
        <f>data1!I561</f>
        <v>8</v>
      </c>
      <c r="J561">
        <f>IF(data1!J561=9999.9,"",data1!J561)</f>
        <v>982.8</v>
      </c>
      <c r="K561">
        <f>data1!K561</f>
        <v>8</v>
      </c>
      <c r="L561" s="2">
        <f>IF(data1!L561=999.9,"",data1!L561*1.609344)</f>
        <v>10.9435392</v>
      </c>
      <c r="M561">
        <f>data1!M561</f>
        <v>20</v>
      </c>
      <c r="N561" s="2">
        <f>IF(data1!N561=999.9,"",data1!N561*0.51444444444)</f>
        <v>2.6236666666440001</v>
      </c>
      <c r="O561">
        <f>data1!O561</f>
        <v>20</v>
      </c>
      <c r="P561" s="2">
        <f>IF(data1!P561=999.9,"",data1!P561*1852/3600)</f>
        <v>6.0189999999999992</v>
      </c>
      <c r="Q561" s="2" t="str">
        <f>IF(data1!Q561=999.9,"",data1!Q561*1852/3600)</f>
        <v/>
      </c>
      <c r="R561" s="2">
        <f>IF(data1!R561=9999.9,"",(VALUE(MID(data1!R561,1,LEN(data1!R561)-IF(RIGHT(data1!R561,1)="*",1,0)))-32)/1.8)</f>
        <v>26.999999999999996</v>
      </c>
      <c r="S561" s="2">
        <f>IF(data1!S561=9999.9,"",(VALUE(MID(data1!S561,1,LEN(data1!S561)-IF(RIGHT(data1!S561,1)="*",1,0)))-32)/1.8)</f>
        <v>15.999999999999998</v>
      </c>
      <c r="T561" s="2">
        <f>IF(data1!T561=99.99,"",IF(LEFT(data1!T561,LEN(data1!T561)-1)="0.00","",VALUE(MID(data1!T561,1,LEN(data1!T561)-1))*25.4))</f>
        <v>4.0640000000000001</v>
      </c>
      <c r="U561" s="3" t="str">
        <f>IF(data1!U561=999.9,"",data1!U561*25.4)</f>
        <v/>
      </c>
      <c r="V561" t="str">
        <f>MID(data1!V561+1000000,2,6)</f>
        <v>000010</v>
      </c>
      <c r="W561">
        <f>IF(RIGHT(data1!R561,1)="*",1,"")</f>
        <v>1</v>
      </c>
      <c r="X561">
        <f>IF(RIGHT(data1!S561,1)="*",1,"")</f>
        <v>1</v>
      </c>
      <c r="Y561" t="str">
        <f>IF(data1!T561=99.99,"",RIGHT(data1!T561,1))</f>
        <v>F</v>
      </c>
      <c r="Z561">
        <v>14</v>
      </c>
    </row>
    <row r="562" spans="1:26" x14ac:dyDescent="0.2">
      <c r="A562">
        <f>data1!A562</f>
        <v>340090</v>
      </c>
      <c r="B562" t="str">
        <f>IF(data1!B562=99999,"",data1!B562)</f>
        <v/>
      </c>
      <c r="C562" s="1">
        <f>DATE(MID(data1!C562,1,4),MID(data1!C562,5,2),MID(data1!C562,7,2))</f>
        <v>41469</v>
      </c>
      <c r="D562" s="2">
        <f>IF(data1!D562=9999.9,"",(data1!D562-32)/1.8)</f>
        <v>22.777777777777779</v>
      </c>
      <c r="E562">
        <f>data1!E562</f>
        <v>16</v>
      </c>
      <c r="F562" s="2">
        <f>IF(data1!F562=9999.9,"",(data1!F562-32)/1.8)</f>
        <v>15.111111111111112</v>
      </c>
      <c r="G562">
        <f>data1!G562</f>
        <v>16</v>
      </c>
      <c r="H562">
        <f>IF(data1!H562=9999.9,"",data1!H562)</f>
        <v>1009.6</v>
      </c>
      <c r="I562">
        <f>data1!I562</f>
        <v>8</v>
      </c>
      <c r="J562">
        <f>IF(data1!J562=9999.9,"",data1!J562)</f>
        <v>981.2</v>
      </c>
      <c r="K562">
        <f>data1!K562</f>
        <v>8</v>
      </c>
      <c r="L562" s="2">
        <f>IF(data1!L562=999.9,"",data1!L562*1.609344)</f>
        <v>9.8169983999999992</v>
      </c>
      <c r="M562">
        <f>data1!M562</f>
        <v>16</v>
      </c>
      <c r="N562" s="2">
        <f>IF(data1!N562=999.9,"",data1!N562*0.51444444444)</f>
        <v>1.4404444444319999</v>
      </c>
      <c r="O562">
        <f>data1!O562</f>
        <v>16</v>
      </c>
      <c r="P562" s="2">
        <f>IF(data1!P562=999.9,"",data1!P562*1852/3600)</f>
        <v>2.9837777777777781</v>
      </c>
      <c r="Q562" s="2" t="str">
        <f>IF(data1!Q562=999.9,"",data1!Q562*1852/3600)</f>
        <v/>
      </c>
      <c r="R562" s="2">
        <f>IF(data1!R562=9999.9,"",(VALUE(MID(data1!R562,1,LEN(data1!R562)-IF(RIGHT(data1!R562,1)="*",1,0)))-32)/1.8)</f>
        <v>27.777777777777779</v>
      </c>
      <c r="S562" s="2">
        <f>IF(data1!S562=9999.9,"",(VALUE(MID(data1!S562,1,LEN(data1!S562)-IF(RIGHT(data1!S562,1)="*",1,0)))-32)/1.8)</f>
        <v>15.999999999999998</v>
      </c>
      <c r="T562" s="2" t="str">
        <f>IF(data1!T562=99.99,"",IF(LEFT(data1!T562,LEN(data1!T562)-1)="0.00","",VALUE(MID(data1!T562,1,LEN(data1!T562)-1))*25.4))</f>
        <v/>
      </c>
      <c r="U562" s="3" t="str">
        <f>IF(data1!U562=999.9,"",data1!U562*25.4)</f>
        <v/>
      </c>
      <c r="V562" t="str">
        <f>MID(data1!V562+1000000,2,6)</f>
        <v>000010</v>
      </c>
      <c r="W562" t="str">
        <f>IF(RIGHT(data1!R562,1)="*",1,"")</f>
        <v/>
      </c>
      <c r="X562">
        <f>IF(RIGHT(data1!S562,1)="*",1,"")</f>
        <v>1</v>
      </c>
      <c r="Y562" t="str">
        <f>IF(data1!T562=99.99,"",RIGHT(data1!T562,1))</f>
        <v>F</v>
      </c>
      <c r="Z562">
        <v>14</v>
      </c>
    </row>
    <row r="563" spans="1:26" x14ac:dyDescent="0.2">
      <c r="A563">
        <f>data1!A563</f>
        <v>340090</v>
      </c>
      <c r="B563" t="str">
        <f>IF(data1!B563=99999,"",data1!B563)</f>
        <v/>
      </c>
      <c r="C563" s="1">
        <f>DATE(MID(data1!C563,1,4),MID(data1!C563,5,2),MID(data1!C563,7,2))</f>
        <v>41470</v>
      </c>
      <c r="D563" s="2">
        <f>IF(data1!D563=9999.9,"",(data1!D563-32)/1.8)</f>
        <v>18.611111111111111</v>
      </c>
      <c r="E563">
        <f>data1!E563</f>
        <v>19</v>
      </c>
      <c r="F563" s="2">
        <f>IF(data1!F563=9999.9,"",(data1!F563-32)/1.8)</f>
        <v>14.666666666666666</v>
      </c>
      <c r="G563">
        <f>data1!G563</f>
        <v>19</v>
      </c>
      <c r="H563">
        <f>IF(data1!H563=9999.9,"",data1!H563)</f>
        <v>1007.8</v>
      </c>
      <c r="I563">
        <f>data1!I563</f>
        <v>8</v>
      </c>
      <c r="J563">
        <f>IF(data1!J563=9999.9,"",data1!J563)</f>
        <v>979.1</v>
      </c>
      <c r="K563">
        <f>data1!K563</f>
        <v>8</v>
      </c>
      <c r="L563" s="2">
        <f>IF(data1!L563=999.9,"",data1!L563*1.609344)</f>
        <v>10.299801600000002</v>
      </c>
      <c r="M563">
        <f>data1!M563</f>
        <v>19</v>
      </c>
      <c r="N563" s="2">
        <f>IF(data1!N563=999.9,"",data1!N563*0.51444444444)</f>
        <v>2.469333333312</v>
      </c>
      <c r="O563">
        <f>data1!O563</f>
        <v>19</v>
      </c>
      <c r="P563" s="2">
        <f>IF(data1!P563=999.9,"",data1!P563*1852/3600)</f>
        <v>6.9964444444444442</v>
      </c>
      <c r="Q563" s="2" t="str">
        <f>IF(data1!Q563=999.9,"",data1!Q563*1852/3600)</f>
        <v/>
      </c>
      <c r="R563" s="2">
        <f>IF(data1!R563=9999.9,"",(VALUE(MID(data1!R563,1,LEN(data1!R563)-IF(RIGHT(data1!R563,1)="*",1,0)))-32)/1.8)</f>
        <v>21.999999999999996</v>
      </c>
      <c r="S563" s="2">
        <f>IF(data1!S563=9999.9,"",(VALUE(MID(data1!S563,1,LEN(data1!S563)-IF(RIGHT(data1!S563,1)="*",1,0)))-32)/1.8)</f>
        <v>15.222222222222221</v>
      </c>
      <c r="T563" s="2">
        <f>IF(data1!T563=99.99,"",IF(LEFT(data1!T563,LEN(data1!T563)-1)="0.00","",VALUE(MID(data1!T563,1,LEN(data1!T563)-1))*25.4))</f>
        <v>11.937999999999999</v>
      </c>
      <c r="U563" s="3" t="str">
        <f>IF(data1!U563=999.9,"",data1!U563*25.4)</f>
        <v/>
      </c>
      <c r="V563" t="str">
        <f>MID(data1!V563+1000000,2,6)</f>
        <v>010010</v>
      </c>
      <c r="W563">
        <f>IF(RIGHT(data1!R563,1)="*",1,"")</f>
        <v>1</v>
      </c>
      <c r="X563" t="str">
        <f>IF(RIGHT(data1!S563,1)="*",1,"")</f>
        <v/>
      </c>
      <c r="Y563" t="str">
        <f>IF(data1!T563=99.99,"",RIGHT(data1!T563,1))</f>
        <v>F</v>
      </c>
      <c r="Z563">
        <v>14</v>
      </c>
    </row>
    <row r="564" spans="1:26" x14ac:dyDescent="0.2">
      <c r="A564">
        <f>data1!A564</f>
        <v>340090</v>
      </c>
      <c r="B564" t="str">
        <f>IF(data1!B564=99999,"",data1!B564)</f>
        <v/>
      </c>
      <c r="C564" s="1">
        <f>DATE(MID(data1!C564,1,4),MID(data1!C564,5,2),MID(data1!C564,7,2))</f>
        <v>41471</v>
      </c>
      <c r="D564" s="2">
        <f>IF(data1!D564=9999.9,"",(data1!D564-32)/1.8)</f>
        <v>19</v>
      </c>
      <c r="E564">
        <f>data1!E564</f>
        <v>19</v>
      </c>
      <c r="F564" s="2">
        <f>IF(data1!F564=9999.9,"",(data1!F564-32)/1.8)</f>
        <v>13.611111111111111</v>
      </c>
      <c r="G564">
        <f>data1!G564</f>
        <v>19</v>
      </c>
      <c r="H564">
        <f>IF(data1!H564=9999.9,"",data1!H564)</f>
        <v>1008.8</v>
      </c>
      <c r="I564">
        <f>data1!I564</f>
        <v>7</v>
      </c>
      <c r="J564">
        <f>IF(data1!J564=9999.9,"",data1!J564)</f>
        <v>980</v>
      </c>
      <c r="K564">
        <f>data1!K564</f>
        <v>8</v>
      </c>
      <c r="L564" s="2">
        <f>IF(data1!L564=999.9,"",data1!L564*1.609344)</f>
        <v>9.6560640000000006</v>
      </c>
      <c r="M564">
        <f>data1!M564</f>
        <v>19</v>
      </c>
      <c r="N564" s="2">
        <f>IF(data1!N564=999.9,"",data1!N564*0.51444444444)</f>
        <v>3.1381111110840001</v>
      </c>
      <c r="O564">
        <f>data1!O564</f>
        <v>19</v>
      </c>
      <c r="P564" s="2">
        <f>IF(data1!P564=999.9,"",data1!P564*1852/3600)</f>
        <v>6.0189999999999992</v>
      </c>
      <c r="Q564" s="2">
        <f>IF(data1!Q564=999.9,"",data1!Q564*1852/3600)</f>
        <v>9.9802222222222206</v>
      </c>
      <c r="R564" s="2">
        <f>IF(data1!R564=9999.9,"",(VALUE(MID(data1!R564,1,LEN(data1!R564)-IF(RIGHT(data1!R564,1)="*",1,0)))-32)/1.8)</f>
        <v>24</v>
      </c>
      <c r="S564" s="2">
        <f>IF(data1!S564=9999.9,"",(VALUE(MID(data1!S564,1,LEN(data1!S564)-IF(RIGHT(data1!S564,1)="*",1,0)))-32)/1.8)</f>
        <v>13.777777777777775</v>
      </c>
      <c r="T564" s="2">
        <f>IF(data1!T564=99.99,"",IF(LEFT(data1!T564,LEN(data1!T564)-1)="0.00","",VALUE(MID(data1!T564,1,LEN(data1!T564)-1))*25.4))</f>
        <v>6.0959999999999992</v>
      </c>
      <c r="U564" s="3" t="str">
        <f>IF(data1!U564=999.9,"",data1!U564*25.4)</f>
        <v/>
      </c>
      <c r="V564" t="str">
        <f>MID(data1!V564+1000000,2,6)</f>
        <v>100000</v>
      </c>
      <c r="W564">
        <f>IF(RIGHT(data1!R564,1)="*",1,"")</f>
        <v>1</v>
      </c>
      <c r="X564" t="str">
        <f>IF(RIGHT(data1!S564,1)="*",1,"")</f>
        <v/>
      </c>
      <c r="Y564" t="str">
        <f>IF(data1!T564=99.99,"",RIGHT(data1!T564,1))</f>
        <v>F</v>
      </c>
      <c r="Z564">
        <v>14</v>
      </c>
    </row>
    <row r="565" spans="1:26" x14ac:dyDescent="0.2">
      <c r="A565">
        <f>data1!A565</f>
        <v>340090</v>
      </c>
      <c r="B565" t="str">
        <f>IF(data1!B565=99999,"",data1!B565)</f>
        <v/>
      </c>
      <c r="C565" s="1">
        <f>DATE(MID(data1!C565,1,4),MID(data1!C565,5,2),MID(data1!C565,7,2))</f>
        <v>41472</v>
      </c>
      <c r="D565" s="2">
        <f>IF(data1!D565=9999.9,"",(data1!D565-32)/1.8)</f>
        <v>19.277777777777779</v>
      </c>
      <c r="E565">
        <f>data1!E565</f>
        <v>21</v>
      </c>
      <c r="F565" s="2">
        <f>IF(data1!F565=9999.9,"",(data1!F565-32)/1.8)</f>
        <v>12.611111111111112</v>
      </c>
      <c r="G565">
        <f>data1!G565</f>
        <v>21</v>
      </c>
      <c r="H565">
        <f>IF(data1!H565=9999.9,"",data1!H565)</f>
        <v>1012.8</v>
      </c>
      <c r="I565">
        <f>data1!I565</f>
        <v>8</v>
      </c>
      <c r="J565">
        <f>IF(data1!J565=9999.9,"",data1!J565)</f>
        <v>984</v>
      </c>
      <c r="K565">
        <f>data1!K565</f>
        <v>8</v>
      </c>
      <c r="L565" s="2">
        <f>IF(data1!L565=999.9,"",data1!L565*1.609344)</f>
        <v>11.104473600000002</v>
      </c>
      <c r="M565">
        <f>data1!M565</f>
        <v>21</v>
      </c>
      <c r="N565" s="2">
        <f>IF(data1!N565=999.9,"",data1!N565*0.51444444444)</f>
        <v>2.8808888888639999</v>
      </c>
      <c r="O565">
        <f>data1!O565</f>
        <v>21</v>
      </c>
      <c r="P565" s="2">
        <f>IF(data1!P565=999.9,"",data1!P565*1852/3600)</f>
        <v>6.0189999999999992</v>
      </c>
      <c r="Q565" s="2" t="str">
        <f>IF(data1!Q565=999.9,"",data1!Q565*1852/3600)</f>
        <v/>
      </c>
      <c r="R565" s="2">
        <f>IF(data1!R565=9999.9,"",(VALUE(MID(data1!R565,1,LEN(data1!R565)-IF(RIGHT(data1!R565,1)="*",1,0)))-32)/1.8)</f>
        <v>23.388888888888886</v>
      </c>
      <c r="S565" s="2">
        <f>IF(data1!S565=9999.9,"",(VALUE(MID(data1!S565,1,LEN(data1!S565)-IF(RIGHT(data1!S565,1)="*",1,0)))-32)/1.8)</f>
        <v>13.777777777777775</v>
      </c>
      <c r="T565" s="2" t="str">
        <f>IF(data1!T565=99.99,"",IF(LEFT(data1!T565,LEN(data1!T565)-1)="0.00","",VALUE(MID(data1!T565,1,LEN(data1!T565)-1))*25.4))</f>
        <v/>
      </c>
      <c r="U565" s="3" t="str">
        <f>IF(data1!U565=999.9,"",data1!U565*25.4)</f>
        <v/>
      </c>
      <c r="V565" t="str">
        <f>MID(data1!V565+1000000,2,6)</f>
        <v>000000</v>
      </c>
      <c r="W565" t="str">
        <f>IF(RIGHT(data1!R565,1)="*",1,"")</f>
        <v/>
      </c>
      <c r="X565" t="str">
        <f>IF(RIGHT(data1!S565,1)="*",1,"")</f>
        <v/>
      </c>
      <c r="Y565" t="str">
        <f>IF(data1!T565=99.99,"",RIGHT(data1!T565,1))</f>
        <v>F</v>
      </c>
      <c r="Z565">
        <v>14</v>
      </c>
    </row>
    <row r="566" spans="1:26" x14ac:dyDescent="0.2">
      <c r="A566">
        <f>data1!A566</f>
        <v>340090</v>
      </c>
      <c r="B566" t="str">
        <f>IF(data1!B566=99999,"",data1!B566)</f>
        <v/>
      </c>
      <c r="C566" s="1">
        <f>DATE(MID(data1!C566,1,4),MID(data1!C566,5,2),MID(data1!C566,7,2))</f>
        <v>41473</v>
      </c>
      <c r="D566" s="2">
        <f>IF(data1!D566=9999.9,"",(data1!D566-32)/1.8)</f>
        <v>19.611111111111111</v>
      </c>
      <c r="E566">
        <f>data1!E566</f>
        <v>19</v>
      </c>
      <c r="F566" s="2">
        <f>IF(data1!F566=9999.9,"",(data1!F566-32)/1.8)</f>
        <v>9.8888888888888875</v>
      </c>
      <c r="G566">
        <f>data1!G566</f>
        <v>19</v>
      </c>
      <c r="H566">
        <f>IF(data1!H566=9999.9,"",data1!H566)</f>
        <v>1015.5</v>
      </c>
      <c r="I566">
        <f>data1!I566</f>
        <v>8</v>
      </c>
      <c r="J566">
        <f>IF(data1!J566=9999.9,"",data1!J566)</f>
        <v>986.7</v>
      </c>
      <c r="K566">
        <f>data1!K566</f>
        <v>8</v>
      </c>
      <c r="L566" s="2">
        <f>IF(data1!L566=999.9,"",data1!L566*1.609344)</f>
        <v>10.621670399999999</v>
      </c>
      <c r="M566">
        <f>data1!M566</f>
        <v>19</v>
      </c>
      <c r="N566" s="2">
        <f>IF(data1!N566=999.9,"",data1!N566*0.51444444444)</f>
        <v>2.5722222222000002</v>
      </c>
      <c r="O566">
        <f>data1!O566</f>
        <v>19</v>
      </c>
      <c r="P566" s="2">
        <f>IF(data1!P566=999.9,"",data1!P566*1852/3600)</f>
        <v>4.9901111111111103</v>
      </c>
      <c r="Q566" s="2" t="str">
        <f>IF(data1!Q566=999.9,"",data1!Q566*1852/3600)</f>
        <v/>
      </c>
      <c r="R566" s="2">
        <f>IF(data1!R566=9999.9,"",(VALUE(MID(data1!R566,1,LEN(data1!R566)-IF(RIGHT(data1!R566,1)="*",1,0)))-32)/1.8)</f>
        <v>24</v>
      </c>
      <c r="S566" s="2">
        <f>IF(data1!S566=9999.9,"",(VALUE(MID(data1!S566,1,LEN(data1!S566)-IF(RIGHT(data1!S566,1)="*",1,0)))-32)/1.8)</f>
        <v>14.000000000000002</v>
      </c>
      <c r="T566" s="2" t="str">
        <f>IF(data1!T566=99.99,"",IF(LEFT(data1!T566,LEN(data1!T566)-1)="0.00","",VALUE(MID(data1!T566,1,LEN(data1!T566)-1))*25.4))</f>
        <v/>
      </c>
      <c r="U566" s="3" t="str">
        <f>IF(data1!U566=999.9,"",data1!U566*25.4)</f>
        <v/>
      </c>
      <c r="V566" t="str">
        <f>MID(data1!V566+1000000,2,6)</f>
        <v>000000</v>
      </c>
      <c r="W566" t="str">
        <f>IF(RIGHT(data1!R566,1)="*",1,"")</f>
        <v/>
      </c>
      <c r="X566" t="str">
        <f>IF(RIGHT(data1!S566,1)="*",1,"")</f>
        <v/>
      </c>
      <c r="Y566" t="str">
        <f>IF(data1!T566=99.99,"",RIGHT(data1!T566,1))</f>
        <v>F</v>
      </c>
      <c r="Z566">
        <v>14</v>
      </c>
    </row>
    <row r="567" spans="1:26" x14ac:dyDescent="0.2">
      <c r="A567">
        <f>data1!A567</f>
        <v>340090</v>
      </c>
      <c r="B567" t="str">
        <f>IF(data1!B567=99999,"",data1!B567)</f>
        <v/>
      </c>
      <c r="C567" s="1">
        <f>DATE(MID(data1!C567,1,4),MID(data1!C567,5,2),MID(data1!C567,7,2))</f>
        <v>41474</v>
      </c>
      <c r="D567" s="2">
        <f>IF(data1!D567=9999.9,"",(data1!D567-32)/1.8)</f>
        <v>22.277777777777775</v>
      </c>
      <c r="E567">
        <f>data1!E567</f>
        <v>20</v>
      </c>
      <c r="F567" s="2">
        <f>IF(data1!F567=9999.9,"",(data1!F567-32)/1.8)</f>
        <v>11.111111111111111</v>
      </c>
      <c r="G567">
        <f>data1!G567</f>
        <v>20</v>
      </c>
      <c r="H567">
        <f>IF(data1!H567=9999.9,"",data1!H567)</f>
        <v>1012</v>
      </c>
      <c r="I567">
        <f>data1!I567</f>
        <v>8</v>
      </c>
      <c r="J567">
        <f>IF(data1!J567=9999.9,"",data1!J567)</f>
        <v>983.4</v>
      </c>
      <c r="K567">
        <f>data1!K567</f>
        <v>8</v>
      </c>
      <c r="L567" s="2">
        <f>IF(data1!L567=999.9,"",data1!L567*1.609344)</f>
        <v>10.621670399999999</v>
      </c>
      <c r="M567">
        <f>data1!M567</f>
        <v>20</v>
      </c>
      <c r="N567" s="2">
        <f>IF(data1!N567=999.9,"",data1!N567*0.51444444444)</f>
        <v>2.6751111110880004</v>
      </c>
      <c r="O567">
        <f>data1!O567</f>
        <v>20</v>
      </c>
      <c r="P567" s="2">
        <f>IF(data1!P567=999.9,"",data1!P567*1852/3600)</f>
        <v>6.9964444444444442</v>
      </c>
      <c r="Q567" s="2" t="str">
        <f>IF(data1!Q567=999.9,"",data1!Q567*1852/3600)</f>
        <v/>
      </c>
      <c r="R567" s="2">
        <f>IF(data1!R567=9999.9,"",(VALUE(MID(data1!R567,1,LEN(data1!R567)-IF(RIGHT(data1!R567,1)="*",1,0)))-32)/1.8)</f>
        <v>28.000000000000004</v>
      </c>
      <c r="S567" s="2">
        <f>IF(data1!S567=9999.9,"",(VALUE(MID(data1!S567,1,LEN(data1!S567)-IF(RIGHT(data1!S567,1)="*",1,0)))-32)/1.8)</f>
        <v>14.000000000000002</v>
      </c>
      <c r="T567" s="2" t="str">
        <f>IF(data1!T567=99.99,"",IF(LEFT(data1!T567,LEN(data1!T567)-1)="0.00","",VALUE(MID(data1!T567,1,LEN(data1!T567)-1))*25.4))</f>
        <v/>
      </c>
      <c r="U567" s="3" t="str">
        <f>IF(data1!U567=999.9,"",data1!U567*25.4)</f>
        <v/>
      </c>
      <c r="V567" t="str">
        <f>MID(data1!V567+1000000,2,6)</f>
        <v>000000</v>
      </c>
      <c r="W567">
        <f>IF(RIGHT(data1!R567,1)="*",1,"")</f>
        <v>1</v>
      </c>
      <c r="X567">
        <f>IF(RIGHT(data1!S567,1)="*",1,"")</f>
        <v>1</v>
      </c>
      <c r="Y567" t="str">
        <f>IF(data1!T567=99.99,"",RIGHT(data1!T567,1))</f>
        <v>F</v>
      </c>
      <c r="Z567">
        <v>14</v>
      </c>
    </row>
    <row r="568" spans="1:26" x14ac:dyDescent="0.2">
      <c r="A568">
        <f>data1!A568</f>
        <v>340090</v>
      </c>
      <c r="B568" t="str">
        <f>IF(data1!B568=99999,"",data1!B568)</f>
        <v/>
      </c>
      <c r="C568" s="1">
        <f>DATE(MID(data1!C568,1,4),MID(data1!C568,5,2),MID(data1!C568,7,2))</f>
        <v>41475</v>
      </c>
      <c r="D568" s="2">
        <f>IF(data1!D568=9999.9,"",(data1!D568-32)/1.8)</f>
        <v>18.833333333333336</v>
      </c>
      <c r="E568">
        <f>data1!E568</f>
        <v>17</v>
      </c>
      <c r="F568" s="2">
        <f>IF(data1!F568=9999.9,"",(data1!F568-32)/1.8)</f>
        <v>13.388888888888889</v>
      </c>
      <c r="G568">
        <f>data1!G568</f>
        <v>17</v>
      </c>
      <c r="H568">
        <f>IF(data1!H568=9999.9,"",data1!H568)</f>
        <v>1006.7</v>
      </c>
      <c r="I568">
        <f>data1!I568</f>
        <v>8</v>
      </c>
      <c r="J568">
        <f>IF(data1!J568=9999.9,"",data1!J568)</f>
        <v>978</v>
      </c>
      <c r="K568">
        <f>data1!K568</f>
        <v>8</v>
      </c>
      <c r="L568" s="2">
        <f>IF(data1!L568=999.9,"",data1!L568*1.609344)</f>
        <v>10.782604800000001</v>
      </c>
      <c r="M568">
        <f>data1!M568</f>
        <v>17</v>
      </c>
      <c r="N568" s="2">
        <f>IF(data1!N568=999.9,"",data1!N568*0.51444444444)</f>
        <v>3.1381111110840001</v>
      </c>
      <c r="O568">
        <f>data1!O568</f>
        <v>17</v>
      </c>
      <c r="P568" s="2">
        <f>IF(data1!P568=999.9,"",data1!P568*1852/3600)</f>
        <v>6.0189999999999992</v>
      </c>
      <c r="Q568" s="2">
        <f>IF(data1!Q568=999.9,"",data1!Q568*1852/3600)</f>
        <v>9.9802222222222206</v>
      </c>
      <c r="R568" s="2">
        <f>IF(data1!R568=9999.9,"",(VALUE(MID(data1!R568,1,LEN(data1!R568)-IF(RIGHT(data1!R568,1)="*",1,0)))-32)/1.8)</f>
        <v>23.000000000000004</v>
      </c>
      <c r="S568" s="2">
        <f>IF(data1!S568=9999.9,"",(VALUE(MID(data1!S568,1,LEN(data1!S568)-IF(RIGHT(data1!S568,1)="*",1,0)))-32)/1.8)</f>
        <v>13.611111111111111</v>
      </c>
      <c r="T568" s="2">
        <f>IF(data1!T568=99.99,"",IF(LEFT(data1!T568,LEN(data1!T568)-1)="0.00","",VALUE(MID(data1!T568,1,LEN(data1!T568)-1))*25.4))</f>
        <v>0.254</v>
      </c>
      <c r="U568" s="3" t="str">
        <f>IF(data1!U568=999.9,"",data1!U568*25.4)</f>
        <v/>
      </c>
      <c r="V568" t="str">
        <f>MID(data1!V568+1000000,2,6)</f>
        <v>010010</v>
      </c>
      <c r="W568">
        <f>IF(RIGHT(data1!R568,1)="*",1,"")</f>
        <v>1</v>
      </c>
      <c r="X568">
        <f>IF(RIGHT(data1!S568,1)="*",1,"")</f>
        <v>1</v>
      </c>
      <c r="Y568" t="str">
        <f>IF(data1!T568=99.99,"",RIGHT(data1!T568,1))</f>
        <v>F</v>
      </c>
      <c r="Z568">
        <v>14</v>
      </c>
    </row>
    <row r="569" spans="1:26" x14ac:dyDescent="0.2">
      <c r="A569">
        <f>data1!A569</f>
        <v>340090</v>
      </c>
      <c r="B569" t="str">
        <f>IF(data1!B569=99999,"",data1!B569)</f>
        <v/>
      </c>
      <c r="C569" s="1">
        <f>DATE(MID(data1!C569,1,4),MID(data1!C569,5,2),MID(data1!C569,7,2))</f>
        <v>41476</v>
      </c>
      <c r="D569" s="2">
        <f>IF(data1!D569=9999.9,"",(data1!D569-32)/1.8)</f>
        <v>14.611111111111109</v>
      </c>
      <c r="E569">
        <f>data1!E569</f>
        <v>18</v>
      </c>
      <c r="F569" s="2">
        <f>IF(data1!F569=9999.9,"",(data1!F569-32)/1.8)</f>
        <v>11.166666666666668</v>
      </c>
      <c r="G569">
        <f>data1!G569</f>
        <v>18</v>
      </c>
      <c r="H569">
        <f>IF(data1!H569=9999.9,"",data1!H569)</f>
        <v>1006.9</v>
      </c>
      <c r="I569">
        <f>data1!I569</f>
        <v>7</v>
      </c>
      <c r="J569">
        <f>IF(data1!J569=9999.9,"",data1!J569)</f>
        <v>977.7</v>
      </c>
      <c r="K569">
        <f>data1!K569</f>
        <v>7</v>
      </c>
      <c r="L569" s="2">
        <f>IF(data1!L569=999.9,"",data1!L569*1.609344)</f>
        <v>10.460736000000001</v>
      </c>
      <c r="M569">
        <f>data1!M569</f>
        <v>18</v>
      </c>
      <c r="N569" s="2">
        <f>IF(data1!N569=999.9,"",data1!N569*0.51444444444)</f>
        <v>3.2924444444160006</v>
      </c>
      <c r="O569">
        <f>data1!O569</f>
        <v>18</v>
      </c>
      <c r="P569" s="2">
        <f>IF(data1!P569=999.9,"",data1!P569*1852/3600)</f>
        <v>6.0189999999999992</v>
      </c>
      <c r="Q569" s="2" t="str">
        <f>IF(data1!Q569=999.9,"",data1!Q569*1852/3600)</f>
        <v/>
      </c>
      <c r="R569" s="2">
        <f>IF(data1!R569=9999.9,"",(VALUE(MID(data1!R569,1,LEN(data1!R569)-IF(RIGHT(data1!R569,1)="*",1,0)))-32)/1.8)</f>
        <v>18.499999999999996</v>
      </c>
      <c r="S569" s="2">
        <f>IF(data1!S569=9999.9,"",(VALUE(MID(data1!S569,1,LEN(data1!S569)-IF(RIGHT(data1!S569,1)="*",1,0)))-32)/1.8)</f>
        <v>10.611111111111112</v>
      </c>
      <c r="T569" s="2">
        <f>IF(data1!T569=99.99,"",IF(LEFT(data1!T569,LEN(data1!T569)-1)="0.00","",VALUE(MID(data1!T569,1,LEN(data1!T569)-1))*25.4))</f>
        <v>3.8099999999999996</v>
      </c>
      <c r="U569" s="3" t="str">
        <f>IF(data1!U569=999.9,"",data1!U569*25.4)</f>
        <v/>
      </c>
      <c r="V569" t="str">
        <f>MID(data1!V569+1000000,2,6)</f>
        <v>010010</v>
      </c>
      <c r="W569" t="str">
        <f>IF(RIGHT(data1!R569,1)="*",1,"")</f>
        <v/>
      </c>
      <c r="X569" t="str">
        <f>IF(RIGHT(data1!S569,1)="*",1,"")</f>
        <v/>
      </c>
      <c r="Y569" t="str">
        <f>IF(data1!T569=99.99,"",RIGHT(data1!T569,1))</f>
        <v>F</v>
      </c>
      <c r="Z569">
        <v>14</v>
      </c>
    </row>
    <row r="570" spans="1:26" x14ac:dyDescent="0.2">
      <c r="A570">
        <f>data1!A570</f>
        <v>340090</v>
      </c>
      <c r="B570" t="str">
        <f>IF(data1!B570=99999,"",data1!B570)</f>
        <v/>
      </c>
      <c r="C570" s="1">
        <f>DATE(MID(data1!C570,1,4),MID(data1!C570,5,2),MID(data1!C570,7,2))</f>
        <v>41477</v>
      </c>
      <c r="D570" s="2">
        <f>IF(data1!D570=9999.9,"",(data1!D570-32)/1.8)</f>
        <v>14.611111111111109</v>
      </c>
      <c r="E570">
        <f>data1!E570</f>
        <v>19</v>
      </c>
      <c r="F570" s="2">
        <f>IF(data1!F570=9999.9,"",(data1!F570-32)/1.8)</f>
        <v>10.277777777777777</v>
      </c>
      <c r="G570">
        <f>data1!G570</f>
        <v>19</v>
      </c>
      <c r="H570">
        <f>IF(data1!H570=9999.9,"",data1!H570)</f>
        <v>1003.8</v>
      </c>
      <c r="I570">
        <f>data1!I570</f>
        <v>8</v>
      </c>
      <c r="J570">
        <f>IF(data1!J570=9999.9,"",data1!J570)</f>
        <v>974.8</v>
      </c>
      <c r="K570">
        <f>data1!K570</f>
        <v>8</v>
      </c>
      <c r="L570" s="2">
        <f>IF(data1!L570=999.9,"",data1!L570*1.609344)</f>
        <v>10.299801600000002</v>
      </c>
      <c r="M570">
        <f>data1!M570</f>
        <v>19</v>
      </c>
      <c r="N570" s="2">
        <f>IF(data1!N570=999.9,"",data1!N570*0.51444444444)</f>
        <v>4.0641111110760004</v>
      </c>
      <c r="O570">
        <f>data1!O570</f>
        <v>19</v>
      </c>
      <c r="P570" s="2">
        <f>IF(data1!P570=999.9,"",data1!P570*1852/3600)</f>
        <v>6.9964444444444442</v>
      </c>
      <c r="Q570" s="2" t="str">
        <f>IF(data1!Q570=999.9,"",data1!Q570*1852/3600)</f>
        <v/>
      </c>
      <c r="R570" s="2">
        <f>IF(data1!R570=9999.9,"",(VALUE(MID(data1!R570,1,LEN(data1!R570)-IF(RIGHT(data1!R570,1)="*",1,0)))-32)/1.8)</f>
        <v>19</v>
      </c>
      <c r="S570" s="2">
        <f>IF(data1!S570=9999.9,"",(VALUE(MID(data1!S570,1,LEN(data1!S570)-IF(RIGHT(data1!S570,1)="*",1,0)))-32)/1.8)</f>
        <v>9.7777777777777786</v>
      </c>
      <c r="T570" s="2">
        <f>IF(data1!T570=99.99,"",IF(LEFT(data1!T570,LEN(data1!T570)-1)="0.00","",VALUE(MID(data1!T570,1,LEN(data1!T570)-1))*25.4))</f>
        <v>4.0640000000000001</v>
      </c>
      <c r="U570" s="3" t="str">
        <f>IF(data1!U570=999.9,"",data1!U570*25.4)</f>
        <v/>
      </c>
      <c r="V570" t="str">
        <f>MID(data1!V570+1000000,2,6)</f>
        <v>010000</v>
      </c>
      <c r="W570" t="str">
        <f>IF(RIGHT(data1!R570,1)="*",1,"")</f>
        <v/>
      </c>
      <c r="X570" t="str">
        <f>IF(RIGHT(data1!S570,1)="*",1,"")</f>
        <v/>
      </c>
      <c r="Y570" t="str">
        <f>IF(data1!T570=99.99,"",RIGHT(data1!T570,1))</f>
        <v>F</v>
      </c>
      <c r="Z570">
        <v>14</v>
      </c>
    </row>
    <row r="571" spans="1:26" x14ac:dyDescent="0.2">
      <c r="A571">
        <f>data1!A571</f>
        <v>340090</v>
      </c>
      <c r="B571" t="str">
        <f>IF(data1!B571=99999,"",data1!B571)</f>
        <v/>
      </c>
      <c r="C571" s="1">
        <f>DATE(MID(data1!C571,1,4),MID(data1!C571,5,2),MID(data1!C571,7,2))</f>
        <v>41478</v>
      </c>
      <c r="D571" s="2">
        <f>IF(data1!D571=9999.9,"",(data1!D571-32)/1.8)</f>
        <v>14.833333333333334</v>
      </c>
      <c r="E571">
        <f>data1!E571</f>
        <v>20</v>
      </c>
      <c r="F571" s="2">
        <f>IF(data1!F571=9999.9,"",(data1!F571-32)/1.8)</f>
        <v>10.666666666666668</v>
      </c>
      <c r="G571">
        <f>data1!G571</f>
        <v>20</v>
      </c>
      <c r="H571">
        <f>IF(data1!H571=9999.9,"",data1!H571)</f>
        <v>1002.3</v>
      </c>
      <c r="I571">
        <f>data1!I571</f>
        <v>8</v>
      </c>
      <c r="J571">
        <f>IF(data1!J571=9999.9,"",data1!J571)</f>
        <v>973.3</v>
      </c>
      <c r="K571">
        <f>data1!K571</f>
        <v>8</v>
      </c>
      <c r="L571" s="2">
        <f>IF(data1!L571=999.9,"",data1!L571*1.609344)</f>
        <v>10.621670399999999</v>
      </c>
      <c r="M571">
        <f>data1!M571</f>
        <v>20</v>
      </c>
      <c r="N571" s="2">
        <f>IF(data1!N571=999.9,"",data1!N571*0.51444444444)</f>
        <v>3.8068888888560006</v>
      </c>
      <c r="O571">
        <f>data1!O571</f>
        <v>20</v>
      </c>
      <c r="P571" s="2">
        <f>IF(data1!P571=999.9,"",data1!P571*1852/3600)</f>
        <v>6.0189999999999992</v>
      </c>
      <c r="Q571" s="2">
        <f>IF(data1!Q571=999.9,"",data1!Q571*1852/3600)</f>
        <v>11.00911111111111</v>
      </c>
      <c r="R571" s="2">
        <f>IF(data1!R571=9999.9,"",(VALUE(MID(data1!R571,1,LEN(data1!R571)-IF(RIGHT(data1!R571,1)="*",1,0)))-32)/1.8)</f>
        <v>19</v>
      </c>
      <c r="S571" s="2">
        <f>IF(data1!S571=9999.9,"",(VALUE(MID(data1!S571,1,LEN(data1!S571)-IF(RIGHT(data1!S571,1)="*",1,0)))-32)/1.8)</f>
        <v>9.3888888888888875</v>
      </c>
      <c r="T571" s="2">
        <f>IF(data1!T571=99.99,"",IF(LEFT(data1!T571,LEN(data1!T571)-1)="0.00","",VALUE(MID(data1!T571,1,LEN(data1!T571)-1))*25.4))</f>
        <v>0.7619999999999999</v>
      </c>
      <c r="U571" s="3" t="str">
        <f>IF(data1!U571=999.9,"",data1!U571*25.4)</f>
        <v/>
      </c>
      <c r="V571" t="str">
        <f>MID(data1!V571+1000000,2,6)</f>
        <v>010000</v>
      </c>
      <c r="W571">
        <f>IF(RIGHT(data1!R571,1)="*",1,"")</f>
        <v>1</v>
      </c>
      <c r="X571" t="str">
        <f>IF(RIGHT(data1!S571,1)="*",1,"")</f>
        <v/>
      </c>
      <c r="Y571" t="str">
        <f>IF(data1!T571=99.99,"",RIGHT(data1!T571,1))</f>
        <v>F</v>
      </c>
      <c r="Z571">
        <v>14</v>
      </c>
    </row>
    <row r="572" spans="1:26" x14ac:dyDescent="0.2">
      <c r="A572">
        <f>data1!A572</f>
        <v>340090</v>
      </c>
      <c r="B572" t="str">
        <f>IF(data1!B572=99999,"",data1!B572)</f>
        <v/>
      </c>
      <c r="C572" s="1">
        <f>DATE(MID(data1!C572,1,4),MID(data1!C572,5,2),MID(data1!C572,7,2))</f>
        <v>41479</v>
      </c>
      <c r="D572" s="2">
        <f>IF(data1!D572=9999.9,"",(data1!D572-32)/1.8)</f>
        <v>15.611111111111111</v>
      </c>
      <c r="E572">
        <f>data1!E572</f>
        <v>18</v>
      </c>
      <c r="F572" s="2">
        <f>IF(data1!F572=9999.9,"",(data1!F572-32)/1.8)</f>
        <v>11.222222222222223</v>
      </c>
      <c r="G572">
        <f>data1!G572</f>
        <v>18</v>
      </c>
      <c r="H572">
        <f>IF(data1!H572=9999.9,"",data1!H572)</f>
        <v>1004.6</v>
      </c>
      <c r="I572">
        <f>data1!I572</f>
        <v>8</v>
      </c>
      <c r="J572">
        <f>IF(data1!J572=9999.9,"",data1!J572)</f>
        <v>975.6</v>
      </c>
      <c r="K572">
        <f>data1!K572</f>
        <v>8</v>
      </c>
      <c r="L572" s="2">
        <f>IF(data1!L572=999.9,"",data1!L572*1.609344)</f>
        <v>11.104473600000002</v>
      </c>
      <c r="M572">
        <f>data1!M572</f>
        <v>18</v>
      </c>
      <c r="N572" s="2">
        <f>IF(data1!N572=999.9,"",data1!N572*0.51444444444)</f>
        <v>1.491888888876</v>
      </c>
      <c r="O572">
        <f>data1!O572</f>
        <v>18</v>
      </c>
      <c r="P572" s="2">
        <f>IF(data1!P572=999.9,"",data1!P572*1852/3600)</f>
        <v>4.012666666666667</v>
      </c>
      <c r="Q572" s="2" t="str">
        <f>IF(data1!Q572=999.9,"",data1!Q572*1852/3600)</f>
        <v/>
      </c>
      <c r="R572" s="2">
        <f>IF(data1!R572=9999.9,"",(VALUE(MID(data1!R572,1,LEN(data1!R572)-IF(RIGHT(data1!R572,1)="*",1,0)))-32)/1.8)</f>
        <v>20</v>
      </c>
      <c r="S572" s="2">
        <f>IF(data1!S572=9999.9,"",(VALUE(MID(data1!S572,1,LEN(data1!S572)-IF(RIGHT(data1!S572,1)="*",1,0)))-32)/1.8)</f>
        <v>12</v>
      </c>
      <c r="T572" s="2">
        <f>IF(data1!T572=99.99,"",IF(LEFT(data1!T572,LEN(data1!T572)-1)="0.00","",VALUE(MID(data1!T572,1,LEN(data1!T572)-1))*25.4))</f>
        <v>0.50800000000000001</v>
      </c>
      <c r="U572" s="3" t="str">
        <f>IF(data1!U572=999.9,"",data1!U572*25.4)</f>
        <v/>
      </c>
      <c r="V572" t="str">
        <f>MID(data1!V572+1000000,2,6)</f>
        <v>010000</v>
      </c>
      <c r="W572">
        <f>IF(RIGHT(data1!R572,1)="*",1,"")</f>
        <v>1</v>
      </c>
      <c r="X572" t="str">
        <f>IF(RIGHT(data1!S572,1)="*",1,"")</f>
        <v/>
      </c>
      <c r="Y572" t="str">
        <f>IF(data1!T572=99.99,"",RIGHT(data1!T572,1))</f>
        <v>F</v>
      </c>
      <c r="Z572">
        <v>14</v>
      </c>
    </row>
    <row r="573" spans="1:26" x14ac:dyDescent="0.2">
      <c r="A573">
        <f>data1!A573</f>
        <v>340090</v>
      </c>
      <c r="B573" t="str">
        <f>IF(data1!B573=99999,"",data1!B573)</f>
        <v/>
      </c>
      <c r="C573" s="1">
        <f>DATE(MID(data1!C573,1,4),MID(data1!C573,5,2),MID(data1!C573,7,2))</f>
        <v>41480</v>
      </c>
      <c r="D573" s="2">
        <f>IF(data1!D573=9999.9,"",(data1!D573-32)/1.8)</f>
        <v>18.444444444444446</v>
      </c>
      <c r="E573">
        <f>data1!E573</f>
        <v>20</v>
      </c>
      <c r="F573" s="2">
        <f>IF(data1!F573=9999.9,"",(data1!F573-32)/1.8)</f>
        <v>11.388888888888889</v>
      </c>
      <c r="G573">
        <f>data1!G573</f>
        <v>20</v>
      </c>
      <c r="H573">
        <f>IF(data1!H573=9999.9,"",data1!H573)</f>
        <v>1006.3</v>
      </c>
      <c r="I573">
        <f>data1!I573</f>
        <v>8</v>
      </c>
      <c r="J573">
        <f>IF(data1!J573=9999.9,"",data1!J573)</f>
        <v>977.5</v>
      </c>
      <c r="K573">
        <f>data1!K573</f>
        <v>8</v>
      </c>
      <c r="L573" s="2">
        <f>IF(data1!L573=999.9,"",data1!L573*1.609344)</f>
        <v>10.1388672</v>
      </c>
      <c r="M573">
        <f>data1!M573</f>
        <v>20</v>
      </c>
      <c r="N573" s="2">
        <f>IF(data1!N573=999.9,"",data1!N573*0.51444444444)</f>
        <v>2.3664444444239998</v>
      </c>
      <c r="O573">
        <f>data1!O573</f>
        <v>20</v>
      </c>
      <c r="P573" s="2">
        <f>IF(data1!P573=999.9,"",data1!P573*1852/3600)</f>
        <v>6.0189999999999992</v>
      </c>
      <c r="Q573" s="2" t="str">
        <f>IF(data1!Q573=999.9,"",data1!Q573*1852/3600)</f>
        <v/>
      </c>
      <c r="R573" s="2">
        <f>IF(data1!R573=9999.9,"",(VALUE(MID(data1!R573,1,LEN(data1!R573)-IF(RIGHT(data1!R573,1)="*",1,0)))-32)/1.8)</f>
        <v>23.000000000000004</v>
      </c>
      <c r="S573" s="2">
        <f>IF(data1!S573=9999.9,"",(VALUE(MID(data1!S573,1,LEN(data1!S573)-IF(RIGHT(data1!S573,1)="*",1,0)))-32)/1.8)</f>
        <v>11.500000000000002</v>
      </c>
      <c r="T573" s="2" t="str">
        <f>IF(data1!T573=99.99,"",IF(LEFT(data1!T573,LEN(data1!T573)-1)="0.00","",VALUE(MID(data1!T573,1,LEN(data1!T573)-1))*25.4))</f>
        <v/>
      </c>
      <c r="U573" s="3" t="str">
        <f>IF(data1!U573=999.9,"",data1!U573*25.4)</f>
        <v/>
      </c>
      <c r="V573" t="str">
        <f>MID(data1!V573+1000000,2,6)</f>
        <v>000000</v>
      </c>
      <c r="W573" t="str">
        <f>IF(RIGHT(data1!R573,1)="*",1,"")</f>
        <v/>
      </c>
      <c r="X573" t="str">
        <f>IF(RIGHT(data1!S573,1)="*",1,"")</f>
        <v/>
      </c>
      <c r="Y573" t="str">
        <f>IF(data1!T573=99.99,"",RIGHT(data1!T573,1))</f>
        <v>F</v>
      </c>
      <c r="Z573">
        <v>14</v>
      </c>
    </row>
    <row r="574" spans="1:26" x14ac:dyDescent="0.2">
      <c r="A574">
        <f>data1!A574</f>
        <v>340090</v>
      </c>
      <c r="B574" t="str">
        <f>IF(data1!B574=99999,"",data1!B574)</f>
        <v/>
      </c>
      <c r="C574" s="1">
        <f>DATE(MID(data1!C574,1,4),MID(data1!C574,5,2),MID(data1!C574,7,2))</f>
        <v>41481</v>
      </c>
      <c r="D574" s="2">
        <f>IF(data1!D574=9999.9,"",(data1!D574-32)/1.8)</f>
        <v>17.333333333333336</v>
      </c>
      <c r="E574">
        <f>data1!E574</f>
        <v>20</v>
      </c>
      <c r="F574" s="2">
        <f>IF(data1!F574=9999.9,"",(data1!F574-32)/1.8)</f>
        <v>11.777777777777779</v>
      </c>
      <c r="G574">
        <f>data1!G574</f>
        <v>20</v>
      </c>
      <c r="H574">
        <f>IF(data1!H574=9999.9,"",data1!H574)</f>
        <v>1005.4</v>
      </c>
      <c r="I574">
        <f>data1!I574</f>
        <v>8</v>
      </c>
      <c r="J574">
        <f>IF(data1!J574=9999.9,"",data1!J574)</f>
        <v>976.6</v>
      </c>
      <c r="K574">
        <f>data1!K574</f>
        <v>8</v>
      </c>
      <c r="L574" s="2">
        <f>IF(data1!L574=999.9,"",data1!L574*1.609344)</f>
        <v>10.9435392</v>
      </c>
      <c r="M574">
        <f>data1!M574</f>
        <v>20</v>
      </c>
      <c r="N574" s="2">
        <f>IF(data1!N574=999.9,"",data1!N574*0.51444444444)</f>
        <v>4.0641111110760004</v>
      </c>
      <c r="O574">
        <f>data1!O574</f>
        <v>20</v>
      </c>
      <c r="P574" s="2">
        <f>IF(data1!P574=999.9,"",data1!P574*1852/3600)</f>
        <v>7.9738888888888892</v>
      </c>
      <c r="Q574" s="2">
        <f>IF(data1!Q574=999.9,"",data1!Q574*1852/3600)</f>
        <v>13.015444444444444</v>
      </c>
      <c r="R574" s="2">
        <f>IF(data1!R574=9999.9,"",(VALUE(MID(data1!R574,1,LEN(data1!R574)-IF(RIGHT(data1!R574,1)="*",1,0)))-32)/1.8)</f>
        <v>21.999999999999996</v>
      </c>
      <c r="S574" s="2">
        <f>IF(data1!S574=9999.9,"",(VALUE(MID(data1!S574,1,LEN(data1!S574)-IF(RIGHT(data1!S574,1)="*",1,0)))-32)/1.8)</f>
        <v>11.888888888888888</v>
      </c>
      <c r="T574" s="2">
        <f>IF(data1!T574=99.99,"",IF(LEFT(data1!T574,LEN(data1!T574)-1)="0.00","",VALUE(MID(data1!T574,1,LEN(data1!T574)-1))*25.4))</f>
        <v>0.50800000000000001</v>
      </c>
      <c r="U574" s="3" t="str">
        <f>IF(data1!U574=999.9,"",data1!U574*25.4)</f>
        <v/>
      </c>
      <c r="V574" t="str">
        <f>MID(data1!V574+1000000,2,6)</f>
        <v>000000</v>
      </c>
      <c r="W574">
        <f>IF(RIGHT(data1!R574,1)="*",1,"")</f>
        <v>1</v>
      </c>
      <c r="X574" t="str">
        <f>IF(RIGHT(data1!S574,1)="*",1,"")</f>
        <v/>
      </c>
      <c r="Y574" t="str">
        <f>IF(data1!T574=99.99,"",RIGHT(data1!T574,1))</f>
        <v>F</v>
      </c>
      <c r="Z574">
        <v>14</v>
      </c>
    </row>
    <row r="575" spans="1:26" x14ac:dyDescent="0.2">
      <c r="A575">
        <f>data1!A575</f>
        <v>340090</v>
      </c>
      <c r="B575" t="str">
        <f>IF(data1!B575=99999,"",data1!B575)</f>
        <v/>
      </c>
      <c r="C575" s="1">
        <f>DATE(MID(data1!C575,1,4),MID(data1!C575,5,2),MID(data1!C575,7,2))</f>
        <v>41482</v>
      </c>
      <c r="D575" s="2">
        <f>IF(data1!D575=9999.9,"",(data1!D575-32)/1.8)</f>
        <v>16.555555555555554</v>
      </c>
      <c r="E575">
        <f>data1!E575</f>
        <v>19</v>
      </c>
      <c r="F575" s="2">
        <f>IF(data1!F575=9999.9,"",(data1!F575-32)/1.8)</f>
        <v>12.388888888888888</v>
      </c>
      <c r="G575">
        <f>data1!G575</f>
        <v>19</v>
      </c>
      <c r="H575">
        <f>IF(data1!H575=9999.9,"",data1!H575)</f>
        <v>1008.4</v>
      </c>
      <c r="I575">
        <f>data1!I575</f>
        <v>8</v>
      </c>
      <c r="J575">
        <f>IF(data1!J575=9999.9,"",data1!J575)</f>
        <v>979.4</v>
      </c>
      <c r="K575">
        <f>data1!K575</f>
        <v>8</v>
      </c>
      <c r="L575" s="2">
        <f>IF(data1!L575=999.9,"",data1!L575*1.609344)</f>
        <v>9.9779328000000014</v>
      </c>
      <c r="M575">
        <f>data1!M575</f>
        <v>19</v>
      </c>
      <c r="N575" s="2">
        <f>IF(data1!N575=999.9,"",data1!N575*0.51444444444)</f>
        <v>3.9097777777439999</v>
      </c>
      <c r="O575">
        <f>data1!O575</f>
        <v>19</v>
      </c>
      <c r="P575" s="2">
        <f>IF(data1!P575=999.9,"",data1!P575*1852/3600)</f>
        <v>7.9738888888888892</v>
      </c>
      <c r="Q575" s="2">
        <f>IF(data1!Q575=999.9,"",data1!Q575*1852/3600)</f>
        <v>9.9802222222222206</v>
      </c>
      <c r="R575" s="2">
        <f>IF(data1!R575=9999.9,"",(VALUE(MID(data1!R575,1,LEN(data1!R575)-IF(RIGHT(data1!R575,1)="*",1,0)))-32)/1.8)</f>
        <v>20</v>
      </c>
      <c r="S575" s="2">
        <f>IF(data1!S575=9999.9,"",(VALUE(MID(data1!S575,1,LEN(data1!S575)-IF(RIGHT(data1!S575,1)="*",1,0)))-32)/1.8)</f>
        <v>12.5</v>
      </c>
      <c r="T575" s="2" t="str">
        <f>IF(data1!T575=99.99,"",IF(LEFT(data1!T575,LEN(data1!T575)-1)="0.00","",VALUE(MID(data1!T575,1,LEN(data1!T575)-1))*25.4))</f>
        <v/>
      </c>
      <c r="U575" s="3" t="str">
        <f>IF(data1!U575=999.9,"",data1!U575*25.4)</f>
        <v/>
      </c>
      <c r="V575" t="str">
        <f>MID(data1!V575+1000000,2,6)</f>
        <v>000000</v>
      </c>
      <c r="W575">
        <f>IF(RIGHT(data1!R575,1)="*",1,"")</f>
        <v>1</v>
      </c>
      <c r="X575" t="str">
        <f>IF(RIGHT(data1!S575,1)="*",1,"")</f>
        <v/>
      </c>
      <c r="Y575" t="str">
        <f>IF(data1!T575=99.99,"",RIGHT(data1!T575,1))</f>
        <v>F</v>
      </c>
      <c r="Z575">
        <v>14</v>
      </c>
    </row>
    <row r="576" spans="1:26" x14ac:dyDescent="0.2">
      <c r="A576">
        <f>data1!A576</f>
        <v>340090</v>
      </c>
      <c r="B576" t="str">
        <f>IF(data1!B576=99999,"",data1!B576)</f>
        <v/>
      </c>
      <c r="C576" s="1">
        <f>DATE(MID(data1!C576,1,4),MID(data1!C576,5,2),MID(data1!C576,7,2))</f>
        <v>41483</v>
      </c>
      <c r="D576" s="2">
        <f>IF(data1!D576=9999.9,"",(data1!D576-32)/1.8)</f>
        <v>18.722222222222225</v>
      </c>
      <c r="E576">
        <f>data1!E576</f>
        <v>15</v>
      </c>
      <c r="F576" s="2">
        <f>IF(data1!F576=9999.9,"",(data1!F576-32)/1.8)</f>
        <v>12.166666666666666</v>
      </c>
      <c r="G576">
        <f>data1!G576</f>
        <v>15</v>
      </c>
      <c r="H576">
        <f>IF(data1!H576=9999.9,"",data1!H576)</f>
        <v>1011.8</v>
      </c>
      <c r="I576">
        <f>data1!I576</f>
        <v>8</v>
      </c>
      <c r="J576">
        <f>IF(data1!J576=9999.9,"",data1!J576)</f>
        <v>983.1</v>
      </c>
      <c r="K576">
        <f>data1!K576</f>
        <v>8</v>
      </c>
      <c r="L576" s="2">
        <f>IF(data1!L576=999.9,"",data1!L576*1.609344)</f>
        <v>10.299801600000002</v>
      </c>
      <c r="M576">
        <f>data1!M576</f>
        <v>15</v>
      </c>
      <c r="N576" s="2">
        <f>IF(data1!N576=999.9,"",data1!N576*0.51444444444)</f>
        <v>3.3953333333039999</v>
      </c>
      <c r="O576">
        <f>data1!O576</f>
        <v>15</v>
      </c>
      <c r="P576" s="2">
        <f>IF(data1!P576=999.9,"",data1!P576*1852/3600)</f>
        <v>6.9964444444444442</v>
      </c>
      <c r="Q576" s="2" t="str">
        <f>IF(data1!Q576=999.9,"",data1!Q576*1852/3600)</f>
        <v/>
      </c>
      <c r="R576" s="2">
        <f>IF(data1!R576=9999.9,"",(VALUE(MID(data1!R576,1,LEN(data1!R576)-IF(RIGHT(data1!R576,1)="*",1,0)))-32)/1.8)</f>
        <v>23.611111111111111</v>
      </c>
      <c r="S576" s="2">
        <f>IF(data1!S576=9999.9,"",(VALUE(MID(data1!S576,1,LEN(data1!S576)-IF(RIGHT(data1!S576,1)="*",1,0)))-32)/1.8)</f>
        <v>13.722222222222223</v>
      </c>
      <c r="T576" s="2" t="str">
        <f>IF(data1!T576=99.99,"",IF(LEFT(data1!T576,LEN(data1!T576)-1)="0.00","",VALUE(MID(data1!T576,1,LEN(data1!T576)-1))*25.4))</f>
        <v/>
      </c>
      <c r="U576" s="3" t="str">
        <f>IF(data1!U576=999.9,"",data1!U576*25.4)</f>
        <v/>
      </c>
      <c r="V576" t="str">
        <f>MID(data1!V576+1000000,2,6)</f>
        <v>000000</v>
      </c>
      <c r="W576" t="str">
        <f>IF(RIGHT(data1!R576,1)="*",1,"")</f>
        <v/>
      </c>
      <c r="X576" t="str">
        <f>IF(RIGHT(data1!S576,1)="*",1,"")</f>
        <v/>
      </c>
      <c r="Y576" t="str">
        <f>IF(data1!T576=99.99,"",RIGHT(data1!T576,1))</f>
        <v>F</v>
      </c>
      <c r="Z576">
        <v>14</v>
      </c>
    </row>
    <row r="577" spans="1:26" x14ac:dyDescent="0.2">
      <c r="A577">
        <f>data1!A577</f>
        <v>340090</v>
      </c>
      <c r="B577" t="str">
        <f>IF(data1!B577=99999,"",data1!B577)</f>
        <v/>
      </c>
      <c r="C577" s="1">
        <f>DATE(MID(data1!C577,1,4),MID(data1!C577,5,2),MID(data1!C577,7,2))</f>
        <v>41484</v>
      </c>
      <c r="D577" s="2">
        <f>IF(data1!D577=9999.9,"",(data1!D577-32)/1.8)</f>
        <v>17.333333333333336</v>
      </c>
      <c r="E577">
        <f>data1!E577</f>
        <v>20</v>
      </c>
      <c r="F577" s="2">
        <f>IF(data1!F577=9999.9,"",(data1!F577-32)/1.8)</f>
        <v>12.944444444444443</v>
      </c>
      <c r="G577">
        <f>data1!G577</f>
        <v>20</v>
      </c>
      <c r="H577">
        <f>IF(data1!H577=9999.9,"",data1!H577)</f>
        <v>1013.8</v>
      </c>
      <c r="I577">
        <f>data1!I577</f>
        <v>8</v>
      </c>
      <c r="J577">
        <f>IF(data1!J577=9999.9,"",data1!J577)</f>
        <v>984.9</v>
      </c>
      <c r="K577">
        <f>data1!K577</f>
        <v>8</v>
      </c>
      <c r="L577" s="2">
        <f>IF(data1!L577=999.9,"",data1!L577*1.609344)</f>
        <v>9.8169983999999992</v>
      </c>
      <c r="M577">
        <f>data1!M577</f>
        <v>20</v>
      </c>
      <c r="N577" s="2">
        <f>IF(data1!N577=999.9,"",data1!N577*0.51444444444)</f>
        <v>3.6011111110800003</v>
      </c>
      <c r="O577">
        <f>data1!O577</f>
        <v>20</v>
      </c>
      <c r="P577" s="2">
        <f>IF(data1!P577=999.9,"",data1!P577*1852/3600)</f>
        <v>6.9964444444444442</v>
      </c>
      <c r="Q577" s="2">
        <f>IF(data1!Q577=999.9,"",data1!Q577*1852/3600)</f>
        <v>11.00911111111111</v>
      </c>
      <c r="R577" s="2">
        <f>IF(data1!R577=9999.9,"",(VALUE(MID(data1!R577,1,LEN(data1!R577)-IF(RIGHT(data1!R577,1)="*",1,0)))-32)/1.8)</f>
        <v>21.5</v>
      </c>
      <c r="S577" s="2">
        <f>IF(data1!S577=9999.9,"",(VALUE(MID(data1!S577,1,LEN(data1!S577)-IF(RIGHT(data1!S577,1)="*",1,0)))-32)/1.8)</f>
        <v>12.777777777777777</v>
      </c>
      <c r="T577" s="2" t="str">
        <f>IF(data1!T577=99.99,"",IF(LEFT(data1!T577,LEN(data1!T577)-1)="0.00","",VALUE(MID(data1!T577,1,LEN(data1!T577)-1))*25.4))</f>
        <v/>
      </c>
      <c r="U577" s="3" t="str">
        <f>IF(data1!U577=999.9,"",data1!U577*25.4)</f>
        <v/>
      </c>
      <c r="V577" t="str">
        <f>MID(data1!V577+1000000,2,6)</f>
        <v>000000</v>
      </c>
      <c r="W577" t="str">
        <f>IF(RIGHT(data1!R577,1)="*",1,"")</f>
        <v/>
      </c>
      <c r="X577" t="str">
        <f>IF(RIGHT(data1!S577,1)="*",1,"")</f>
        <v/>
      </c>
      <c r="Y577" t="str">
        <f>IF(data1!T577=99.99,"",RIGHT(data1!T577,1))</f>
        <v>F</v>
      </c>
      <c r="Z577">
        <v>14</v>
      </c>
    </row>
    <row r="578" spans="1:26" x14ac:dyDescent="0.2">
      <c r="A578">
        <f>data1!A578</f>
        <v>340090</v>
      </c>
      <c r="B578" t="str">
        <f>IF(data1!B578=99999,"",data1!B578)</f>
        <v/>
      </c>
      <c r="C578" s="1">
        <f>DATE(MID(data1!C578,1,4),MID(data1!C578,5,2),MID(data1!C578,7,2))</f>
        <v>41485</v>
      </c>
      <c r="D578" s="2">
        <f>IF(data1!D578=9999.9,"",(data1!D578-32)/1.8)</f>
        <v>17.611111111111111</v>
      </c>
      <c r="E578">
        <f>data1!E578</f>
        <v>20</v>
      </c>
      <c r="F578" s="2">
        <f>IF(data1!F578=9999.9,"",(data1!F578-32)/1.8)</f>
        <v>12.555555555555555</v>
      </c>
      <c r="G578">
        <f>data1!G578</f>
        <v>20</v>
      </c>
      <c r="H578">
        <f>IF(data1!H578=9999.9,"",data1!H578)</f>
        <v>1010.3</v>
      </c>
      <c r="I578">
        <f>data1!I578</f>
        <v>8</v>
      </c>
      <c r="J578">
        <f>IF(data1!J578=9999.9,"",data1!J578)</f>
        <v>981.5</v>
      </c>
      <c r="K578">
        <f>data1!K578</f>
        <v>8</v>
      </c>
      <c r="L578" s="2">
        <f>IF(data1!L578=999.9,"",data1!L578*1.609344)</f>
        <v>9.9779328000000014</v>
      </c>
      <c r="M578">
        <f>data1!M578</f>
        <v>20</v>
      </c>
      <c r="N578" s="2">
        <f>IF(data1!N578=999.9,"",data1!N578*0.51444444444)</f>
        <v>3.6525555555240001</v>
      </c>
      <c r="O578">
        <f>data1!O578</f>
        <v>20</v>
      </c>
      <c r="P578" s="2">
        <f>IF(data1!P578=999.9,"",data1!P578*1852/3600)</f>
        <v>7.9738888888888892</v>
      </c>
      <c r="Q578" s="2">
        <f>IF(data1!Q578=999.9,"",data1!Q578*1852/3600)</f>
        <v>11.00911111111111</v>
      </c>
      <c r="R578" s="2">
        <f>IF(data1!R578=9999.9,"",(VALUE(MID(data1!R578,1,LEN(data1!R578)-IF(RIGHT(data1!R578,1)="*",1,0)))-32)/1.8)</f>
        <v>23.222222222222221</v>
      </c>
      <c r="S578" s="2">
        <f>IF(data1!S578=9999.9,"",(VALUE(MID(data1!S578,1,LEN(data1!S578)-IF(RIGHT(data1!S578,1)="*",1,0)))-32)/1.8)</f>
        <v>12</v>
      </c>
      <c r="T578" s="2">
        <f>IF(data1!T578=99.99,"",IF(LEFT(data1!T578,LEN(data1!T578)-1)="0.00","",VALUE(MID(data1!T578,1,LEN(data1!T578)-1))*25.4))</f>
        <v>3.0479999999999996</v>
      </c>
      <c r="U578" s="3" t="str">
        <f>IF(data1!U578=999.9,"",data1!U578*25.4)</f>
        <v/>
      </c>
      <c r="V578" t="str">
        <f>MID(data1!V578+1000000,2,6)</f>
        <v>010000</v>
      </c>
      <c r="W578" t="str">
        <f>IF(RIGHT(data1!R578,1)="*",1,"")</f>
        <v/>
      </c>
      <c r="X578">
        <f>IF(RIGHT(data1!S578,1)="*",1,"")</f>
        <v>1</v>
      </c>
      <c r="Y578" t="str">
        <f>IF(data1!T578=99.99,"",RIGHT(data1!T578,1))</f>
        <v>F</v>
      </c>
      <c r="Z578">
        <v>14</v>
      </c>
    </row>
    <row r="579" spans="1:26" x14ac:dyDescent="0.2">
      <c r="A579">
        <f>data1!A579</f>
        <v>340090</v>
      </c>
      <c r="B579" t="str">
        <f>IF(data1!B579=99999,"",data1!B579)</f>
        <v/>
      </c>
      <c r="C579" s="1">
        <f>DATE(MID(data1!C579,1,4),MID(data1!C579,5,2),MID(data1!C579,7,2))</f>
        <v>41486</v>
      </c>
      <c r="D579" s="2">
        <f>IF(data1!D579=9999.9,"",(data1!D579-32)/1.8)</f>
        <v>20.444444444444443</v>
      </c>
      <c r="E579">
        <f>data1!E579</f>
        <v>20</v>
      </c>
      <c r="F579" s="2">
        <f>IF(data1!F579=9999.9,"",(data1!F579-32)/1.8)</f>
        <v>14.055555555555554</v>
      </c>
      <c r="G579">
        <f>data1!G579</f>
        <v>20</v>
      </c>
      <c r="H579">
        <f>IF(data1!H579=9999.9,"",data1!H579)</f>
        <v>1007.6</v>
      </c>
      <c r="I579">
        <f>data1!I579</f>
        <v>8</v>
      </c>
      <c r="J579">
        <f>IF(data1!J579=9999.9,"",data1!J579)</f>
        <v>979</v>
      </c>
      <c r="K579">
        <f>data1!K579</f>
        <v>8</v>
      </c>
      <c r="L579" s="2">
        <f>IF(data1!L579=999.9,"",data1!L579*1.609344)</f>
        <v>9.4951296000000021</v>
      </c>
      <c r="M579">
        <f>data1!M579</f>
        <v>20</v>
      </c>
      <c r="N579" s="2">
        <f>IF(data1!N579=999.9,"",data1!N579*0.51444444444)</f>
        <v>3.2924444444160006</v>
      </c>
      <c r="O579">
        <f>data1!O579</f>
        <v>20</v>
      </c>
      <c r="P579" s="2">
        <f>IF(data1!P579=999.9,"",data1!P579*1852/3600)</f>
        <v>6.9964444444444442</v>
      </c>
      <c r="Q579" s="2">
        <f>IF(data1!Q579=999.9,"",data1!Q579*1852/3600)</f>
        <v>9.9802222222222206</v>
      </c>
      <c r="R579" s="2">
        <f>IF(data1!R579=9999.9,"",(VALUE(MID(data1!R579,1,LEN(data1!R579)-IF(RIGHT(data1!R579,1)="*",1,0)))-32)/1.8)</f>
        <v>25.999999999999996</v>
      </c>
      <c r="S579" s="2">
        <f>IF(data1!S579=9999.9,"",(VALUE(MID(data1!S579,1,LEN(data1!S579)-IF(RIGHT(data1!S579,1)="*",1,0)))-32)/1.8)</f>
        <v>12.999999999999998</v>
      </c>
      <c r="T579" s="2" t="str">
        <f>IF(data1!T579=99.99,"",IF(LEFT(data1!T579,LEN(data1!T579)-1)="0.00","",VALUE(MID(data1!T579,1,LEN(data1!T579)-1))*25.4))</f>
        <v/>
      </c>
      <c r="U579" s="3" t="str">
        <f>IF(data1!U579=999.9,"",data1!U579*25.4)</f>
        <v/>
      </c>
      <c r="V579" t="str">
        <f>MID(data1!V579+1000000,2,6)</f>
        <v>110000</v>
      </c>
      <c r="W579">
        <f>IF(RIGHT(data1!R579,1)="*",1,"")</f>
        <v>1</v>
      </c>
      <c r="X579">
        <f>IF(RIGHT(data1!S579,1)="*",1,"")</f>
        <v>1</v>
      </c>
      <c r="Y579" t="str">
        <f>IF(data1!T579=99.99,"",RIGHT(data1!T579,1))</f>
        <v>F</v>
      </c>
      <c r="Z579">
        <v>14</v>
      </c>
    </row>
    <row r="580" spans="1:26" x14ac:dyDescent="0.2">
      <c r="A580">
        <f>data1!A580</f>
        <v>340090</v>
      </c>
      <c r="B580" t="str">
        <f>IF(data1!B580=99999,"",data1!B580)</f>
        <v/>
      </c>
      <c r="C580" s="1">
        <f>DATE(MID(data1!C580,1,4),MID(data1!C580,5,2),MID(data1!C580,7,2))</f>
        <v>41487</v>
      </c>
      <c r="D580" s="2">
        <f>IF(data1!D580=9999.9,"",(data1!D580-32)/1.8)</f>
        <v>20.999999999999996</v>
      </c>
      <c r="E580">
        <f>data1!E580</f>
        <v>7</v>
      </c>
      <c r="F580" s="2">
        <f>IF(data1!F580=9999.9,"",(data1!F580-32)/1.8)</f>
        <v>13.499999999999998</v>
      </c>
      <c r="G580">
        <f>data1!G580</f>
        <v>7</v>
      </c>
      <c r="H580">
        <f>IF(data1!H580=9999.9,"",data1!H580)</f>
        <v>1007.8</v>
      </c>
      <c r="I580">
        <f>data1!I580</f>
        <v>7</v>
      </c>
      <c r="J580">
        <f>IF(data1!J580=9999.9,"",data1!J580)</f>
        <v>979.3</v>
      </c>
      <c r="K580">
        <f>data1!K580</f>
        <v>7</v>
      </c>
      <c r="L580" s="2">
        <f>IF(data1!L580=999.9,"",data1!L580*1.609344)</f>
        <v>9.9779328000000014</v>
      </c>
      <c r="M580">
        <f>data1!M580</f>
        <v>7</v>
      </c>
      <c r="N580" s="2">
        <f>IF(data1!N580=999.9,"",data1!N580*0.51444444444)</f>
        <v>2.0063333333160003</v>
      </c>
      <c r="O580">
        <f>data1!O580</f>
        <v>7</v>
      </c>
      <c r="P580" s="2">
        <f>IF(data1!P580=999.9,"",data1!P580*1852/3600)</f>
        <v>2.9837777777777781</v>
      </c>
      <c r="Q580" s="2" t="str">
        <f>IF(data1!Q580=999.9,"",data1!Q580*1852/3600)</f>
        <v/>
      </c>
      <c r="R580" s="2">
        <f>IF(data1!R580=9999.9,"",(VALUE(MID(data1!R580,1,LEN(data1!R580)-IF(RIGHT(data1!R580,1)="*",1,0)))-32)/1.8)</f>
        <v>25.222222222222225</v>
      </c>
      <c r="S580" s="2">
        <f>IF(data1!S580=9999.9,"",(VALUE(MID(data1!S580,1,LEN(data1!S580)-IF(RIGHT(data1!S580,1)="*",1,0)))-32)/1.8)</f>
        <v>14.222222222222223</v>
      </c>
      <c r="T580" s="2" t="str">
        <f>IF(data1!T580=99.99,"",IF(LEFT(data1!T580,LEN(data1!T580)-1)="0.00","",VALUE(MID(data1!T580,1,LEN(data1!T580)-1))*25.4))</f>
        <v/>
      </c>
      <c r="U580" s="3" t="str">
        <f>IF(data1!U580=999.9,"",data1!U580*25.4)</f>
        <v/>
      </c>
      <c r="V580" t="str">
        <f>MID(data1!V580+1000000,2,6)</f>
        <v>000000</v>
      </c>
      <c r="W580">
        <f>IF(RIGHT(data1!R580,1)="*",1,"")</f>
        <v>1</v>
      </c>
      <c r="X580" t="str">
        <f>IF(RIGHT(data1!S580,1)="*",1,"")</f>
        <v/>
      </c>
      <c r="Y580" t="str">
        <f>IF(data1!T580=99.99,"",RIGHT(data1!T580,1))</f>
        <v>I</v>
      </c>
      <c r="Z580">
        <v>14</v>
      </c>
    </row>
    <row r="581" spans="1:26" x14ac:dyDescent="0.2">
      <c r="A581">
        <f>data1!A581</f>
        <v>340090</v>
      </c>
      <c r="B581" t="str">
        <f>IF(data1!B581=99999,"",data1!B581)</f>
        <v/>
      </c>
      <c r="C581" s="1">
        <f>DATE(MID(data1!C581,1,4),MID(data1!C581,5,2),MID(data1!C581,7,2))</f>
        <v>41488</v>
      </c>
      <c r="D581" s="2">
        <f>IF(data1!D581=9999.9,"",(data1!D581-32)/1.8)</f>
        <v>19.111111111111114</v>
      </c>
      <c r="E581">
        <f>data1!E581</f>
        <v>8</v>
      </c>
      <c r="F581" s="2">
        <f>IF(data1!F581=9999.9,"",(data1!F581-32)/1.8)</f>
        <v>11.333333333333332</v>
      </c>
      <c r="G581">
        <f>data1!G581</f>
        <v>8</v>
      </c>
      <c r="H581">
        <f>IF(data1!H581=9999.9,"",data1!H581)</f>
        <v>1009.4</v>
      </c>
      <c r="I581">
        <f>data1!I581</f>
        <v>8</v>
      </c>
      <c r="J581">
        <f>IF(data1!J581=9999.9,"",data1!J581)</f>
        <v>980.8</v>
      </c>
      <c r="K581">
        <f>data1!K581</f>
        <v>8</v>
      </c>
      <c r="L581" s="2">
        <f>IF(data1!L581=999.9,"",data1!L581*1.609344)</f>
        <v>9.1732608000000013</v>
      </c>
      <c r="M581">
        <f>data1!M581</f>
        <v>8</v>
      </c>
      <c r="N581" s="2">
        <f>IF(data1!N581=999.9,"",data1!N581*0.51444444444)</f>
        <v>2.109222222204</v>
      </c>
      <c r="O581">
        <f>data1!O581</f>
        <v>8</v>
      </c>
      <c r="P581" s="2">
        <f>IF(data1!P581=999.9,"",data1!P581*1852/3600)</f>
        <v>2.9837777777777781</v>
      </c>
      <c r="Q581" s="2" t="str">
        <f>IF(data1!Q581=999.9,"",data1!Q581*1852/3600)</f>
        <v/>
      </c>
      <c r="R581" s="2">
        <f>IF(data1!R581=9999.9,"",(VALUE(MID(data1!R581,1,LEN(data1!R581)-IF(RIGHT(data1!R581,1)="*",1,0)))-32)/1.8)</f>
        <v>23.388888888888886</v>
      </c>
      <c r="S581" s="2">
        <f>IF(data1!S581=9999.9,"",(VALUE(MID(data1!S581,1,LEN(data1!S581)-IF(RIGHT(data1!S581,1)="*",1,0)))-32)/1.8)</f>
        <v>15.777777777777777</v>
      </c>
      <c r="T581" s="2" t="str">
        <f>IF(data1!T581=99.99,"",IF(LEFT(data1!T581,LEN(data1!T581)-1)="0.00","",VALUE(MID(data1!T581,1,LEN(data1!T581)-1))*25.4))</f>
        <v/>
      </c>
      <c r="U581" s="3" t="str">
        <f>IF(data1!U581=999.9,"",data1!U581*25.4)</f>
        <v/>
      </c>
      <c r="V581" t="str">
        <f>MID(data1!V581+1000000,2,6)</f>
        <v>000000</v>
      </c>
      <c r="W581">
        <f>IF(RIGHT(data1!R581,1)="*",1,"")</f>
        <v>1</v>
      </c>
      <c r="X581" t="str">
        <f>IF(RIGHT(data1!S581,1)="*",1,"")</f>
        <v/>
      </c>
      <c r="Y581" t="str">
        <f>IF(data1!T581=99.99,"",RIGHT(data1!T581,1))</f>
        <v>I</v>
      </c>
      <c r="Z581">
        <v>14</v>
      </c>
    </row>
    <row r="582" spans="1:26" x14ac:dyDescent="0.2">
      <c r="A582">
        <f>data1!A582</f>
        <v>340090</v>
      </c>
      <c r="B582" t="str">
        <f>IF(data1!B582=99999,"",data1!B582)</f>
        <v/>
      </c>
      <c r="C582" s="1">
        <f>DATE(MID(data1!C582,1,4),MID(data1!C582,5,2),MID(data1!C582,7,2))</f>
        <v>41489</v>
      </c>
      <c r="D582" s="2">
        <f>IF(data1!D582=9999.9,"",(data1!D582-32)/1.8)</f>
        <v>14.944444444444443</v>
      </c>
      <c r="E582">
        <f>data1!E582</f>
        <v>8</v>
      </c>
      <c r="F582" s="2">
        <f>IF(data1!F582=9999.9,"",(data1!F582-32)/1.8)</f>
        <v>11.833333333333332</v>
      </c>
      <c r="G582">
        <f>data1!G582</f>
        <v>8</v>
      </c>
      <c r="H582">
        <f>IF(data1!H582=9999.9,"",data1!H582)</f>
        <v>1008.9</v>
      </c>
      <c r="I582">
        <f>data1!I582</f>
        <v>8</v>
      </c>
      <c r="J582">
        <f>IF(data1!J582=9999.9,"",data1!J582)</f>
        <v>979.8</v>
      </c>
      <c r="K582">
        <f>data1!K582</f>
        <v>8</v>
      </c>
      <c r="L582" s="2">
        <f>IF(data1!L582=999.9,"",data1!L582*1.609344)</f>
        <v>9.9779328000000014</v>
      </c>
      <c r="M582">
        <f>data1!M582</f>
        <v>8</v>
      </c>
      <c r="N582" s="2">
        <f>IF(data1!N582=999.9,"",data1!N582*0.51444444444)</f>
        <v>1.491888888876</v>
      </c>
      <c r="O582">
        <f>data1!O582</f>
        <v>8</v>
      </c>
      <c r="P582" s="2">
        <f>IF(data1!P582=999.9,"",data1!P582*1852/3600)</f>
        <v>2.0063333333333335</v>
      </c>
      <c r="Q582" s="2">
        <f>IF(data1!Q582=999.9,"",data1!Q582*1852/3600)</f>
        <v>13.015444444444444</v>
      </c>
      <c r="R582" s="2">
        <f>IF(data1!R582=9999.9,"",(VALUE(MID(data1!R582,1,LEN(data1!R582)-IF(RIGHT(data1!R582,1)="*",1,0)))-32)/1.8)</f>
        <v>19.222222222222218</v>
      </c>
      <c r="S582" s="2">
        <f>IF(data1!S582=9999.9,"",(VALUE(MID(data1!S582,1,LEN(data1!S582)-IF(RIGHT(data1!S582,1)="*",1,0)))-32)/1.8)</f>
        <v>12.722222222222221</v>
      </c>
      <c r="T582" s="2">
        <f>IF(data1!T582=99.99,"",IF(LEFT(data1!T582,LEN(data1!T582)-1)="0.00","",VALUE(MID(data1!T582,1,LEN(data1!T582)-1))*25.4))</f>
        <v>9.9060000000000006</v>
      </c>
      <c r="U582" s="3" t="str">
        <f>IF(data1!U582=999.9,"",data1!U582*25.4)</f>
        <v/>
      </c>
      <c r="V582" t="str">
        <f>MID(data1!V582+1000000,2,6)</f>
        <v>010010</v>
      </c>
      <c r="W582">
        <f>IF(RIGHT(data1!R582,1)="*",1,"")</f>
        <v>1</v>
      </c>
      <c r="X582">
        <f>IF(RIGHT(data1!S582,1)="*",1,"")</f>
        <v>1</v>
      </c>
      <c r="Y582" t="str">
        <f>IF(data1!T582=99.99,"",RIGHT(data1!T582,1))</f>
        <v>F</v>
      </c>
      <c r="Z582">
        <v>14</v>
      </c>
    </row>
    <row r="583" spans="1:26" x14ac:dyDescent="0.2">
      <c r="A583">
        <f>data1!A583</f>
        <v>340090</v>
      </c>
      <c r="B583" t="str">
        <f>IF(data1!B583=99999,"",data1!B583)</f>
        <v/>
      </c>
      <c r="C583" s="1">
        <f>DATE(MID(data1!C583,1,4),MID(data1!C583,5,2),MID(data1!C583,7,2))</f>
        <v>41490</v>
      </c>
      <c r="D583" s="2">
        <f>IF(data1!D583=9999.9,"",(data1!D583-32)/1.8)</f>
        <v>18.888888888888889</v>
      </c>
      <c r="E583">
        <f>data1!E583</f>
        <v>8</v>
      </c>
      <c r="F583" s="2">
        <f>IF(data1!F583=9999.9,"",(data1!F583-32)/1.8)</f>
        <v>14.111111111111111</v>
      </c>
      <c r="G583">
        <f>data1!G583</f>
        <v>8</v>
      </c>
      <c r="H583">
        <f>IF(data1!H583=9999.9,"",data1!H583)</f>
        <v>1010.2</v>
      </c>
      <c r="I583">
        <f>data1!I583</f>
        <v>8</v>
      </c>
      <c r="J583">
        <f>IF(data1!J583=9999.9,"",data1!J583)</f>
        <v>981.5</v>
      </c>
      <c r="K583">
        <f>data1!K583</f>
        <v>8</v>
      </c>
      <c r="L583" s="2">
        <f>IF(data1!L583=999.9,"",data1!L583*1.609344)</f>
        <v>9.9779328000000014</v>
      </c>
      <c r="M583">
        <f>data1!M583</f>
        <v>8</v>
      </c>
      <c r="N583" s="2">
        <f>IF(data1!N583=999.9,"",data1!N583*0.51444444444)</f>
        <v>2.6236666666440001</v>
      </c>
      <c r="O583">
        <f>data1!O583</f>
        <v>8</v>
      </c>
      <c r="P583" s="2">
        <f>IF(data1!P583=999.9,"",data1!P583*1852/3600)</f>
        <v>4.012666666666667</v>
      </c>
      <c r="Q583" s="2">
        <f>IF(data1!Q583=999.9,"",data1!Q583*1852/3600)</f>
        <v>11.00911111111111</v>
      </c>
      <c r="R583" s="2">
        <f>IF(data1!R583=9999.9,"",(VALUE(MID(data1!R583,1,LEN(data1!R583)-IF(RIGHT(data1!R583,1)="*",1,0)))-32)/1.8)</f>
        <v>23.722222222222225</v>
      </c>
      <c r="S583" s="2">
        <f>IF(data1!S583=9999.9,"",(VALUE(MID(data1!S583,1,LEN(data1!S583)-IF(RIGHT(data1!S583,1)="*",1,0)))-32)/1.8)</f>
        <v>13.611111111111111</v>
      </c>
      <c r="T583" s="2">
        <f>IF(data1!T583=99.99,"",IF(LEFT(data1!T583,LEN(data1!T583)-1)="0.00","",VALUE(MID(data1!T583,1,LEN(data1!T583)-1))*25.4))</f>
        <v>18.033999999999999</v>
      </c>
      <c r="U583" s="3" t="str">
        <f>IF(data1!U583=999.9,"",data1!U583*25.4)</f>
        <v/>
      </c>
      <c r="V583" t="str">
        <f>MID(data1!V583+1000000,2,6)</f>
        <v>010010</v>
      </c>
      <c r="W583">
        <f>IF(RIGHT(data1!R583,1)="*",1,"")</f>
        <v>1</v>
      </c>
      <c r="X583" t="str">
        <f>IF(RIGHT(data1!S583,1)="*",1,"")</f>
        <v/>
      </c>
      <c r="Y583" t="str">
        <f>IF(data1!T583=99.99,"",RIGHT(data1!T583,1))</f>
        <v>E</v>
      </c>
      <c r="Z583">
        <v>14</v>
      </c>
    </row>
    <row r="584" spans="1:26" x14ac:dyDescent="0.2">
      <c r="A584">
        <f>data1!A584</f>
        <v>340090</v>
      </c>
      <c r="B584" t="str">
        <f>IF(data1!B584=99999,"",data1!B584)</f>
        <v/>
      </c>
      <c r="C584" s="1">
        <f>DATE(MID(data1!C584,1,4),MID(data1!C584,5,2),MID(data1!C584,7,2))</f>
        <v>41491</v>
      </c>
      <c r="D584" s="2">
        <f>IF(data1!D584=9999.9,"",(data1!D584-32)/1.8)</f>
        <v>19</v>
      </c>
      <c r="E584">
        <f>data1!E584</f>
        <v>8</v>
      </c>
      <c r="F584" s="2">
        <f>IF(data1!F584=9999.9,"",(data1!F584-32)/1.8)</f>
        <v>15.333333333333334</v>
      </c>
      <c r="G584">
        <f>data1!G584</f>
        <v>8</v>
      </c>
      <c r="H584">
        <f>IF(data1!H584=9999.9,"",data1!H584)</f>
        <v>1012.4</v>
      </c>
      <c r="I584">
        <f>data1!I584</f>
        <v>8</v>
      </c>
      <c r="J584">
        <f>IF(data1!J584=9999.9,"",data1!J584)</f>
        <v>983.7</v>
      </c>
      <c r="K584">
        <f>data1!K584</f>
        <v>8</v>
      </c>
      <c r="L584" s="2">
        <f>IF(data1!L584=999.9,"",data1!L584*1.609344)</f>
        <v>9.9779328000000014</v>
      </c>
      <c r="M584">
        <f>data1!M584</f>
        <v>8</v>
      </c>
      <c r="N584" s="2">
        <f>IF(data1!N584=999.9,"",data1!N584*0.51444444444)</f>
        <v>2.2635555555360005</v>
      </c>
      <c r="O584">
        <f>data1!O584</f>
        <v>8</v>
      </c>
      <c r="P584" s="2">
        <f>IF(data1!P584=999.9,"",data1!P584*1852/3600)</f>
        <v>4.012666666666667</v>
      </c>
      <c r="Q584" s="2" t="str">
        <f>IF(data1!Q584=999.9,"",data1!Q584*1852/3600)</f>
        <v/>
      </c>
      <c r="R584" s="2">
        <f>IF(data1!R584=9999.9,"",(VALUE(MID(data1!R584,1,LEN(data1!R584)-IF(RIGHT(data1!R584,1)="*",1,0)))-32)/1.8)</f>
        <v>22.388888888888886</v>
      </c>
      <c r="S584" s="2">
        <f>IF(data1!S584=9999.9,"",(VALUE(MID(data1!S584,1,LEN(data1!S584)-IF(RIGHT(data1!S584,1)="*",1,0)))-32)/1.8)</f>
        <v>15.388888888888889</v>
      </c>
      <c r="T584" s="2" t="str">
        <f>IF(data1!T584=99.99,"",IF(LEFT(data1!T584,LEN(data1!T584)-1)="0.00","",VALUE(MID(data1!T584,1,LEN(data1!T584)-1))*25.4))</f>
        <v/>
      </c>
      <c r="U584" s="3" t="str">
        <f>IF(data1!U584=999.9,"",data1!U584*25.4)</f>
        <v/>
      </c>
      <c r="V584" t="str">
        <f>MID(data1!V584+1000000,2,6)</f>
        <v>010000</v>
      </c>
      <c r="W584">
        <f>IF(RIGHT(data1!R584,1)="*",1,"")</f>
        <v>1</v>
      </c>
      <c r="X584" t="str">
        <f>IF(RIGHT(data1!S584,1)="*",1,"")</f>
        <v/>
      </c>
      <c r="Y584" t="str">
        <f>IF(data1!T584=99.99,"",RIGHT(data1!T584,1))</f>
        <v>F</v>
      </c>
      <c r="Z584">
        <v>14</v>
      </c>
    </row>
    <row r="585" spans="1:26" x14ac:dyDescent="0.2">
      <c r="A585">
        <f>data1!A585</f>
        <v>340090</v>
      </c>
      <c r="B585" t="str">
        <f>IF(data1!B585=99999,"",data1!B585)</f>
        <v/>
      </c>
      <c r="C585" s="1">
        <f>DATE(MID(data1!C585,1,4),MID(data1!C585,5,2),MID(data1!C585,7,2))</f>
        <v>41492</v>
      </c>
      <c r="D585" s="2">
        <f>IF(data1!D585=9999.9,"",(data1!D585-32)/1.8)</f>
        <v>19.388888888888893</v>
      </c>
      <c r="E585">
        <f>data1!E585</f>
        <v>8</v>
      </c>
      <c r="F585" s="2">
        <f>IF(data1!F585=9999.9,"",(data1!F585-32)/1.8)</f>
        <v>16.222222222222225</v>
      </c>
      <c r="G585">
        <f>data1!G585</f>
        <v>8</v>
      </c>
      <c r="H585">
        <f>IF(data1!H585=9999.9,"",data1!H585)</f>
        <v>1014.6</v>
      </c>
      <c r="I585">
        <f>data1!I585</f>
        <v>8</v>
      </c>
      <c r="J585">
        <f>IF(data1!J585=9999.9,"",data1!J585)</f>
        <v>985.9</v>
      </c>
      <c r="K585">
        <f>data1!K585</f>
        <v>8</v>
      </c>
      <c r="L585" s="2">
        <f>IF(data1!L585=999.9,"",data1!L585*1.609344)</f>
        <v>7.7248511999999998</v>
      </c>
      <c r="M585">
        <f>data1!M585</f>
        <v>8</v>
      </c>
      <c r="N585" s="2">
        <f>IF(data1!N585=999.9,"",data1!N585*0.51444444444)</f>
        <v>2.0063333333160003</v>
      </c>
      <c r="O585">
        <f>data1!O585</f>
        <v>8</v>
      </c>
      <c r="P585" s="2">
        <f>IF(data1!P585=999.9,"",data1!P585*1852/3600)</f>
        <v>2.9837777777777781</v>
      </c>
      <c r="Q585" s="2" t="str">
        <f>IF(data1!Q585=999.9,"",data1!Q585*1852/3600)</f>
        <v/>
      </c>
      <c r="R585" s="2">
        <f>IF(data1!R585=9999.9,"",(VALUE(MID(data1!R585,1,LEN(data1!R585)-IF(RIGHT(data1!R585,1)="*",1,0)))-32)/1.8)</f>
        <v>25.722222222222221</v>
      </c>
      <c r="S585" s="2">
        <f>IF(data1!S585=9999.9,"",(VALUE(MID(data1!S585,1,LEN(data1!S585)-IF(RIGHT(data1!S585,1)="*",1,0)))-32)/1.8)</f>
        <v>15.777777777777777</v>
      </c>
      <c r="T585" s="2">
        <f>IF(data1!T585=99.99,"",IF(LEFT(data1!T585,LEN(data1!T585)-1)="0.00","",VALUE(MID(data1!T585,1,LEN(data1!T585)-1))*25.4))</f>
        <v>2.032</v>
      </c>
      <c r="U585" s="3" t="str">
        <f>IF(data1!U585=999.9,"",data1!U585*25.4)</f>
        <v/>
      </c>
      <c r="V585" t="str">
        <f>MID(data1!V585+1000000,2,6)</f>
        <v>010010</v>
      </c>
      <c r="W585" t="str">
        <f>IF(RIGHT(data1!R585,1)="*",1,"")</f>
        <v/>
      </c>
      <c r="X585" t="str">
        <f>IF(RIGHT(data1!S585,1)="*",1,"")</f>
        <v/>
      </c>
      <c r="Y585" t="str">
        <f>IF(data1!T585=99.99,"",RIGHT(data1!T585,1))</f>
        <v>E</v>
      </c>
      <c r="Z585">
        <v>14</v>
      </c>
    </row>
    <row r="586" spans="1:26" x14ac:dyDescent="0.2">
      <c r="A586">
        <f>data1!A586</f>
        <v>340090</v>
      </c>
      <c r="B586" t="str">
        <f>IF(data1!B586=99999,"",data1!B586)</f>
        <v/>
      </c>
      <c r="C586" s="1">
        <f>DATE(MID(data1!C586,1,4),MID(data1!C586,5,2),MID(data1!C586,7,2))</f>
        <v>41493</v>
      </c>
      <c r="D586" s="2">
        <f>IF(data1!D586=9999.9,"",(data1!D586-32)/1.8)</f>
        <v>20.555555555555554</v>
      </c>
      <c r="E586">
        <f>data1!E586</f>
        <v>8</v>
      </c>
      <c r="F586" s="2">
        <f>IF(data1!F586=9999.9,"",(data1!F586-32)/1.8)</f>
        <v>16.777777777777779</v>
      </c>
      <c r="G586">
        <f>data1!G586</f>
        <v>8</v>
      </c>
      <c r="H586">
        <f>IF(data1!H586=9999.9,"",data1!H586)</f>
        <v>1015.6</v>
      </c>
      <c r="I586">
        <f>data1!I586</f>
        <v>8</v>
      </c>
      <c r="J586">
        <f>IF(data1!J586=9999.9,"",data1!J586)</f>
        <v>987</v>
      </c>
      <c r="K586">
        <f>data1!K586</f>
        <v>8</v>
      </c>
      <c r="L586" s="2">
        <f>IF(data1!L586=999.9,"",data1!L586*1.609344)</f>
        <v>9.9779328000000014</v>
      </c>
      <c r="M586">
        <f>data1!M586</f>
        <v>8</v>
      </c>
      <c r="N586" s="2">
        <f>IF(data1!N586=999.9,"",data1!N586*0.51444444444)</f>
        <v>1.3889999999880003</v>
      </c>
      <c r="O586">
        <f>data1!O586</f>
        <v>8</v>
      </c>
      <c r="P586" s="2">
        <f>IF(data1!P586=999.9,"",data1!P586*1852/3600)</f>
        <v>2.0063333333333335</v>
      </c>
      <c r="Q586" s="2" t="str">
        <f>IF(data1!Q586=999.9,"",data1!Q586*1852/3600)</f>
        <v/>
      </c>
      <c r="R586" s="2">
        <f>IF(data1!R586=9999.9,"",(VALUE(MID(data1!R586,1,LEN(data1!R586)-IF(RIGHT(data1!R586,1)="*",1,0)))-32)/1.8)</f>
        <v>25.999999999999996</v>
      </c>
      <c r="S586" s="2">
        <f>IF(data1!S586=9999.9,"",(VALUE(MID(data1!S586,1,LEN(data1!S586)-IF(RIGHT(data1!S586,1)="*",1,0)))-32)/1.8)</f>
        <v>17.611111111111111</v>
      </c>
      <c r="T586" s="2">
        <f>IF(data1!T586=99.99,"",IF(LEFT(data1!T586,LEN(data1!T586)-1)="0.00","",VALUE(MID(data1!T586,1,LEN(data1!T586)-1))*25.4))</f>
        <v>4.3180000000000005</v>
      </c>
      <c r="U586" s="3" t="str">
        <f>IF(data1!U586=999.9,"",data1!U586*25.4)</f>
        <v/>
      </c>
      <c r="V586" t="str">
        <f>MID(data1!V586+1000000,2,6)</f>
        <v>010010</v>
      </c>
      <c r="W586">
        <f>IF(RIGHT(data1!R586,1)="*",1,"")</f>
        <v>1</v>
      </c>
      <c r="X586" t="str">
        <f>IF(RIGHT(data1!S586,1)="*",1,"")</f>
        <v/>
      </c>
      <c r="Y586" t="str">
        <f>IF(data1!T586=99.99,"",RIGHT(data1!T586,1))</f>
        <v>F</v>
      </c>
      <c r="Z586">
        <v>14</v>
      </c>
    </row>
    <row r="587" spans="1:26" x14ac:dyDescent="0.2">
      <c r="A587">
        <f>data1!A587</f>
        <v>340090</v>
      </c>
      <c r="B587" t="str">
        <f>IF(data1!B587=99999,"",data1!B587)</f>
        <v/>
      </c>
      <c r="C587" s="1">
        <f>DATE(MID(data1!C587,1,4),MID(data1!C587,5,2),MID(data1!C587,7,2))</f>
        <v>41494</v>
      </c>
      <c r="D587" s="2">
        <f>IF(data1!D587=9999.9,"",(data1!D587-32)/1.8)</f>
        <v>21.888888888888893</v>
      </c>
      <c r="E587">
        <f>data1!E587</f>
        <v>8</v>
      </c>
      <c r="F587" s="2">
        <f>IF(data1!F587=9999.9,"",(data1!F587-32)/1.8)</f>
        <v>15.055555555555555</v>
      </c>
      <c r="G587">
        <f>data1!G587</f>
        <v>8</v>
      </c>
      <c r="H587">
        <f>IF(data1!H587=9999.9,"",data1!H587)</f>
        <v>1017</v>
      </c>
      <c r="I587">
        <f>data1!I587</f>
        <v>8</v>
      </c>
      <c r="J587">
        <f>IF(data1!J587=9999.9,"",data1!J587)</f>
        <v>988.5</v>
      </c>
      <c r="K587">
        <f>data1!K587</f>
        <v>8</v>
      </c>
      <c r="L587" s="2">
        <f>IF(data1!L587=999.9,"",data1!L587*1.609344)</f>
        <v>9.9779328000000014</v>
      </c>
      <c r="M587">
        <f>data1!M587</f>
        <v>8</v>
      </c>
      <c r="N587" s="2">
        <f>IF(data1!N587=999.9,"",data1!N587*0.51444444444)</f>
        <v>1.234666666656</v>
      </c>
      <c r="O587">
        <f>data1!O587</f>
        <v>8</v>
      </c>
      <c r="P587" s="2">
        <f>IF(data1!P587=999.9,"",data1!P587*1852/3600)</f>
        <v>2.9837777777777781</v>
      </c>
      <c r="Q587" s="2" t="str">
        <f>IF(data1!Q587=999.9,"",data1!Q587*1852/3600)</f>
        <v/>
      </c>
      <c r="R587" s="2">
        <f>IF(data1!R587=9999.9,"",(VALUE(MID(data1!R587,1,LEN(data1!R587)-IF(RIGHT(data1!R587,1)="*",1,0)))-32)/1.8)</f>
        <v>25.888888888888886</v>
      </c>
      <c r="S587" s="2">
        <f>IF(data1!S587=9999.9,"",(VALUE(MID(data1!S587,1,LEN(data1!S587)-IF(RIGHT(data1!S587,1)="*",1,0)))-32)/1.8)</f>
        <v>15.888888888888889</v>
      </c>
      <c r="T587" s="2" t="str">
        <f>IF(data1!T587=99.99,"",IF(LEFT(data1!T587,LEN(data1!T587)-1)="0.00","",VALUE(MID(data1!T587,1,LEN(data1!T587)-1))*25.4))</f>
        <v/>
      </c>
      <c r="U587" s="3" t="str">
        <f>IF(data1!U587=999.9,"",data1!U587*25.4)</f>
        <v/>
      </c>
      <c r="V587" t="str">
        <f>MID(data1!V587+1000000,2,6)</f>
        <v>000000</v>
      </c>
      <c r="W587">
        <f>IF(RIGHT(data1!R587,1)="*",1,"")</f>
        <v>1</v>
      </c>
      <c r="X587" t="str">
        <f>IF(RIGHT(data1!S587,1)="*",1,"")</f>
        <v/>
      </c>
      <c r="Y587" t="str">
        <f>IF(data1!T587=99.99,"",RIGHT(data1!T587,1))</f>
        <v>I</v>
      </c>
      <c r="Z587">
        <v>14</v>
      </c>
    </row>
    <row r="588" spans="1:26" x14ac:dyDescent="0.2">
      <c r="A588">
        <f>data1!A588</f>
        <v>340090</v>
      </c>
      <c r="B588" t="str">
        <f>IF(data1!B588=99999,"",data1!B588)</f>
        <v/>
      </c>
      <c r="C588" s="1">
        <f>DATE(MID(data1!C588,1,4),MID(data1!C588,5,2),MID(data1!C588,7,2))</f>
        <v>41495</v>
      </c>
      <c r="D588" s="2">
        <f>IF(data1!D588=9999.9,"",(data1!D588-32)/1.8)</f>
        <v>22.444444444444446</v>
      </c>
      <c r="E588">
        <f>data1!E588</f>
        <v>8</v>
      </c>
      <c r="F588" s="2">
        <f>IF(data1!F588=9999.9,"",(data1!F588-32)/1.8)</f>
        <v>11.888888888888888</v>
      </c>
      <c r="G588">
        <f>data1!G588</f>
        <v>8</v>
      </c>
      <c r="H588">
        <f>IF(data1!H588=9999.9,"",data1!H588)</f>
        <v>1017.5</v>
      </c>
      <c r="I588">
        <f>data1!I588</f>
        <v>8</v>
      </c>
      <c r="J588">
        <f>IF(data1!J588=9999.9,"",data1!J588)</f>
        <v>989</v>
      </c>
      <c r="K588">
        <f>data1!K588</f>
        <v>8</v>
      </c>
      <c r="L588" s="2">
        <f>IF(data1!L588=999.9,"",data1!L588*1.609344)</f>
        <v>9.9779328000000014</v>
      </c>
      <c r="M588">
        <f>data1!M588</f>
        <v>8</v>
      </c>
      <c r="N588" s="2">
        <f>IF(data1!N588=999.9,"",data1!N588*0.51444444444)</f>
        <v>0.97744444443599998</v>
      </c>
      <c r="O588">
        <f>data1!O588</f>
        <v>8</v>
      </c>
      <c r="P588" s="2">
        <f>IF(data1!P588=999.9,"",data1!P588*1852/3600)</f>
        <v>2.0063333333333335</v>
      </c>
      <c r="Q588" s="2" t="str">
        <f>IF(data1!Q588=999.9,"",data1!Q588*1852/3600)</f>
        <v/>
      </c>
      <c r="R588" s="2">
        <f>IF(data1!R588=9999.9,"",(VALUE(MID(data1!R588,1,LEN(data1!R588)-IF(RIGHT(data1!R588,1)="*",1,0)))-32)/1.8)</f>
        <v>27.388888888888886</v>
      </c>
      <c r="S588" s="2">
        <f>IF(data1!S588=9999.9,"",(VALUE(MID(data1!S588,1,LEN(data1!S588)-IF(RIGHT(data1!S588,1)="*",1,0)))-32)/1.8)</f>
        <v>16.388888888888889</v>
      </c>
      <c r="T588" s="2" t="str">
        <f>IF(data1!T588=99.99,"",IF(LEFT(data1!T588,LEN(data1!T588)-1)="0.00","",VALUE(MID(data1!T588,1,LEN(data1!T588)-1))*25.4))</f>
        <v/>
      </c>
      <c r="U588" s="3" t="str">
        <f>IF(data1!U588=999.9,"",data1!U588*25.4)</f>
        <v/>
      </c>
      <c r="V588" t="str">
        <f>MID(data1!V588+1000000,2,6)</f>
        <v>000000</v>
      </c>
      <c r="W588">
        <f>IF(RIGHT(data1!R588,1)="*",1,"")</f>
        <v>1</v>
      </c>
      <c r="X588" t="str">
        <f>IF(RIGHT(data1!S588,1)="*",1,"")</f>
        <v/>
      </c>
      <c r="Y588" t="str">
        <f>IF(data1!T588=99.99,"",RIGHT(data1!T588,1))</f>
        <v>I</v>
      </c>
      <c r="Z588">
        <v>14</v>
      </c>
    </row>
    <row r="589" spans="1:26" x14ac:dyDescent="0.2">
      <c r="A589">
        <f>data1!A589</f>
        <v>340090</v>
      </c>
      <c r="B589" t="str">
        <f>IF(data1!B589=99999,"",data1!B589)</f>
        <v/>
      </c>
      <c r="C589" s="1">
        <f>DATE(MID(data1!C589,1,4),MID(data1!C589,5,2),MID(data1!C589,7,2))</f>
        <v>41496</v>
      </c>
      <c r="D589" s="2">
        <f>IF(data1!D589=9999.9,"",(data1!D589-32)/1.8)</f>
        <v>24.499999999999996</v>
      </c>
      <c r="E589">
        <f>data1!E589</f>
        <v>8</v>
      </c>
      <c r="F589" s="2">
        <f>IF(data1!F589=9999.9,"",(data1!F589-32)/1.8)</f>
        <v>14.888888888888888</v>
      </c>
      <c r="G589">
        <f>data1!G589</f>
        <v>8</v>
      </c>
      <c r="H589">
        <f>IF(data1!H589=9999.9,"",data1!H589)</f>
        <v>1014.8</v>
      </c>
      <c r="I589">
        <f>data1!I589</f>
        <v>8</v>
      </c>
      <c r="J589">
        <f>IF(data1!J589=9999.9,"",data1!J589)</f>
        <v>986.6</v>
      </c>
      <c r="K589">
        <f>data1!K589</f>
        <v>8</v>
      </c>
      <c r="L589" s="2">
        <f>IF(data1!L589=999.9,"",data1!L589*1.609344)</f>
        <v>9.9779328000000014</v>
      </c>
      <c r="M589">
        <f>data1!M589</f>
        <v>8</v>
      </c>
      <c r="N589" s="2">
        <f>IF(data1!N589=999.9,"",data1!N589*0.51444444444)</f>
        <v>1.491888888876</v>
      </c>
      <c r="O589">
        <f>data1!O589</f>
        <v>8</v>
      </c>
      <c r="P589" s="2">
        <f>IF(data1!P589=999.9,"",data1!P589*1852/3600)</f>
        <v>7.9738888888888892</v>
      </c>
      <c r="Q589" s="2" t="str">
        <f>IF(data1!Q589=999.9,"",data1!Q589*1852/3600)</f>
        <v/>
      </c>
      <c r="R589" s="2">
        <f>IF(data1!R589=9999.9,"",(VALUE(MID(data1!R589,1,LEN(data1!R589)-IF(RIGHT(data1!R589,1)="*",1,0)))-32)/1.8)</f>
        <v>30</v>
      </c>
      <c r="S589" s="2">
        <f>IF(data1!S589=9999.9,"",(VALUE(MID(data1!S589,1,LEN(data1!S589)-IF(RIGHT(data1!S589,1)="*",1,0)))-32)/1.8)</f>
        <v>17</v>
      </c>
      <c r="T589" s="2" t="str">
        <f>IF(data1!T589=99.99,"",IF(LEFT(data1!T589,LEN(data1!T589)-1)="0.00","",VALUE(MID(data1!T589,1,LEN(data1!T589)-1))*25.4))</f>
        <v/>
      </c>
      <c r="U589" s="3" t="str">
        <f>IF(data1!U589=999.9,"",data1!U589*25.4)</f>
        <v/>
      </c>
      <c r="V589" t="str">
        <f>MID(data1!V589+1000000,2,6)</f>
        <v>000000</v>
      </c>
      <c r="W589">
        <f>IF(RIGHT(data1!R589,1)="*",1,"")</f>
        <v>1</v>
      </c>
      <c r="X589" t="str">
        <f>IF(RIGHT(data1!S589,1)="*",1,"")</f>
        <v/>
      </c>
      <c r="Y589" t="str">
        <f>IF(data1!T589=99.99,"",RIGHT(data1!T589,1))</f>
        <v>I</v>
      </c>
      <c r="Z589">
        <v>14</v>
      </c>
    </row>
    <row r="590" spans="1:26" x14ac:dyDescent="0.2">
      <c r="A590">
        <f>data1!A590</f>
        <v>340090</v>
      </c>
      <c r="B590" t="str">
        <f>IF(data1!B590=99999,"",data1!B590)</f>
        <v/>
      </c>
      <c r="C590" s="1">
        <f>DATE(MID(data1!C590,1,4),MID(data1!C590,5,2),MID(data1!C590,7,2))</f>
        <v>41497</v>
      </c>
      <c r="D590" s="2">
        <f>IF(data1!D590=9999.9,"",(data1!D590-32)/1.8)</f>
        <v>25.888888888888886</v>
      </c>
      <c r="E590">
        <f>data1!E590</f>
        <v>8</v>
      </c>
      <c r="F590" s="2">
        <f>IF(data1!F590=9999.9,"",(data1!F590-32)/1.8)</f>
        <v>15.111111111111112</v>
      </c>
      <c r="G590">
        <f>data1!G590</f>
        <v>8</v>
      </c>
      <c r="H590">
        <f>IF(data1!H590=9999.9,"",data1!H590)</f>
        <v>1011.9</v>
      </c>
      <c r="I590">
        <f>data1!I590</f>
        <v>8</v>
      </c>
      <c r="J590">
        <f>IF(data1!J590=9999.9,"",data1!J590)</f>
        <v>983.8</v>
      </c>
      <c r="K590">
        <f>data1!K590</f>
        <v>8</v>
      </c>
      <c r="L590" s="2">
        <f>IF(data1!L590=999.9,"",data1!L590*1.609344)</f>
        <v>9.9779328000000014</v>
      </c>
      <c r="M590">
        <f>data1!M590</f>
        <v>8</v>
      </c>
      <c r="N590" s="2">
        <f>IF(data1!N590=999.9,"",data1!N590*0.51444444444)</f>
        <v>1.491888888876</v>
      </c>
      <c r="O590">
        <f>data1!O590</f>
        <v>8</v>
      </c>
      <c r="P590" s="2">
        <f>IF(data1!P590=999.9,"",data1!P590*1852/3600)</f>
        <v>2.9837777777777781</v>
      </c>
      <c r="Q590" s="2" t="str">
        <f>IF(data1!Q590=999.9,"",data1!Q590*1852/3600)</f>
        <v/>
      </c>
      <c r="R590" s="2">
        <f>IF(data1!R590=9999.9,"",(VALUE(MID(data1!R590,1,LEN(data1!R590)-IF(RIGHT(data1!R590,1)="*",1,0)))-32)/1.8)</f>
        <v>30.722222222222221</v>
      </c>
      <c r="S590" s="2">
        <f>IF(data1!S590=9999.9,"",(VALUE(MID(data1!S590,1,LEN(data1!S590)-IF(RIGHT(data1!S590,1)="*",1,0)))-32)/1.8)</f>
        <v>19.888888888888886</v>
      </c>
      <c r="T590" s="2" t="str">
        <f>IF(data1!T590=99.99,"",IF(LEFT(data1!T590,LEN(data1!T590)-1)="0.00","",VALUE(MID(data1!T590,1,LEN(data1!T590)-1))*25.4))</f>
        <v/>
      </c>
      <c r="U590" s="3" t="str">
        <f>IF(data1!U590=999.9,"",data1!U590*25.4)</f>
        <v/>
      </c>
      <c r="V590" t="str">
        <f>MID(data1!V590+1000000,2,6)</f>
        <v>000000</v>
      </c>
      <c r="W590">
        <f>IF(RIGHT(data1!R590,1)="*",1,"")</f>
        <v>1</v>
      </c>
      <c r="X590" t="str">
        <f>IF(RIGHT(data1!S590,1)="*",1,"")</f>
        <v/>
      </c>
      <c r="Y590" t="str">
        <f>IF(data1!T590=99.99,"",RIGHT(data1!T590,1))</f>
        <v>E</v>
      </c>
      <c r="Z590">
        <v>14</v>
      </c>
    </row>
    <row r="591" spans="1:26" x14ac:dyDescent="0.2">
      <c r="A591">
        <f>data1!A591</f>
        <v>340090</v>
      </c>
      <c r="B591" t="str">
        <f>IF(data1!B591=99999,"",data1!B591)</f>
        <v/>
      </c>
      <c r="C591" s="1">
        <f>DATE(MID(data1!C591,1,4),MID(data1!C591,5,2),MID(data1!C591,7,2))</f>
        <v>41498</v>
      </c>
      <c r="D591" s="2">
        <f>IF(data1!D591=9999.9,"",(data1!D591-32)/1.8)</f>
        <v>24.055555555555554</v>
      </c>
      <c r="E591">
        <f>data1!E591</f>
        <v>8</v>
      </c>
      <c r="F591" s="2">
        <f>IF(data1!F591=9999.9,"",(data1!F591-32)/1.8)</f>
        <v>14.5</v>
      </c>
      <c r="G591">
        <f>data1!G591</f>
        <v>8</v>
      </c>
      <c r="H591">
        <f>IF(data1!H591=9999.9,"",data1!H591)</f>
        <v>1013</v>
      </c>
      <c r="I591">
        <f>data1!I591</f>
        <v>8</v>
      </c>
      <c r="J591">
        <f>IF(data1!J591=9999.9,"",data1!J591)</f>
        <v>984.8</v>
      </c>
      <c r="K591">
        <f>data1!K591</f>
        <v>8</v>
      </c>
      <c r="L591" s="2">
        <f>IF(data1!L591=999.9,"",data1!L591*1.609344)</f>
        <v>9.9779328000000014</v>
      </c>
      <c r="M591">
        <f>data1!M591</f>
        <v>8</v>
      </c>
      <c r="N591" s="2">
        <f>IF(data1!N591=999.9,"",data1!N591*0.51444444444)</f>
        <v>1.6462222222080003</v>
      </c>
      <c r="O591">
        <f>data1!O591</f>
        <v>8</v>
      </c>
      <c r="P591" s="2">
        <f>IF(data1!P591=999.9,"",data1!P591*1852/3600)</f>
        <v>2.9837777777777781</v>
      </c>
      <c r="Q591" s="2" t="str">
        <f>IF(data1!Q591=999.9,"",data1!Q591*1852/3600)</f>
        <v/>
      </c>
      <c r="R591" s="2">
        <f>IF(data1!R591=9999.9,"",(VALUE(MID(data1!R591,1,LEN(data1!R591)-IF(RIGHT(data1!R591,1)="*",1,0)))-32)/1.8)</f>
        <v>30.388888888888889</v>
      </c>
      <c r="S591" s="2">
        <f>IF(data1!S591=9999.9,"",(VALUE(MID(data1!S591,1,LEN(data1!S591)-IF(RIGHT(data1!S591,1)="*",1,0)))-32)/1.8)</f>
        <v>20.388888888888889</v>
      </c>
      <c r="T591" s="2">
        <f>IF(data1!T591=99.99,"",IF(LEFT(data1!T591,LEN(data1!T591)-1)="0.00","",VALUE(MID(data1!T591,1,LEN(data1!T591)-1))*25.4))</f>
        <v>1.016</v>
      </c>
      <c r="U591" s="3" t="str">
        <f>IF(data1!U591=999.9,"",data1!U591*25.4)</f>
        <v/>
      </c>
      <c r="V591" t="str">
        <f>MID(data1!V591+1000000,2,6)</f>
        <v>010000</v>
      </c>
      <c r="W591">
        <f>IF(RIGHT(data1!R591,1)="*",1,"")</f>
        <v>1</v>
      </c>
      <c r="X591" t="str">
        <f>IF(RIGHT(data1!S591,1)="*",1,"")</f>
        <v/>
      </c>
      <c r="Y591" t="str">
        <f>IF(data1!T591=99.99,"",RIGHT(data1!T591,1))</f>
        <v>F</v>
      </c>
      <c r="Z591">
        <v>14</v>
      </c>
    </row>
    <row r="592" spans="1:26" x14ac:dyDescent="0.2">
      <c r="A592">
        <f>data1!A592</f>
        <v>340090</v>
      </c>
      <c r="B592" t="str">
        <f>IF(data1!B592=99999,"",data1!B592)</f>
        <v/>
      </c>
      <c r="C592" s="1">
        <f>DATE(MID(data1!C592,1,4),MID(data1!C592,5,2),MID(data1!C592,7,2))</f>
        <v>41499</v>
      </c>
      <c r="D592" s="2">
        <f>IF(data1!D592=9999.9,"",(data1!D592-32)/1.8)</f>
        <v>23.166666666666668</v>
      </c>
      <c r="E592">
        <f>data1!E592</f>
        <v>8</v>
      </c>
      <c r="F592" s="2">
        <f>IF(data1!F592=9999.9,"",(data1!F592-32)/1.8)</f>
        <v>15.888888888888889</v>
      </c>
      <c r="G592">
        <f>data1!G592</f>
        <v>8</v>
      </c>
      <c r="H592">
        <f>IF(data1!H592=9999.9,"",data1!H592)</f>
        <v>1014.1</v>
      </c>
      <c r="I592">
        <f>data1!I592</f>
        <v>8</v>
      </c>
      <c r="J592">
        <f>IF(data1!J592=9999.9,"",data1!J592)</f>
        <v>985.8</v>
      </c>
      <c r="K592">
        <f>data1!K592</f>
        <v>8</v>
      </c>
      <c r="L592" s="2">
        <f>IF(data1!L592=999.9,"",data1!L592*1.609344)</f>
        <v>9.9779328000000014</v>
      </c>
      <c r="M592">
        <f>data1!M592</f>
        <v>8</v>
      </c>
      <c r="N592" s="2">
        <f>IF(data1!N592=999.9,"",data1!N592*0.51444444444)</f>
        <v>1.6462222222080003</v>
      </c>
      <c r="O592">
        <f>data1!O592</f>
        <v>8</v>
      </c>
      <c r="P592" s="2">
        <f>IF(data1!P592=999.9,"",data1!P592*1852/3600)</f>
        <v>2.0063333333333335</v>
      </c>
      <c r="Q592" s="2" t="str">
        <f>IF(data1!Q592=999.9,"",data1!Q592*1852/3600)</f>
        <v/>
      </c>
      <c r="R592" s="2">
        <f>IF(data1!R592=9999.9,"",(VALUE(MID(data1!R592,1,LEN(data1!R592)-IF(RIGHT(data1!R592,1)="*",1,0)))-32)/1.8)</f>
        <v>29.277777777777779</v>
      </c>
      <c r="S592" s="2">
        <f>IF(data1!S592=9999.9,"",(VALUE(MID(data1!S592,1,LEN(data1!S592)-IF(RIGHT(data1!S592,1)="*",1,0)))-32)/1.8)</f>
        <v>17.111111111111111</v>
      </c>
      <c r="T592" s="2">
        <f>IF(data1!T592=99.99,"",IF(LEFT(data1!T592,LEN(data1!T592)-1)="0.00","",VALUE(MID(data1!T592,1,LEN(data1!T592)-1))*25.4))</f>
        <v>7.1120000000000001</v>
      </c>
      <c r="U592" s="3" t="str">
        <f>IF(data1!U592=999.9,"",data1!U592*25.4)</f>
        <v/>
      </c>
      <c r="V592" t="str">
        <f>MID(data1!V592+1000000,2,6)</f>
        <v>010010</v>
      </c>
      <c r="W592" t="str">
        <f>IF(RIGHT(data1!R592,1)="*",1,"")</f>
        <v/>
      </c>
      <c r="X592" t="str">
        <f>IF(RIGHT(data1!S592,1)="*",1,"")</f>
        <v/>
      </c>
      <c r="Y592" t="str">
        <f>IF(data1!T592=99.99,"",RIGHT(data1!T592,1))</f>
        <v>F</v>
      </c>
      <c r="Z592">
        <v>14</v>
      </c>
    </row>
    <row r="593" spans="1:26" x14ac:dyDescent="0.2">
      <c r="A593">
        <f>data1!A593</f>
        <v>340090</v>
      </c>
      <c r="B593" t="str">
        <f>IF(data1!B593=99999,"",data1!B593)</f>
        <v/>
      </c>
      <c r="C593" s="1">
        <f>DATE(MID(data1!C593,1,4),MID(data1!C593,5,2),MID(data1!C593,7,2))</f>
        <v>41500</v>
      </c>
      <c r="D593" s="2">
        <f>IF(data1!D593=9999.9,"",(data1!D593-32)/1.8)</f>
        <v>23.944444444444439</v>
      </c>
      <c r="E593">
        <f>data1!E593</f>
        <v>8</v>
      </c>
      <c r="F593" s="2">
        <f>IF(data1!F593=9999.9,"",(data1!F593-32)/1.8)</f>
        <v>12.666666666666664</v>
      </c>
      <c r="G593">
        <f>data1!G593</f>
        <v>8</v>
      </c>
      <c r="H593">
        <f>IF(data1!H593=9999.9,"",data1!H593)</f>
        <v>1014.7</v>
      </c>
      <c r="I593">
        <f>data1!I593</f>
        <v>8</v>
      </c>
      <c r="J593">
        <f>IF(data1!J593=9999.9,"",data1!J593)</f>
        <v>986.3</v>
      </c>
      <c r="K593">
        <f>data1!K593</f>
        <v>8</v>
      </c>
      <c r="L593" s="2">
        <f>IF(data1!L593=999.9,"",data1!L593*1.609344)</f>
        <v>9.9779328000000014</v>
      </c>
      <c r="M593">
        <f>data1!M593</f>
        <v>8</v>
      </c>
      <c r="N593" s="2">
        <f>IF(data1!N593=999.9,"",data1!N593*0.51444444444)</f>
        <v>1.749111111096</v>
      </c>
      <c r="O593">
        <f>data1!O593</f>
        <v>8</v>
      </c>
      <c r="P593" s="2">
        <f>IF(data1!P593=999.9,"",data1!P593*1852/3600)</f>
        <v>2.0063333333333335</v>
      </c>
      <c r="Q593" s="2" t="str">
        <f>IF(data1!Q593=999.9,"",data1!Q593*1852/3600)</f>
        <v/>
      </c>
      <c r="R593" s="2">
        <f>IF(data1!R593=9999.9,"",(VALUE(MID(data1!R593,1,LEN(data1!R593)-IF(RIGHT(data1!R593,1)="*",1,0)))-32)/1.8)</f>
        <v>29.222222222222218</v>
      </c>
      <c r="S593" s="2">
        <f>IF(data1!S593=9999.9,"",(VALUE(MID(data1!S593,1,LEN(data1!S593)-IF(RIGHT(data1!S593,1)="*",1,0)))-32)/1.8)</f>
        <v>18.888888888888889</v>
      </c>
      <c r="T593" s="2" t="str">
        <f>IF(data1!T593=99.99,"",IF(LEFT(data1!T593,LEN(data1!T593)-1)="0.00","",VALUE(MID(data1!T593,1,LEN(data1!T593)-1))*25.4))</f>
        <v/>
      </c>
      <c r="U593" s="3" t="str">
        <f>IF(data1!U593=999.9,"",data1!U593*25.4)</f>
        <v/>
      </c>
      <c r="V593" t="str">
        <f>MID(data1!V593+1000000,2,6)</f>
        <v>000000</v>
      </c>
      <c r="W593" t="str">
        <f>IF(RIGHT(data1!R593,1)="*",1,"")</f>
        <v/>
      </c>
      <c r="X593" t="str">
        <f>IF(RIGHT(data1!S593,1)="*",1,"")</f>
        <v/>
      </c>
      <c r="Y593" t="str">
        <f>IF(data1!T593=99.99,"",RIGHT(data1!T593,1))</f>
        <v>F</v>
      </c>
      <c r="Z593">
        <v>14</v>
      </c>
    </row>
    <row r="594" spans="1:26" x14ac:dyDescent="0.2">
      <c r="A594">
        <f>data1!A594</f>
        <v>340090</v>
      </c>
      <c r="B594" t="str">
        <f>IF(data1!B594=99999,"",data1!B594)</f>
        <v/>
      </c>
      <c r="C594" s="1">
        <f>DATE(MID(data1!C594,1,4),MID(data1!C594,5,2),MID(data1!C594,7,2))</f>
        <v>41501</v>
      </c>
      <c r="D594" s="2">
        <f>IF(data1!D594=9999.9,"",(data1!D594-32)/1.8)</f>
        <v>18.055555555555554</v>
      </c>
      <c r="E594">
        <f>data1!E594</f>
        <v>8</v>
      </c>
      <c r="F594" s="2">
        <f>IF(data1!F594=9999.9,"",(data1!F594-32)/1.8)</f>
        <v>13.555555555555554</v>
      </c>
      <c r="G594">
        <f>data1!G594</f>
        <v>8</v>
      </c>
      <c r="H594">
        <f>IF(data1!H594=9999.9,"",data1!H594)</f>
        <v>1018.2</v>
      </c>
      <c r="I594">
        <f>data1!I594</f>
        <v>8</v>
      </c>
      <c r="J594">
        <f>IF(data1!J594=9999.9,"",data1!J594)</f>
        <v>989.2</v>
      </c>
      <c r="K594">
        <f>data1!K594</f>
        <v>8</v>
      </c>
      <c r="L594" s="2">
        <f>IF(data1!L594=999.9,"",data1!L594*1.609344)</f>
        <v>9.9779328000000014</v>
      </c>
      <c r="M594">
        <f>data1!M594</f>
        <v>8</v>
      </c>
      <c r="N594" s="2">
        <f>IF(data1!N594=999.9,"",data1!N594*0.51444444444)</f>
        <v>2.5207777777560003</v>
      </c>
      <c r="O594">
        <f>data1!O594</f>
        <v>8</v>
      </c>
      <c r="P594" s="2">
        <f>IF(data1!P594=999.9,"",data1!P594*1852/3600)</f>
        <v>4.012666666666667</v>
      </c>
      <c r="Q594" s="2" t="str">
        <f>IF(data1!Q594=999.9,"",data1!Q594*1852/3600)</f>
        <v/>
      </c>
      <c r="R594" s="2">
        <f>IF(data1!R594=9999.9,"",(VALUE(MID(data1!R594,1,LEN(data1!R594)-IF(RIGHT(data1!R594,1)="*",1,0)))-32)/1.8)</f>
        <v>23.499999999999996</v>
      </c>
      <c r="S594" s="2">
        <f>IF(data1!S594=9999.9,"",(VALUE(MID(data1!S594,1,LEN(data1!S594)-IF(RIGHT(data1!S594,1)="*",1,0)))-32)/1.8)</f>
        <v>15.111111111111112</v>
      </c>
      <c r="T594" s="2">
        <f>IF(data1!T594=99.99,"",IF(LEFT(data1!T594,LEN(data1!T594)-1)="0.00","",VALUE(MID(data1!T594,1,LEN(data1!T594)-1))*25.4))</f>
        <v>7.1120000000000001</v>
      </c>
      <c r="U594" s="3" t="str">
        <f>IF(data1!U594=999.9,"",data1!U594*25.4)</f>
        <v/>
      </c>
      <c r="V594" t="str">
        <f>MID(data1!V594+1000000,2,6)</f>
        <v>010000</v>
      </c>
      <c r="W594" t="str">
        <f>IF(RIGHT(data1!R594,1)="*",1,"")</f>
        <v/>
      </c>
      <c r="X594" t="str">
        <f>IF(RIGHT(data1!S594,1)="*",1,"")</f>
        <v/>
      </c>
      <c r="Y594" t="str">
        <f>IF(data1!T594=99.99,"",RIGHT(data1!T594,1))</f>
        <v>F</v>
      </c>
      <c r="Z594">
        <v>14</v>
      </c>
    </row>
    <row r="595" spans="1:26" x14ac:dyDescent="0.2">
      <c r="A595">
        <f>data1!A595</f>
        <v>340090</v>
      </c>
      <c r="B595" t="str">
        <f>IF(data1!B595=99999,"",data1!B595)</f>
        <v/>
      </c>
      <c r="C595" s="1">
        <f>DATE(MID(data1!C595,1,4),MID(data1!C595,5,2),MID(data1!C595,7,2))</f>
        <v>41502</v>
      </c>
      <c r="D595" s="2">
        <f>IF(data1!D595=9999.9,"",(data1!D595-32)/1.8)</f>
        <v>19.333333333333332</v>
      </c>
      <c r="E595">
        <f>data1!E595</f>
        <v>7</v>
      </c>
      <c r="F595" s="2">
        <f>IF(data1!F595=9999.9,"",(data1!F595-32)/1.8)</f>
        <v>9.5</v>
      </c>
      <c r="G595">
        <f>data1!G595</f>
        <v>7</v>
      </c>
      <c r="H595">
        <f>IF(data1!H595=9999.9,"",data1!H595)</f>
        <v>1020.7</v>
      </c>
      <c r="I595">
        <f>data1!I595</f>
        <v>7</v>
      </c>
      <c r="J595">
        <f>IF(data1!J595=9999.9,"",data1!J595)</f>
        <v>991.8</v>
      </c>
      <c r="K595">
        <f>data1!K595</f>
        <v>7</v>
      </c>
      <c r="L595" s="2">
        <f>IF(data1!L595=999.9,"",data1!L595*1.609344)</f>
        <v>9.9779328000000014</v>
      </c>
      <c r="M595">
        <f>data1!M595</f>
        <v>7</v>
      </c>
      <c r="N595" s="2">
        <f>IF(data1!N595=999.9,"",data1!N595*0.51444444444)</f>
        <v>1.6976666666519999</v>
      </c>
      <c r="O595">
        <f>data1!O595</f>
        <v>7</v>
      </c>
      <c r="P595" s="2">
        <f>IF(data1!P595=999.9,"",data1!P595*1852/3600)</f>
        <v>2.9837777777777781</v>
      </c>
      <c r="Q595" s="2" t="str">
        <f>IF(data1!Q595=999.9,"",data1!Q595*1852/3600)</f>
        <v/>
      </c>
      <c r="R595" s="2">
        <f>IF(data1!R595=9999.9,"",(VALUE(MID(data1!R595,1,LEN(data1!R595)-IF(RIGHT(data1!R595,1)="*",1,0)))-32)/1.8)</f>
        <v>22.722222222222225</v>
      </c>
      <c r="S595" s="2">
        <f>IF(data1!S595=9999.9,"",(VALUE(MID(data1!S595,1,LEN(data1!S595)-IF(RIGHT(data1!S595,1)="*",1,0)))-32)/1.8)</f>
        <v>14.5</v>
      </c>
      <c r="T595" s="2" t="str">
        <f>IF(data1!T595=99.99,"",IF(LEFT(data1!T595,LEN(data1!T595)-1)="0.00","",VALUE(MID(data1!T595,1,LEN(data1!T595)-1))*25.4))</f>
        <v/>
      </c>
      <c r="U595" s="3" t="str">
        <f>IF(data1!U595=999.9,"",data1!U595*25.4)</f>
        <v/>
      </c>
      <c r="V595" t="str">
        <f>MID(data1!V595+1000000,2,6)</f>
        <v>000000</v>
      </c>
      <c r="W595">
        <f>IF(RIGHT(data1!R595,1)="*",1,"")</f>
        <v>1</v>
      </c>
      <c r="X595" t="str">
        <f>IF(RIGHT(data1!S595,1)="*",1,"")</f>
        <v/>
      </c>
      <c r="Y595" t="str">
        <f>IF(data1!T595=99.99,"",RIGHT(data1!T595,1))</f>
        <v>F</v>
      </c>
      <c r="Z595">
        <v>14</v>
      </c>
    </row>
    <row r="596" spans="1:26" x14ac:dyDescent="0.2">
      <c r="A596">
        <f>data1!A596</f>
        <v>340090</v>
      </c>
      <c r="B596" t="str">
        <f>IF(data1!B596=99999,"",data1!B596)</f>
        <v/>
      </c>
      <c r="C596" s="1">
        <f>DATE(MID(data1!C596,1,4),MID(data1!C596,5,2),MID(data1!C596,7,2))</f>
        <v>41503</v>
      </c>
      <c r="D596" s="2">
        <f>IF(data1!D596=9999.9,"",(data1!D596-32)/1.8)</f>
        <v>18.888888888888889</v>
      </c>
      <c r="E596">
        <f>data1!E596</f>
        <v>8</v>
      </c>
      <c r="F596" s="2">
        <f>IF(data1!F596=9999.9,"",(data1!F596-32)/1.8)</f>
        <v>9.5</v>
      </c>
      <c r="G596">
        <f>data1!G596</f>
        <v>8</v>
      </c>
      <c r="H596">
        <f>IF(data1!H596=9999.9,"",data1!H596)</f>
        <v>1021.2</v>
      </c>
      <c r="I596">
        <f>data1!I596</f>
        <v>8</v>
      </c>
      <c r="J596">
        <f>IF(data1!J596=9999.9,"",data1!J596)</f>
        <v>992.2</v>
      </c>
      <c r="K596">
        <f>data1!K596</f>
        <v>8</v>
      </c>
      <c r="L596" s="2">
        <f>IF(data1!L596=999.9,"",data1!L596*1.609344)</f>
        <v>9.9779328000000014</v>
      </c>
      <c r="M596">
        <f>data1!M596</f>
        <v>8</v>
      </c>
      <c r="N596" s="2">
        <f>IF(data1!N596=999.9,"",data1!N596*0.51444444444)</f>
        <v>1.3889999999880003</v>
      </c>
      <c r="O596">
        <f>data1!O596</f>
        <v>8</v>
      </c>
      <c r="P596" s="2">
        <f>IF(data1!P596=999.9,"",data1!P596*1852/3600)</f>
        <v>2.9837777777777781</v>
      </c>
      <c r="Q596" s="2" t="str">
        <f>IF(data1!Q596=999.9,"",data1!Q596*1852/3600)</f>
        <v/>
      </c>
      <c r="R596" s="2">
        <f>IF(data1!R596=9999.9,"",(VALUE(MID(data1!R596,1,LEN(data1!R596)-IF(RIGHT(data1!R596,1)="*",1,0)))-32)/1.8)</f>
        <v>23.722222222222225</v>
      </c>
      <c r="S596" s="2">
        <f>IF(data1!S596=9999.9,"",(VALUE(MID(data1!S596,1,LEN(data1!S596)-IF(RIGHT(data1!S596,1)="*",1,0)))-32)/1.8)</f>
        <v>12.999999999999998</v>
      </c>
      <c r="T596" s="2" t="str">
        <f>IF(data1!T596=99.99,"",IF(LEFT(data1!T596,LEN(data1!T596)-1)="0.00","",VALUE(MID(data1!T596,1,LEN(data1!T596)-1))*25.4))</f>
        <v/>
      </c>
      <c r="U596" s="3" t="str">
        <f>IF(data1!U596=999.9,"",data1!U596*25.4)</f>
        <v/>
      </c>
      <c r="V596" t="str">
        <f>MID(data1!V596+1000000,2,6)</f>
        <v>000000</v>
      </c>
      <c r="W596">
        <f>IF(RIGHT(data1!R596,1)="*",1,"")</f>
        <v>1</v>
      </c>
      <c r="X596" t="str">
        <f>IF(RIGHT(data1!S596,1)="*",1,"")</f>
        <v/>
      </c>
      <c r="Y596" t="str">
        <f>IF(data1!T596=99.99,"",RIGHT(data1!T596,1))</f>
        <v>I</v>
      </c>
      <c r="Z596">
        <v>14</v>
      </c>
    </row>
    <row r="597" spans="1:26" x14ac:dyDescent="0.2">
      <c r="A597">
        <f>data1!A597</f>
        <v>340090</v>
      </c>
      <c r="B597" t="str">
        <f>IF(data1!B597=99999,"",data1!B597)</f>
        <v/>
      </c>
      <c r="C597" s="1">
        <f>DATE(MID(data1!C597,1,4),MID(data1!C597,5,2),MID(data1!C597,7,2))</f>
        <v>41504</v>
      </c>
      <c r="D597" s="2">
        <f>IF(data1!D597=9999.9,"",(data1!D597-32)/1.8)</f>
        <v>18.944444444444439</v>
      </c>
      <c r="E597">
        <f>data1!E597</f>
        <v>8</v>
      </c>
      <c r="F597" s="2">
        <f>IF(data1!F597=9999.9,"",(data1!F597-32)/1.8)</f>
        <v>9.2222222222222232</v>
      </c>
      <c r="G597">
        <f>data1!G597</f>
        <v>8</v>
      </c>
      <c r="H597">
        <f>IF(data1!H597=9999.9,"",data1!H597)</f>
        <v>1021</v>
      </c>
      <c r="I597">
        <f>data1!I597</f>
        <v>8</v>
      </c>
      <c r="J597">
        <f>IF(data1!J597=9999.9,"",data1!J597)</f>
        <v>991.9</v>
      </c>
      <c r="K597">
        <f>data1!K597</f>
        <v>8</v>
      </c>
      <c r="L597" s="2">
        <f>IF(data1!L597=999.9,"",data1!L597*1.609344)</f>
        <v>9.9779328000000014</v>
      </c>
      <c r="M597">
        <f>data1!M597</f>
        <v>8</v>
      </c>
      <c r="N597" s="2">
        <f>IF(data1!N597=999.9,"",data1!N597*0.51444444444)</f>
        <v>1.491888888876</v>
      </c>
      <c r="O597">
        <f>data1!O597</f>
        <v>8</v>
      </c>
      <c r="P597" s="2">
        <f>IF(data1!P597=999.9,"",data1!P597*1852/3600)</f>
        <v>2.0063333333333335</v>
      </c>
      <c r="Q597" s="2">
        <f>IF(data1!Q597=999.9,"",data1!Q597*1852/3600)</f>
        <v>9.9802222222222206</v>
      </c>
      <c r="R597" s="2">
        <f>IF(data1!R597=9999.9,"",(VALUE(MID(data1!R597,1,LEN(data1!R597)-IF(RIGHT(data1!R597,1)="*",1,0)))-32)/1.8)</f>
        <v>23.888888888888889</v>
      </c>
      <c r="S597" s="2">
        <f>IF(data1!S597=9999.9,"",(VALUE(MID(data1!S597,1,LEN(data1!S597)-IF(RIGHT(data1!S597,1)="*",1,0)))-32)/1.8)</f>
        <v>13.22222222222222</v>
      </c>
      <c r="T597" s="2" t="str">
        <f>IF(data1!T597=99.99,"",IF(LEFT(data1!T597,LEN(data1!T597)-1)="0.00","",VALUE(MID(data1!T597,1,LEN(data1!T597)-1))*25.4))</f>
        <v/>
      </c>
      <c r="U597" s="3" t="str">
        <f>IF(data1!U597=999.9,"",data1!U597*25.4)</f>
        <v/>
      </c>
      <c r="V597" t="str">
        <f>MID(data1!V597+1000000,2,6)</f>
        <v>000000</v>
      </c>
      <c r="W597">
        <f>IF(RIGHT(data1!R597,1)="*",1,"")</f>
        <v>1</v>
      </c>
      <c r="X597" t="str">
        <f>IF(RIGHT(data1!S597,1)="*",1,"")</f>
        <v/>
      </c>
      <c r="Y597" t="str">
        <f>IF(data1!T597=99.99,"",RIGHT(data1!T597,1))</f>
        <v>I</v>
      </c>
      <c r="Z597">
        <v>14</v>
      </c>
    </row>
    <row r="598" spans="1:26" x14ac:dyDescent="0.2">
      <c r="A598">
        <f>data1!A598</f>
        <v>340090</v>
      </c>
      <c r="B598" t="str">
        <f>IF(data1!B598=99999,"",data1!B598)</f>
        <v/>
      </c>
      <c r="C598" s="1">
        <f>DATE(MID(data1!C598,1,4),MID(data1!C598,5,2),MID(data1!C598,7,2))</f>
        <v>41505</v>
      </c>
      <c r="D598" s="2">
        <f>IF(data1!D598=9999.9,"",(data1!D598-32)/1.8)</f>
        <v>19.611111111111111</v>
      </c>
      <c r="E598">
        <f>data1!E598</f>
        <v>8</v>
      </c>
      <c r="F598" s="2">
        <f>IF(data1!F598=9999.9,"",(data1!F598-32)/1.8)</f>
        <v>8.4999999999999982</v>
      </c>
      <c r="G598">
        <f>data1!G598</f>
        <v>8</v>
      </c>
      <c r="H598">
        <f>IF(data1!H598=9999.9,"",data1!H598)</f>
        <v>1020.1</v>
      </c>
      <c r="I598">
        <f>data1!I598</f>
        <v>7</v>
      </c>
      <c r="J598">
        <f>IF(data1!J598=9999.9,"",data1!J598)</f>
        <v>991.4</v>
      </c>
      <c r="K598">
        <f>data1!K598</f>
        <v>8</v>
      </c>
      <c r="L598" s="2">
        <f>IF(data1!L598=999.9,"",data1!L598*1.609344)</f>
        <v>9.9779328000000014</v>
      </c>
      <c r="M598">
        <f>data1!M598</f>
        <v>8</v>
      </c>
      <c r="N598" s="2">
        <f>IF(data1!N598=999.9,"",data1!N598*0.51444444444)</f>
        <v>1.491888888876</v>
      </c>
      <c r="O598">
        <f>data1!O598</f>
        <v>8</v>
      </c>
      <c r="P598" s="2">
        <f>IF(data1!P598=999.9,"",data1!P598*1852/3600)</f>
        <v>2.0063333333333335</v>
      </c>
      <c r="Q598" s="2" t="str">
        <f>IF(data1!Q598=999.9,"",data1!Q598*1852/3600)</f>
        <v/>
      </c>
      <c r="R598" s="2">
        <f>IF(data1!R598=9999.9,"",(VALUE(MID(data1!R598,1,LEN(data1!R598)-IF(RIGHT(data1!R598,1)="*",1,0)))-32)/1.8)</f>
        <v>24.722222222222221</v>
      </c>
      <c r="S598" s="2">
        <f>IF(data1!S598=9999.9,"",(VALUE(MID(data1!S598,1,LEN(data1!S598)-IF(RIGHT(data1!S598,1)="*",1,0)))-32)/1.8)</f>
        <v>14.277777777777779</v>
      </c>
      <c r="T598" s="2" t="str">
        <f>IF(data1!T598=99.99,"",IF(LEFT(data1!T598,LEN(data1!T598)-1)="0.00","",VALUE(MID(data1!T598,1,LEN(data1!T598)-1))*25.4))</f>
        <v/>
      </c>
      <c r="U598" s="3" t="str">
        <f>IF(data1!U598=999.9,"",data1!U598*25.4)</f>
        <v/>
      </c>
      <c r="V598" t="str">
        <f>MID(data1!V598+1000000,2,6)</f>
        <v>000000</v>
      </c>
      <c r="W598">
        <f>IF(RIGHT(data1!R598,1)="*",1,"")</f>
        <v>1</v>
      </c>
      <c r="X598" t="str">
        <f>IF(RIGHT(data1!S598,1)="*",1,"")</f>
        <v/>
      </c>
      <c r="Y598" t="str">
        <f>IF(data1!T598=99.99,"",RIGHT(data1!T598,1))</f>
        <v>I</v>
      </c>
      <c r="Z598">
        <v>14</v>
      </c>
    </row>
    <row r="599" spans="1:26" x14ac:dyDescent="0.2">
      <c r="A599">
        <f>data1!A599</f>
        <v>340090</v>
      </c>
      <c r="B599" t="str">
        <f>IF(data1!B599=99999,"",data1!B599)</f>
        <v/>
      </c>
      <c r="C599" s="1">
        <f>DATE(MID(data1!C599,1,4),MID(data1!C599,5,2),MID(data1!C599,7,2))</f>
        <v>41506</v>
      </c>
      <c r="D599" s="2">
        <f>IF(data1!D599=9999.9,"",(data1!D599-32)/1.8)</f>
        <v>20.166666666666664</v>
      </c>
      <c r="E599">
        <f>data1!E599</f>
        <v>8</v>
      </c>
      <c r="F599" s="2">
        <f>IF(data1!F599=9999.9,"",(data1!F599-32)/1.8)</f>
        <v>9.0000000000000018</v>
      </c>
      <c r="G599">
        <f>data1!G599</f>
        <v>8</v>
      </c>
      <c r="H599">
        <f>IF(data1!H599=9999.9,"",data1!H599)</f>
        <v>1021.6</v>
      </c>
      <c r="I599">
        <f>data1!I599</f>
        <v>8</v>
      </c>
      <c r="J599">
        <f>IF(data1!J599=9999.9,"",data1!J599)</f>
        <v>992.7</v>
      </c>
      <c r="K599">
        <f>data1!K599</f>
        <v>8</v>
      </c>
      <c r="L599" s="2">
        <f>IF(data1!L599=999.9,"",data1!L599*1.609344)</f>
        <v>9.9779328000000014</v>
      </c>
      <c r="M599">
        <f>data1!M599</f>
        <v>8</v>
      </c>
      <c r="N599" s="2">
        <f>IF(data1!N599=999.9,"",data1!N599*0.51444444444)</f>
        <v>1.234666666656</v>
      </c>
      <c r="O599">
        <f>data1!O599</f>
        <v>8</v>
      </c>
      <c r="P599" s="2">
        <f>IF(data1!P599=999.9,"",data1!P599*1852/3600)</f>
        <v>2.0063333333333335</v>
      </c>
      <c r="Q599" s="2" t="str">
        <f>IF(data1!Q599=999.9,"",data1!Q599*1852/3600)</f>
        <v/>
      </c>
      <c r="R599" s="2">
        <f>IF(data1!R599=9999.9,"",(VALUE(MID(data1!R599,1,LEN(data1!R599)-IF(RIGHT(data1!R599,1)="*",1,0)))-32)/1.8)</f>
        <v>24.499999999999996</v>
      </c>
      <c r="S599" s="2">
        <f>IF(data1!S599=9999.9,"",(VALUE(MID(data1!S599,1,LEN(data1!S599)-IF(RIGHT(data1!S599,1)="*",1,0)))-32)/1.8)</f>
        <v>15.999999999999998</v>
      </c>
      <c r="T599" s="2" t="str">
        <f>IF(data1!T599=99.99,"",IF(LEFT(data1!T599,LEN(data1!T599)-1)="0.00","",VALUE(MID(data1!T599,1,LEN(data1!T599)-1))*25.4))</f>
        <v/>
      </c>
      <c r="U599" s="3" t="str">
        <f>IF(data1!U599=999.9,"",data1!U599*25.4)</f>
        <v/>
      </c>
      <c r="V599" t="str">
        <f>MID(data1!V599+1000000,2,6)</f>
        <v>000000</v>
      </c>
      <c r="W599">
        <f>IF(RIGHT(data1!R599,1)="*",1,"")</f>
        <v>1</v>
      </c>
      <c r="X599" t="str">
        <f>IF(RIGHT(data1!S599,1)="*",1,"")</f>
        <v/>
      </c>
      <c r="Y599" t="str">
        <f>IF(data1!T599=99.99,"",RIGHT(data1!T599,1))</f>
        <v>I</v>
      </c>
      <c r="Z599">
        <v>14</v>
      </c>
    </row>
    <row r="600" spans="1:26" x14ac:dyDescent="0.2">
      <c r="A600">
        <f>data1!A600</f>
        <v>340090</v>
      </c>
      <c r="B600" t="str">
        <f>IF(data1!B600=99999,"",data1!B600)</f>
        <v/>
      </c>
      <c r="C600" s="1">
        <f>DATE(MID(data1!C600,1,4),MID(data1!C600,5,2),MID(data1!C600,7,2))</f>
        <v>41507</v>
      </c>
      <c r="D600" s="2">
        <f>IF(data1!D600=9999.9,"",(data1!D600-32)/1.8)</f>
        <v>20.500000000000004</v>
      </c>
      <c r="E600">
        <f>data1!E600</f>
        <v>8</v>
      </c>
      <c r="F600" s="2">
        <f>IF(data1!F600=9999.9,"",(data1!F600-32)/1.8)</f>
        <v>9.6111111111111089</v>
      </c>
      <c r="G600">
        <f>data1!G600</f>
        <v>8</v>
      </c>
      <c r="H600">
        <f>IF(data1!H600=9999.9,"",data1!H600)</f>
        <v>1022.2</v>
      </c>
      <c r="I600">
        <f>data1!I600</f>
        <v>8</v>
      </c>
      <c r="J600">
        <f>IF(data1!J600=9999.9,"",data1!J600)</f>
        <v>993.2</v>
      </c>
      <c r="K600">
        <f>data1!K600</f>
        <v>8</v>
      </c>
      <c r="L600" s="2">
        <f>IF(data1!L600=999.9,"",data1!L600*1.609344)</f>
        <v>9.9779328000000014</v>
      </c>
      <c r="M600">
        <f>data1!M600</f>
        <v>8</v>
      </c>
      <c r="N600" s="2">
        <f>IF(data1!N600=999.9,"",data1!N600*0.51444444444)</f>
        <v>1.234666666656</v>
      </c>
      <c r="O600">
        <f>data1!O600</f>
        <v>8</v>
      </c>
      <c r="P600" s="2">
        <f>IF(data1!P600=999.9,"",data1!P600*1852/3600)</f>
        <v>2.0063333333333335</v>
      </c>
      <c r="Q600" s="2" t="str">
        <f>IF(data1!Q600=999.9,"",data1!Q600*1852/3600)</f>
        <v/>
      </c>
      <c r="R600" s="2">
        <f>IF(data1!R600=9999.9,"",(VALUE(MID(data1!R600,1,LEN(data1!R600)-IF(RIGHT(data1!R600,1)="*",1,0)))-32)/1.8)</f>
        <v>24.499999999999996</v>
      </c>
      <c r="S600" s="2">
        <f>IF(data1!S600=9999.9,"",(VALUE(MID(data1!S600,1,LEN(data1!S600)-IF(RIGHT(data1!S600,1)="*",1,0)))-32)/1.8)</f>
        <v>15</v>
      </c>
      <c r="T600" s="2" t="str">
        <f>IF(data1!T600=99.99,"",IF(LEFT(data1!T600,LEN(data1!T600)-1)="0.00","",VALUE(MID(data1!T600,1,LEN(data1!T600)-1))*25.4))</f>
        <v/>
      </c>
      <c r="U600" s="3" t="str">
        <f>IF(data1!U600=999.9,"",data1!U600*25.4)</f>
        <v/>
      </c>
      <c r="V600" t="str">
        <f>MID(data1!V600+1000000,2,6)</f>
        <v>000000</v>
      </c>
      <c r="W600">
        <f>IF(RIGHT(data1!R600,1)="*",1,"")</f>
        <v>1</v>
      </c>
      <c r="X600" t="str">
        <f>IF(RIGHT(data1!S600,1)="*",1,"")</f>
        <v/>
      </c>
      <c r="Y600" t="str">
        <f>IF(data1!T600=99.99,"",RIGHT(data1!T600,1))</f>
        <v>I</v>
      </c>
      <c r="Z600">
        <v>14</v>
      </c>
    </row>
    <row r="601" spans="1:26" x14ac:dyDescent="0.2">
      <c r="A601">
        <f>data1!A601</f>
        <v>340090</v>
      </c>
      <c r="B601" t="str">
        <f>IF(data1!B601=99999,"",data1!B601)</f>
        <v/>
      </c>
      <c r="C601" s="1">
        <f>DATE(MID(data1!C601,1,4),MID(data1!C601,5,2),MID(data1!C601,7,2))</f>
        <v>41508</v>
      </c>
      <c r="D601" s="2">
        <f>IF(data1!D601=9999.9,"",(data1!D601-32)/1.8)</f>
        <v>21.944444444444443</v>
      </c>
      <c r="E601">
        <f>data1!E601</f>
        <v>8</v>
      </c>
      <c r="F601" s="2">
        <f>IF(data1!F601=9999.9,"",(data1!F601-32)/1.8)</f>
        <v>9.5555555555555571</v>
      </c>
      <c r="G601">
        <f>data1!G601</f>
        <v>8</v>
      </c>
      <c r="H601">
        <f>IF(data1!H601=9999.9,"",data1!H601)</f>
        <v>1018.8</v>
      </c>
      <c r="I601">
        <f>data1!I601</f>
        <v>8</v>
      </c>
      <c r="J601">
        <f>IF(data1!J601=9999.9,"",data1!J601)</f>
        <v>990.1</v>
      </c>
      <c r="K601">
        <f>data1!K601</f>
        <v>8</v>
      </c>
      <c r="L601" s="2">
        <f>IF(data1!L601=999.9,"",data1!L601*1.609344)</f>
        <v>9.9779328000000014</v>
      </c>
      <c r="M601">
        <f>data1!M601</f>
        <v>8</v>
      </c>
      <c r="N601" s="2">
        <f>IF(data1!N601=999.9,"",data1!N601*0.51444444444)</f>
        <v>1.491888888876</v>
      </c>
      <c r="O601">
        <f>data1!O601</f>
        <v>8</v>
      </c>
      <c r="P601" s="2">
        <f>IF(data1!P601=999.9,"",data1!P601*1852/3600)</f>
        <v>2.0063333333333335</v>
      </c>
      <c r="Q601" s="2" t="str">
        <f>IF(data1!Q601=999.9,"",data1!Q601*1852/3600)</f>
        <v/>
      </c>
      <c r="R601" s="2">
        <f>IF(data1!R601=9999.9,"",(VALUE(MID(data1!R601,1,LEN(data1!R601)-IF(RIGHT(data1!R601,1)="*",1,0)))-32)/1.8)</f>
        <v>26.222222222222221</v>
      </c>
      <c r="S601" s="2">
        <f>IF(data1!S601=9999.9,"",(VALUE(MID(data1!S601,1,LEN(data1!S601)-IF(RIGHT(data1!S601,1)="*",1,0)))-32)/1.8)</f>
        <v>15.388888888888889</v>
      </c>
      <c r="T601" s="2" t="str">
        <f>IF(data1!T601=99.99,"",IF(LEFT(data1!T601,LEN(data1!T601)-1)="0.00","",VALUE(MID(data1!T601,1,LEN(data1!T601)-1))*25.4))</f>
        <v/>
      </c>
      <c r="U601" s="3" t="str">
        <f>IF(data1!U601=999.9,"",data1!U601*25.4)</f>
        <v/>
      </c>
      <c r="V601" t="str">
        <f>MID(data1!V601+1000000,2,6)</f>
        <v>000000</v>
      </c>
      <c r="W601">
        <f>IF(RIGHT(data1!R601,1)="*",1,"")</f>
        <v>1</v>
      </c>
      <c r="X601" t="str">
        <f>IF(RIGHT(data1!S601,1)="*",1,"")</f>
        <v/>
      </c>
      <c r="Y601" t="str">
        <f>IF(data1!T601=99.99,"",RIGHT(data1!T601,1))</f>
        <v>I</v>
      </c>
      <c r="Z601">
        <v>14</v>
      </c>
    </row>
    <row r="602" spans="1:26" x14ac:dyDescent="0.2">
      <c r="A602">
        <f>data1!A602</f>
        <v>340090</v>
      </c>
      <c r="B602" t="str">
        <f>IF(data1!B602=99999,"",data1!B602)</f>
        <v/>
      </c>
      <c r="C602" s="1">
        <f>DATE(MID(data1!C602,1,4),MID(data1!C602,5,2),MID(data1!C602,7,2))</f>
        <v>41509</v>
      </c>
      <c r="D602" s="2">
        <f>IF(data1!D602=9999.9,"",(data1!D602-32)/1.8)</f>
        <v>22.222222222222221</v>
      </c>
      <c r="E602">
        <f>data1!E602</f>
        <v>8</v>
      </c>
      <c r="F602" s="2">
        <f>IF(data1!F602=9999.9,"",(data1!F602-32)/1.8)</f>
        <v>9.8888888888888875</v>
      </c>
      <c r="G602">
        <f>data1!G602</f>
        <v>8</v>
      </c>
      <c r="H602">
        <f>IF(data1!H602=9999.9,"",data1!H602)</f>
        <v>1013.2</v>
      </c>
      <c r="I602">
        <f>data1!I602</f>
        <v>8</v>
      </c>
      <c r="J602">
        <f>IF(data1!J602=9999.9,"",data1!J602)</f>
        <v>984.8</v>
      </c>
      <c r="K602">
        <f>data1!K602</f>
        <v>8</v>
      </c>
      <c r="L602" s="2">
        <f>IF(data1!L602=999.9,"",data1!L602*1.609344)</f>
        <v>9.9779328000000014</v>
      </c>
      <c r="M602">
        <f>data1!M602</f>
        <v>8</v>
      </c>
      <c r="N602" s="2">
        <f>IF(data1!N602=999.9,"",data1!N602*0.51444444444)</f>
        <v>1.8519999999840002</v>
      </c>
      <c r="O602">
        <f>data1!O602</f>
        <v>7</v>
      </c>
      <c r="P602" s="2">
        <f>IF(data1!P602=999.9,"",data1!P602*1852/3600)</f>
        <v>2.9837777777777781</v>
      </c>
      <c r="Q602" s="2" t="str">
        <f>IF(data1!Q602=999.9,"",data1!Q602*1852/3600)</f>
        <v/>
      </c>
      <c r="R602" s="2">
        <f>IF(data1!R602=9999.9,"",(VALUE(MID(data1!R602,1,LEN(data1!R602)-IF(RIGHT(data1!R602,1)="*",1,0)))-32)/1.8)</f>
        <v>29</v>
      </c>
      <c r="S602" s="2">
        <f>IF(data1!S602=9999.9,"",(VALUE(MID(data1!S602,1,LEN(data1!S602)-IF(RIGHT(data1!S602,1)="*",1,0)))-32)/1.8)</f>
        <v>15.222222222222221</v>
      </c>
      <c r="T602" s="2" t="str">
        <f>IF(data1!T602=99.99,"",IF(LEFT(data1!T602,LEN(data1!T602)-1)="0.00","",VALUE(MID(data1!T602,1,LEN(data1!T602)-1))*25.4))</f>
        <v/>
      </c>
      <c r="U602" s="3" t="str">
        <f>IF(data1!U602=999.9,"",data1!U602*25.4)</f>
        <v/>
      </c>
      <c r="V602" t="str">
        <f>MID(data1!V602+1000000,2,6)</f>
        <v>000000</v>
      </c>
      <c r="W602" t="str">
        <f>IF(RIGHT(data1!R602,1)="*",1,"")</f>
        <v/>
      </c>
      <c r="X602" t="str">
        <f>IF(RIGHT(data1!S602,1)="*",1,"")</f>
        <v/>
      </c>
      <c r="Y602" t="str">
        <f>IF(data1!T602=99.99,"",RIGHT(data1!T602,1))</f>
        <v>F</v>
      </c>
      <c r="Z602">
        <v>14</v>
      </c>
    </row>
    <row r="603" spans="1:26" x14ac:dyDescent="0.2">
      <c r="A603">
        <f>data1!A603</f>
        <v>340090</v>
      </c>
      <c r="B603" t="str">
        <f>IF(data1!B603=99999,"",data1!B603)</f>
        <v/>
      </c>
      <c r="C603" s="1">
        <f>DATE(MID(data1!C603,1,4),MID(data1!C603,5,2),MID(data1!C603,7,2))</f>
        <v>41510</v>
      </c>
      <c r="D603" s="2">
        <f>IF(data1!D603=9999.9,"",(data1!D603-32)/1.8)</f>
        <v>19.166666666666668</v>
      </c>
      <c r="E603">
        <f>data1!E603</f>
        <v>8</v>
      </c>
      <c r="F603" s="2">
        <f>IF(data1!F603=9999.9,"",(data1!F603-32)/1.8)</f>
        <v>12.5</v>
      </c>
      <c r="G603">
        <f>data1!G603</f>
        <v>8</v>
      </c>
      <c r="H603">
        <f>IF(data1!H603=9999.9,"",data1!H603)</f>
        <v>1011.4</v>
      </c>
      <c r="I603">
        <f>data1!I603</f>
        <v>8</v>
      </c>
      <c r="J603">
        <f>IF(data1!J603=9999.9,"",data1!J603)</f>
        <v>982.8</v>
      </c>
      <c r="K603">
        <f>data1!K603</f>
        <v>8</v>
      </c>
      <c r="L603" s="2">
        <f>IF(data1!L603=999.9,"",data1!L603*1.609344)</f>
        <v>9.9779328000000014</v>
      </c>
      <c r="M603">
        <f>data1!M603</f>
        <v>8</v>
      </c>
      <c r="N603" s="2">
        <f>IF(data1!N603=999.9,"",data1!N603*0.51444444444)</f>
        <v>1.3889999999880003</v>
      </c>
      <c r="O603">
        <f>data1!O603</f>
        <v>8</v>
      </c>
      <c r="P603" s="2">
        <f>IF(data1!P603=999.9,"",data1!P603*1852/3600)</f>
        <v>2.0063333333333335</v>
      </c>
      <c r="Q603" s="2" t="str">
        <f>IF(data1!Q603=999.9,"",data1!Q603*1852/3600)</f>
        <v/>
      </c>
      <c r="R603" s="2">
        <f>IF(data1!R603=9999.9,"",(VALUE(MID(data1!R603,1,LEN(data1!R603)-IF(RIGHT(data1!R603,1)="*",1,0)))-32)/1.8)</f>
        <v>25.611111111111107</v>
      </c>
      <c r="S603" s="2">
        <f>IF(data1!S603=9999.9,"",(VALUE(MID(data1!S603,1,LEN(data1!S603)-IF(RIGHT(data1!S603,1)="*",1,0)))-32)/1.8)</f>
        <v>13.722222222222223</v>
      </c>
      <c r="T603" s="2" t="str">
        <f>IF(data1!T603=99.99,"",IF(LEFT(data1!T603,LEN(data1!T603)-1)="0.00","",VALUE(MID(data1!T603,1,LEN(data1!T603)-1))*25.4))</f>
        <v/>
      </c>
      <c r="U603" s="3" t="str">
        <f>IF(data1!U603=999.9,"",data1!U603*25.4)</f>
        <v/>
      </c>
      <c r="V603" t="str">
        <f>MID(data1!V603+1000000,2,6)</f>
        <v>000000</v>
      </c>
      <c r="W603" t="str">
        <f>IF(RIGHT(data1!R603,1)="*",1,"")</f>
        <v/>
      </c>
      <c r="X603" t="str">
        <f>IF(RIGHT(data1!S603,1)="*",1,"")</f>
        <v/>
      </c>
      <c r="Y603" t="str">
        <f>IF(data1!T603=99.99,"",RIGHT(data1!T603,1))</f>
        <v>F</v>
      </c>
      <c r="Z603">
        <v>14</v>
      </c>
    </row>
    <row r="604" spans="1:26" x14ac:dyDescent="0.2">
      <c r="A604">
        <f>data1!A604</f>
        <v>340090</v>
      </c>
      <c r="B604" t="str">
        <f>IF(data1!B604=99999,"",data1!B604)</f>
        <v/>
      </c>
      <c r="C604" s="1">
        <f>DATE(MID(data1!C604,1,4),MID(data1!C604,5,2),MID(data1!C604,7,2))</f>
        <v>41511</v>
      </c>
      <c r="D604" s="2">
        <f>IF(data1!D604=9999.9,"",(data1!D604-32)/1.8)</f>
        <v>16.277777777777775</v>
      </c>
      <c r="E604">
        <f>data1!E604</f>
        <v>8</v>
      </c>
      <c r="F604" s="2">
        <f>IF(data1!F604=9999.9,"",(data1!F604-32)/1.8)</f>
        <v>12.277777777777779</v>
      </c>
      <c r="G604">
        <f>data1!G604</f>
        <v>8</v>
      </c>
      <c r="H604">
        <f>IF(data1!H604=9999.9,"",data1!H604)</f>
        <v>1012.2</v>
      </c>
      <c r="I604">
        <f>data1!I604</f>
        <v>8</v>
      </c>
      <c r="J604">
        <f>IF(data1!J604=9999.9,"",data1!J604)</f>
        <v>983.2</v>
      </c>
      <c r="K604">
        <f>data1!K604</f>
        <v>8</v>
      </c>
      <c r="L604" s="2">
        <f>IF(data1!L604=999.9,"",data1!L604*1.609344)</f>
        <v>8.0467200000000005</v>
      </c>
      <c r="M604">
        <f>data1!M604</f>
        <v>8</v>
      </c>
      <c r="N604" s="2">
        <f>IF(data1!N604=999.9,"",data1!N604*0.51444444444)</f>
        <v>1.8519999999840002</v>
      </c>
      <c r="O604">
        <f>data1!O604</f>
        <v>7</v>
      </c>
      <c r="P604" s="2">
        <f>IF(data1!P604=999.9,"",data1!P604*1852/3600)</f>
        <v>2.9837777777777781</v>
      </c>
      <c r="Q604" s="2" t="str">
        <f>IF(data1!Q604=999.9,"",data1!Q604*1852/3600)</f>
        <v/>
      </c>
      <c r="R604" s="2">
        <f>IF(data1!R604=9999.9,"",(VALUE(MID(data1!R604,1,LEN(data1!R604)-IF(RIGHT(data1!R604,1)="*",1,0)))-32)/1.8)</f>
        <v>20.388888888888889</v>
      </c>
      <c r="S604" s="2">
        <f>IF(data1!S604=9999.9,"",(VALUE(MID(data1!S604,1,LEN(data1!S604)-IF(RIGHT(data1!S604,1)="*",1,0)))-32)/1.8)</f>
        <v>11.888888888888888</v>
      </c>
      <c r="T604" s="2" t="str">
        <f>IF(data1!T604=99.99,"",IF(LEFT(data1!T604,LEN(data1!T604)-1)="0.00","",VALUE(MID(data1!T604,1,LEN(data1!T604)-1))*25.4))</f>
        <v/>
      </c>
      <c r="U604" s="3" t="str">
        <f>IF(data1!U604=999.9,"",data1!U604*25.4)</f>
        <v/>
      </c>
      <c r="V604" t="str">
        <f>MID(data1!V604+1000000,2,6)</f>
        <v>100000</v>
      </c>
      <c r="W604" t="str">
        <f>IF(RIGHT(data1!R604,1)="*",1,"")</f>
        <v/>
      </c>
      <c r="X604" t="str">
        <f>IF(RIGHT(data1!S604,1)="*",1,"")</f>
        <v/>
      </c>
      <c r="Y604" t="str">
        <f>IF(data1!T604=99.99,"",RIGHT(data1!T604,1))</f>
        <v>F</v>
      </c>
      <c r="Z604">
        <v>14</v>
      </c>
    </row>
    <row r="605" spans="1:26" x14ac:dyDescent="0.2">
      <c r="A605">
        <f>data1!A605</f>
        <v>340090</v>
      </c>
      <c r="B605" t="str">
        <f>IF(data1!B605=99999,"",data1!B605)</f>
        <v/>
      </c>
      <c r="C605" s="1">
        <f>DATE(MID(data1!C605,1,4),MID(data1!C605,5,2),MID(data1!C605,7,2))</f>
        <v>41512</v>
      </c>
      <c r="D605" s="2">
        <f>IF(data1!D605=9999.9,"",(data1!D605-32)/1.8)</f>
        <v>16.222222222222225</v>
      </c>
      <c r="E605">
        <f>data1!E605</f>
        <v>8</v>
      </c>
      <c r="F605" s="2">
        <f>IF(data1!F605=9999.9,"",(data1!F605-32)/1.8)</f>
        <v>11.500000000000002</v>
      </c>
      <c r="G605">
        <f>data1!G605</f>
        <v>8</v>
      </c>
      <c r="H605">
        <f>IF(data1!H605=9999.9,"",data1!H605)</f>
        <v>1014.5</v>
      </c>
      <c r="I605">
        <f>data1!I605</f>
        <v>8</v>
      </c>
      <c r="J605">
        <f>IF(data1!J605=9999.9,"",data1!J605)</f>
        <v>985.4</v>
      </c>
      <c r="K605">
        <f>data1!K605</f>
        <v>8</v>
      </c>
      <c r="L605" s="2">
        <f>IF(data1!L605=999.9,"",data1!L605*1.609344)</f>
        <v>9.1732608000000013</v>
      </c>
      <c r="M605">
        <f>data1!M605</f>
        <v>8</v>
      </c>
      <c r="N605" s="2">
        <f>IF(data1!N605=999.9,"",data1!N605*0.51444444444)</f>
        <v>1.749111111096</v>
      </c>
      <c r="O605">
        <f>data1!O605</f>
        <v>8</v>
      </c>
      <c r="P605" s="2">
        <f>IF(data1!P605=999.9,"",data1!P605*1852/3600)</f>
        <v>2.9837777777777781</v>
      </c>
      <c r="Q605" s="2" t="str">
        <f>IF(data1!Q605=999.9,"",data1!Q605*1852/3600)</f>
        <v/>
      </c>
      <c r="R605" s="2">
        <f>IF(data1!R605=9999.9,"",(VALUE(MID(data1!R605,1,LEN(data1!R605)-IF(RIGHT(data1!R605,1)="*",1,0)))-32)/1.8)</f>
        <v>20.999999999999996</v>
      </c>
      <c r="S605" s="2">
        <f>IF(data1!S605=9999.9,"",(VALUE(MID(data1!S605,1,LEN(data1!S605)-IF(RIGHT(data1!S605,1)="*",1,0)))-32)/1.8)</f>
        <v>13.22222222222222</v>
      </c>
      <c r="T605" s="2" t="str">
        <f>IF(data1!T605=99.99,"",IF(LEFT(data1!T605,LEN(data1!T605)-1)="0.00","",VALUE(MID(data1!T605,1,LEN(data1!T605)-1))*25.4))</f>
        <v/>
      </c>
      <c r="U605" s="3" t="str">
        <f>IF(data1!U605=999.9,"",data1!U605*25.4)</f>
        <v/>
      </c>
      <c r="V605" t="str">
        <f>MID(data1!V605+1000000,2,6)</f>
        <v>000000</v>
      </c>
      <c r="W605">
        <f>IF(RIGHT(data1!R605,1)="*",1,"")</f>
        <v>1</v>
      </c>
      <c r="X605" t="str">
        <f>IF(RIGHT(data1!S605,1)="*",1,"")</f>
        <v/>
      </c>
      <c r="Y605" t="str">
        <f>IF(data1!T605=99.99,"",RIGHT(data1!T605,1))</f>
        <v>F</v>
      </c>
      <c r="Z605">
        <v>14</v>
      </c>
    </row>
    <row r="606" spans="1:26" x14ac:dyDescent="0.2">
      <c r="A606">
        <f>data1!A606</f>
        <v>340090</v>
      </c>
      <c r="B606" t="str">
        <f>IF(data1!B606=99999,"",data1!B606)</f>
        <v/>
      </c>
      <c r="C606" s="1">
        <f>DATE(MID(data1!C606,1,4),MID(data1!C606,5,2),MID(data1!C606,7,2))</f>
        <v>41513</v>
      </c>
      <c r="D606" s="2">
        <f>IF(data1!D606=9999.9,"",(data1!D606-32)/1.8)</f>
        <v>15.499999999999998</v>
      </c>
      <c r="E606">
        <f>data1!E606</f>
        <v>8</v>
      </c>
      <c r="F606" s="2">
        <f>IF(data1!F606=9999.9,"",(data1!F606-32)/1.8)</f>
        <v>8.3333333333333339</v>
      </c>
      <c r="G606">
        <f>data1!G606</f>
        <v>8</v>
      </c>
      <c r="H606">
        <f>IF(data1!H606=9999.9,"",data1!H606)</f>
        <v>1017.8</v>
      </c>
      <c r="I606">
        <f>data1!I606</f>
        <v>8</v>
      </c>
      <c r="J606">
        <f>IF(data1!J606=9999.9,"",data1!J606)</f>
        <v>988.6</v>
      </c>
      <c r="K606">
        <f>data1!K606</f>
        <v>8</v>
      </c>
      <c r="L606" s="2">
        <f>IF(data1!L606=999.9,"",data1!L606*1.609344)</f>
        <v>9.9779328000000014</v>
      </c>
      <c r="M606">
        <f>data1!M606</f>
        <v>8</v>
      </c>
      <c r="N606" s="2">
        <f>IF(data1!N606=999.9,"",data1!N606*0.51444444444)</f>
        <v>2.3664444444239998</v>
      </c>
      <c r="O606">
        <f>data1!O606</f>
        <v>8</v>
      </c>
      <c r="P606" s="2">
        <f>IF(data1!P606=999.9,"",data1!P606*1852/3600)</f>
        <v>4.012666666666667</v>
      </c>
      <c r="Q606" s="2">
        <f>IF(data1!Q606=999.9,"",data1!Q606*1852/3600)</f>
        <v>9.9802222222222206</v>
      </c>
      <c r="R606" s="2">
        <f>IF(data1!R606=9999.9,"",(VALUE(MID(data1!R606,1,LEN(data1!R606)-IF(RIGHT(data1!R606,1)="*",1,0)))-32)/1.8)</f>
        <v>18.499999999999996</v>
      </c>
      <c r="S606" s="2">
        <f>IF(data1!S606=9999.9,"",(VALUE(MID(data1!S606,1,LEN(data1!S606)-IF(RIGHT(data1!S606,1)="*",1,0)))-32)/1.8)</f>
        <v>11.500000000000002</v>
      </c>
      <c r="T606" s="2">
        <f>IF(data1!T606=99.99,"",IF(LEFT(data1!T606,LEN(data1!T606)-1)="0.00","",VALUE(MID(data1!T606,1,LEN(data1!T606)-1))*25.4))</f>
        <v>0.254</v>
      </c>
      <c r="U606" s="3" t="str">
        <f>IF(data1!U606=999.9,"",data1!U606*25.4)</f>
        <v/>
      </c>
      <c r="V606" t="str">
        <f>MID(data1!V606+1000000,2,6)</f>
        <v>010000</v>
      </c>
      <c r="W606" t="str">
        <f>IF(RIGHT(data1!R606,1)="*",1,"")</f>
        <v/>
      </c>
      <c r="X606" t="str">
        <f>IF(RIGHT(data1!S606,1)="*",1,"")</f>
        <v/>
      </c>
      <c r="Y606" t="str">
        <f>IF(data1!T606=99.99,"",RIGHT(data1!T606,1))</f>
        <v>E</v>
      </c>
      <c r="Z606">
        <v>14</v>
      </c>
    </row>
    <row r="607" spans="1:26" x14ac:dyDescent="0.2">
      <c r="A607">
        <f>data1!A607</f>
        <v>340090</v>
      </c>
      <c r="B607" t="str">
        <f>IF(data1!B607=99999,"",data1!B607)</f>
        <v/>
      </c>
      <c r="C607" s="1">
        <f>DATE(MID(data1!C607,1,4),MID(data1!C607,5,2),MID(data1!C607,7,2))</f>
        <v>41514</v>
      </c>
      <c r="D607" s="2">
        <f>IF(data1!D607=9999.9,"",(data1!D607-32)/1.8)</f>
        <v>16.555555555555554</v>
      </c>
      <c r="E607">
        <f>data1!E607</f>
        <v>8</v>
      </c>
      <c r="F607" s="2">
        <f>IF(data1!F607=9999.9,"",(data1!F607-32)/1.8)</f>
        <v>10.944444444444446</v>
      </c>
      <c r="G607">
        <f>data1!G607</f>
        <v>8</v>
      </c>
      <c r="H607">
        <f>IF(data1!H607=9999.9,"",data1!H607)</f>
        <v>1017.9</v>
      </c>
      <c r="I607">
        <f>data1!I607</f>
        <v>8</v>
      </c>
      <c r="J607">
        <f>IF(data1!J607=9999.9,"",data1!J607)</f>
        <v>988.7</v>
      </c>
      <c r="K607">
        <f>data1!K607</f>
        <v>8</v>
      </c>
      <c r="L607" s="2">
        <f>IF(data1!L607=999.9,"",data1!L607*1.609344)</f>
        <v>9.9779328000000014</v>
      </c>
      <c r="M607">
        <f>data1!M607</f>
        <v>8</v>
      </c>
      <c r="N607" s="2">
        <f>IF(data1!N607=999.9,"",data1!N607*0.51444444444)</f>
        <v>1.8519999999840002</v>
      </c>
      <c r="O607">
        <f>data1!O607</f>
        <v>8</v>
      </c>
      <c r="P607" s="2">
        <f>IF(data1!P607=999.9,"",data1!P607*1852/3600)</f>
        <v>2.9837777777777781</v>
      </c>
      <c r="Q607" s="2" t="str">
        <f>IF(data1!Q607=999.9,"",data1!Q607*1852/3600)</f>
        <v/>
      </c>
      <c r="R607" s="2">
        <f>IF(data1!R607=9999.9,"",(VALUE(MID(data1!R607,1,LEN(data1!R607)-IF(RIGHT(data1!R607,1)="*",1,0)))-32)/1.8)</f>
        <v>21.5</v>
      </c>
      <c r="S607" s="2">
        <f>IF(data1!S607=9999.9,"",(VALUE(MID(data1!S607,1,LEN(data1!S607)-IF(RIGHT(data1!S607,1)="*",1,0)))-32)/1.8)</f>
        <v>11.611111111111111</v>
      </c>
      <c r="T607" s="2">
        <f>IF(data1!T607=99.99,"",IF(LEFT(data1!T607,LEN(data1!T607)-1)="0.00","",VALUE(MID(data1!T607,1,LEN(data1!T607)-1))*25.4))</f>
        <v>1.016</v>
      </c>
      <c r="U607" s="3" t="str">
        <f>IF(data1!U607=999.9,"",data1!U607*25.4)</f>
        <v/>
      </c>
      <c r="V607" t="str">
        <f>MID(data1!V607+1000000,2,6)</f>
        <v>010000</v>
      </c>
      <c r="W607" t="str">
        <f>IF(RIGHT(data1!R607,1)="*",1,"")</f>
        <v/>
      </c>
      <c r="X607" t="str">
        <f>IF(RIGHT(data1!S607,1)="*",1,"")</f>
        <v/>
      </c>
      <c r="Y607" t="str">
        <f>IF(data1!T607=99.99,"",RIGHT(data1!T607,1))</f>
        <v>F</v>
      </c>
      <c r="Z607">
        <v>14</v>
      </c>
    </row>
    <row r="608" spans="1:26" x14ac:dyDescent="0.2">
      <c r="A608">
        <f>data1!A608</f>
        <v>340090</v>
      </c>
      <c r="B608" t="str">
        <f>IF(data1!B608=99999,"",data1!B608)</f>
        <v/>
      </c>
      <c r="C608" s="1">
        <f>DATE(MID(data1!C608,1,4),MID(data1!C608,5,2),MID(data1!C608,7,2))</f>
        <v>41515</v>
      </c>
      <c r="D608" s="2">
        <f>IF(data1!D608=9999.9,"",(data1!D608-32)/1.8)</f>
        <v>15.222222222222221</v>
      </c>
      <c r="E608">
        <f>data1!E608</f>
        <v>8</v>
      </c>
      <c r="F608" s="2">
        <f>IF(data1!F608=9999.9,"",(data1!F608-32)/1.8)</f>
        <v>13.722222222222223</v>
      </c>
      <c r="G608">
        <f>data1!G608</f>
        <v>8</v>
      </c>
      <c r="H608">
        <f>IF(data1!H608=9999.9,"",data1!H608)</f>
        <v>1016.5</v>
      </c>
      <c r="I608">
        <f>data1!I608</f>
        <v>8</v>
      </c>
      <c r="J608">
        <f>IF(data1!J608=9999.9,"",data1!J608)</f>
        <v>987.3</v>
      </c>
      <c r="K608">
        <f>data1!K608</f>
        <v>8</v>
      </c>
      <c r="L608" s="2">
        <f>IF(data1!L608=999.9,"",data1!L608*1.609344)</f>
        <v>5.9545728000000011</v>
      </c>
      <c r="M608">
        <f>data1!M608</f>
        <v>8</v>
      </c>
      <c r="N608" s="2">
        <f>IF(data1!N608=999.9,"",data1!N608*0.51444444444)</f>
        <v>0.97744444443599998</v>
      </c>
      <c r="O608">
        <f>data1!O608</f>
        <v>8</v>
      </c>
      <c r="P608" s="2">
        <f>IF(data1!P608=999.9,"",data1!P608*1852/3600)</f>
        <v>2.0063333333333335</v>
      </c>
      <c r="Q608" s="2" t="str">
        <f>IF(data1!Q608=999.9,"",data1!Q608*1852/3600)</f>
        <v/>
      </c>
      <c r="R608" s="2">
        <f>IF(data1!R608=9999.9,"",(VALUE(MID(data1!R608,1,LEN(data1!R608)-IF(RIGHT(data1!R608,1)="*",1,0)))-32)/1.8)</f>
        <v>17.5</v>
      </c>
      <c r="S608" s="2">
        <f>IF(data1!S608=9999.9,"",(VALUE(MID(data1!S608,1,LEN(data1!S608)-IF(RIGHT(data1!S608,1)="*",1,0)))-32)/1.8)</f>
        <v>12.5</v>
      </c>
      <c r="T608" s="2">
        <f>IF(data1!T608=99.99,"",IF(LEFT(data1!T608,LEN(data1!T608)-1)="0.00","",VALUE(MID(data1!T608,1,LEN(data1!T608)-1))*25.4))</f>
        <v>2.032</v>
      </c>
      <c r="U608" s="3" t="str">
        <f>IF(data1!U608=999.9,"",data1!U608*25.4)</f>
        <v/>
      </c>
      <c r="V608" t="str">
        <f>MID(data1!V608+1000000,2,6)</f>
        <v>010000</v>
      </c>
      <c r="W608" t="str">
        <f>IF(RIGHT(data1!R608,1)="*",1,"")</f>
        <v/>
      </c>
      <c r="X608" t="str">
        <f>IF(RIGHT(data1!S608,1)="*",1,"")</f>
        <v/>
      </c>
      <c r="Y608" t="str">
        <f>IF(data1!T608=99.99,"",RIGHT(data1!T608,1))</f>
        <v>E</v>
      </c>
      <c r="Z608">
        <v>14</v>
      </c>
    </row>
    <row r="609" spans="1:26" x14ac:dyDescent="0.2">
      <c r="A609">
        <f>data1!A609</f>
        <v>340090</v>
      </c>
      <c r="B609" t="str">
        <f>IF(data1!B609=99999,"",data1!B609)</f>
        <v/>
      </c>
      <c r="C609" s="1">
        <f>DATE(MID(data1!C609,1,4),MID(data1!C609,5,2),MID(data1!C609,7,2))</f>
        <v>41516</v>
      </c>
      <c r="D609" s="2">
        <f>IF(data1!D609=9999.9,"",(data1!D609-32)/1.8)</f>
        <v>14.777777777777779</v>
      </c>
      <c r="E609">
        <f>data1!E609</f>
        <v>8</v>
      </c>
      <c r="F609" s="2">
        <f>IF(data1!F609=9999.9,"",(data1!F609-32)/1.8)</f>
        <v>13.22222222222222</v>
      </c>
      <c r="G609">
        <f>data1!G609</f>
        <v>8</v>
      </c>
      <c r="H609">
        <f>IF(data1!H609=9999.9,"",data1!H609)</f>
        <v>1011.9</v>
      </c>
      <c r="I609">
        <f>data1!I609</f>
        <v>8</v>
      </c>
      <c r="J609">
        <f>IF(data1!J609=9999.9,"",data1!J609)</f>
        <v>982.7</v>
      </c>
      <c r="K609">
        <f>data1!K609</f>
        <v>8</v>
      </c>
      <c r="L609" s="2">
        <f>IF(data1!L609=999.9,"",data1!L609*1.609344)</f>
        <v>5.7936384000000007</v>
      </c>
      <c r="M609">
        <f>data1!M609</f>
        <v>8</v>
      </c>
      <c r="N609" s="2">
        <f>IF(data1!N609=999.9,"",data1!N609*0.51444444444)</f>
        <v>1.6462222222080003</v>
      </c>
      <c r="O609">
        <f>data1!O609</f>
        <v>8</v>
      </c>
      <c r="P609" s="2">
        <f>IF(data1!P609=999.9,"",data1!P609*1852/3600)</f>
        <v>2.0063333333333335</v>
      </c>
      <c r="Q609" s="2" t="str">
        <f>IF(data1!Q609=999.9,"",data1!Q609*1852/3600)</f>
        <v/>
      </c>
      <c r="R609" s="2">
        <f>IF(data1!R609=9999.9,"",(VALUE(MID(data1!R609,1,LEN(data1!R609)-IF(RIGHT(data1!R609,1)="*",1,0)))-32)/1.8)</f>
        <v>16.111111111111111</v>
      </c>
      <c r="S609" s="2">
        <f>IF(data1!S609=9999.9,"",(VALUE(MID(data1!S609,1,LEN(data1!S609)-IF(RIGHT(data1!S609,1)="*",1,0)))-32)/1.8)</f>
        <v>13.499999999999998</v>
      </c>
      <c r="T609" s="2">
        <f>IF(data1!T609=99.99,"",IF(LEFT(data1!T609,LEN(data1!T609)-1)="0.00","",VALUE(MID(data1!T609,1,LEN(data1!T609)-1))*25.4))</f>
        <v>5.08</v>
      </c>
      <c r="U609" s="3" t="str">
        <f>IF(data1!U609=999.9,"",data1!U609*25.4)</f>
        <v/>
      </c>
      <c r="V609" t="str">
        <f>MID(data1!V609+1000000,2,6)</f>
        <v>010010</v>
      </c>
      <c r="W609">
        <f>IF(RIGHT(data1!R609,1)="*",1,"")</f>
        <v>1</v>
      </c>
      <c r="X609">
        <f>IF(RIGHT(data1!S609,1)="*",1,"")</f>
        <v>1</v>
      </c>
      <c r="Y609" t="str">
        <f>IF(data1!T609=99.99,"",RIGHT(data1!T609,1))</f>
        <v>F</v>
      </c>
      <c r="Z609">
        <v>14</v>
      </c>
    </row>
    <row r="610" spans="1:26" x14ac:dyDescent="0.2">
      <c r="A610">
        <f>data1!A610</f>
        <v>340090</v>
      </c>
      <c r="B610" t="str">
        <f>IF(data1!B610=99999,"",data1!B610)</f>
        <v/>
      </c>
      <c r="C610" s="1">
        <f>DATE(MID(data1!C610,1,4),MID(data1!C610,5,2),MID(data1!C610,7,2))</f>
        <v>41517</v>
      </c>
      <c r="D610" s="2">
        <f>IF(data1!D610=9999.9,"",(data1!D610-32)/1.8)</f>
        <v>14.888888888888888</v>
      </c>
      <c r="E610">
        <f>data1!E610</f>
        <v>8</v>
      </c>
      <c r="F610" s="2">
        <f>IF(data1!F610=9999.9,"",(data1!F610-32)/1.8)</f>
        <v>14.000000000000002</v>
      </c>
      <c r="G610">
        <f>data1!G610</f>
        <v>7</v>
      </c>
      <c r="H610">
        <f>IF(data1!H610=9999.9,"",data1!H610)</f>
        <v>1005.8</v>
      </c>
      <c r="I610">
        <f>data1!I610</f>
        <v>8</v>
      </c>
      <c r="J610">
        <f>IF(data1!J610=9999.9,"",data1!J610)</f>
        <v>976.7</v>
      </c>
      <c r="K610">
        <f>data1!K610</f>
        <v>8</v>
      </c>
      <c r="L610" s="2">
        <f>IF(data1!L610=999.9,"",data1!L610*1.609344)</f>
        <v>4.5061631999999996</v>
      </c>
      <c r="M610">
        <f>data1!M610</f>
        <v>8</v>
      </c>
      <c r="N610" s="2">
        <f>IF(data1!N610=999.9,"",data1!N610*0.51444444444)</f>
        <v>0.87455555554800013</v>
      </c>
      <c r="O610">
        <f>data1!O610</f>
        <v>8</v>
      </c>
      <c r="P610" s="2">
        <f>IF(data1!P610=999.9,"",data1!P610*1852/3600)</f>
        <v>0.97744444444444434</v>
      </c>
      <c r="Q610" s="2" t="str">
        <f>IF(data1!Q610=999.9,"",data1!Q610*1852/3600)</f>
        <v/>
      </c>
      <c r="R610" s="2">
        <f>IF(data1!R610=9999.9,"",(VALUE(MID(data1!R610,1,LEN(data1!R610)-IF(RIGHT(data1!R610,1)="*",1,0)))-32)/1.8)</f>
        <v>16.388888888888889</v>
      </c>
      <c r="S610" s="2">
        <f>IF(data1!S610=9999.9,"",(VALUE(MID(data1!S610,1,LEN(data1!S610)-IF(RIGHT(data1!S610,1)="*",1,0)))-32)/1.8)</f>
        <v>12.888888888888889</v>
      </c>
      <c r="T610" s="2">
        <f>IF(data1!T610=99.99,"",IF(LEFT(data1!T610,LEN(data1!T610)-1)="0.00","",VALUE(MID(data1!T610,1,LEN(data1!T610)-1))*25.4))</f>
        <v>16.001999999999999</v>
      </c>
      <c r="U610" s="3" t="str">
        <f>IF(data1!U610=999.9,"",data1!U610*25.4)</f>
        <v/>
      </c>
      <c r="V610" t="str">
        <f>MID(data1!V610+1000000,2,6)</f>
        <v>110010</v>
      </c>
      <c r="W610">
        <f>IF(RIGHT(data1!R610,1)="*",1,"")</f>
        <v>1</v>
      </c>
      <c r="X610" t="str">
        <f>IF(RIGHT(data1!S610,1)="*",1,"")</f>
        <v/>
      </c>
      <c r="Y610" t="str">
        <f>IF(data1!T610=99.99,"",RIGHT(data1!T610,1))</f>
        <v>F</v>
      </c>
      <c r="Z610">
        <v>14</v>
      </c>
    </row>
    <row r="611" spans="1:26" x14ac:dyDescent="0.2">
      <c r="A611">
        <f>data1!A611</f>
        <v>340090</v>
      </c>
      <c r="B611" t="str">
        <f>IF(data1!B611=99999,"",data1!B611)</f>
        <v/>
      </c>
      <c r="C611" s="1">
        <f>DATE(MID(data1!C611,1,4),MID(data1!C611,5,2),MID(data1!C611,7,2))</f>
        <v>41518</v>
      </c>
      <c r="D611" s="2">
        <f>IF(data1!D611=9999.9,"",(data1!D611-32)/1.8)</f>
        <v>13.833333333333332</v>
      </c>
      <c r="E611">
        <f>data1!E611</f>
        <v>8</v>
      </c>
      <c r="F611" s="2">
        <f>IF(data1!F611=9999.9,"",(data1!F611-32)/1.8)</f>
        <v>11.666666666666666</v>
      </c>
      <c r="G611">
        <f>data1!G611</f>
        <v>8</v>
      </c>
      <c r="H611">
        <f>IF(data1!H611=9999.9,"",data1!H611)</f>
        <v>1007.7</v>
      </c>
      <c r="I611">
        <f>data1!I611</f>
        <v>8</v>
      </c>
      <c r="J611">
        <f>IF(data1!J611=9999.9,"",data1!J611)</f>
        <v>978.5</v>
      </c>
      <c r="K611">
        <f>data1!K611</f>
        <v>8</v>
      </c>
      <c r="L611" s="2">
        <f>IF(data1!L611=999.9,"",data1!L611*1.609344)</f>
        <v>8.5295231999999999</v>
      </c>
      <c r="M611">
        <f>data1!M611</f>
        <v>8</v>
      </c>
      <c r="N611" s="2">
        <f>IF(data1!N611=999.9,"",data1!N611*0.51444444444)</f>
        <v>2.8808888888639999</v>
      </c>
      <c r="O611">
        <f>data1!O611</f>
        <v>8</v>
      </c>
      <c r="P611" s="2">
        <f>IF(data1!P611=999.9,"",data1!P611*1852/3600)</f>
        <v>4.012666666666667</v>
      </c>
      <c r="Q611" s="2">
        <f>IF(data1!Q611=999.9,"",data1!Q611*1852/3600)</f>
        <v>9.9802222222222206</v>
      </c>
      <c r="R611" s="2">
        <f>IF(data1!R611=9999.9,"",(VALUE(MID(data1!R611,1,LEN(data1!R611)-IF(RIGHT(data1!R611,1)="*",1,0)))-32)/1.8)</f>
        <v>15.72222222222222</v>
      </c>
      <c r="S611" s="2">
        <f>IF(data1!S611=9999.9,"",(VALUE(MID(data1!S611,1,LEN(data1!S611)-IF(RIGHT(data1!S611,1)="*",1,0)))-32)/1.8)</f>
        <v>12.5</v>
      </c>
      <c r="T611" s="2">
        <f>IF(data1!T611=99.99,"",IF(LEFT(data1!T611,LEN(data1!T611)-1)="0.00","",VALUE(MID(data1!T611,1,LEN(data1!T611)-1))*25.4))</f>
        <v>1.016</v>
      </c>
      <c r="U611" s="3" t="str">
        <f>IF(data1!U611=999.9,"",data1!U611*25.4)</f>
        <v/>
      </c>
      <c r="V611" t="str">
        <f>MID(data1!V611+1000000,2,6)</f>
        <v>010000</v>
      </c>
      <c r="W611">
        <f>IF(RIGHT(data1!R611,1)="*",1,"")</f>
        <v>1</v>
      </c>
      <c r="X611" t="str">
        <f>IF(RIGHT(data1!S611,1)="*",1,"")</f>
        <v/>
      </c>
      <c r="Y611" t="str">
        <f>IF(data1!T611=99.99,"",RIGHT(data1!T611,1))</f>
        <v>F</v>
      </c>
      <c r="Z611">
        <v>14</v>
      </c>
    </row>
    <row r="612" spans="1:26" x14ac:dyDescent="0.2">
      <c r="A612">
        <f>data1!A612</f>
        <v>340090</v>
      </c>
      <c r="B612" t="str">
        <f>IF(data1!B612=99999,"",data1!B612)</f>
        <v/>
      </c>
      <c r="C612" s="1">
        <f>DATE(MID(data1!C612,1,4),MID(data1!C612,5,2),MID(data1!C612,7,2))</f>
        <v>41519</v>
      </c>
      <c r="D612" s="2">
        <f>IF(data1!D612=9999.9,"",(data1!D612-32)/1.8)</f>
        <v>14.055555555555554</v>
      </c>
      <c r="E612">
        <f>data1!E612</f>
        <v>8</v>
      </c>
      <c r="F612" s="2">
        <f>IF(data1!F612=9999.9,"",(data1!F612-32)/1.8)</f>
        <v>11.055555555555555</v>
      </c>
      <c r="G612">
        <f>data1!G612</f>
        <v>8</v>
      </c>
      <c r="H612">
        <f>IF(data1!H612=9999.9,"",data1!H612)</f>
        <v>1010.7</v>
      </c>
      <c r="I612">
        <f>data1!I612</f>
        <v>8</v>
      </c>
      <c r="J612">
        <f>IF(data1!J612=9999.9,"",data1!J612)</f>
        <v>981.5</v>
      </c>
      <c r="K612">
        <f>data1!K612</f>
        <v>8</v>
      </c>
      <c r="L612" s="2">
        <f>IF(data1!L612=999.9,"",data1!L612*1.609344)</f>
        <v>9.1732608000000013</v>
      </c>
      <c r="M612">
        <f>data1!M612</f>
        <v>8</v>
      </c>
      <c r="N612" s="2">
        <f>IF(data1!N612=999.9,"",data1!N612*0.51444444444)</f>
        <v>2.0063333333160003</v>
      </c>
      <c r="O612">
        <f>data1!O612</f>
        <v>8</v>
      </c>
      <c r="P612" s="2">
        <f>IF(data1!P612=999.9,"",data1!P612*1852/3600)</f>
        <v>2.9837777777777781</v>
      </c>
      <c r="Q612" s="2">
        <f>IF(data1!Q612=999.9,"",data1!Q612*1852/3600)</f>
        <v>13.015444444444444</v>
      </c>
      <c r="R612" s="2">
        <f>IF(data1!R612=9999.9,"",(VALUE(MID(data1!R612,1,LEN(data1!R612)-IF(RIGHT(data1!R612,1)="*",1,0)))-32)/1.8)</f>
        <v>19.722222222222221</v>
      </c>
      <c r="S612" s="2">
        <f>IF(data1!S612=9999.9,"",(VALUE(MID(data1!S612,1,LEN(data1!S612)-IF(RIGHT(data1!S612,1)="*",1,0)))-32)/1.8)</f>
        <v>11.277777777777777</v>
      </c>
      <c r="T612" s="2">
        <f>IF(data1!T612=99.99,"",IF(LEFT(data1!T612,LEN(data1!T612)-1)="0.00","",VALUE(MID(data1!T612,1,LEN(data1!T612)-1))*25.4))</f>
        <v>3.0479999999999996</v>
      </c>
      <c r="U612" s="3" t="str">
        <f>IF(data1!U612=999.9,"",data1!U612*25.4)</f>
        <v/>
      </c>
      <c r="V612" t="str">
        <f>MID(data1!V612+1000000,2,6)</f>
        <v>000000</v>
      </c>
      <c r="W612" t="str">
        <f>IF(RIGHT(data1!R612,1)="*",1,"")</f>
        <v/>
      </c>
      <c r="X612">
        <f>IF(RIGHT(data1!S612,1)="*",1,"")</f>
        <v>1</v>
      </c>
      <c r="Y612" t="str">
        <f>IF(data1!T612=99.99,"",RIGHT(data1!T612,1))</f>
        <v>E</v>
      </c>
      <c r="Z612">
        <v>14</v>
      </c>
    </row>
    <row r="613" spans="1:26" x14ac:dyDescent="0.2">
      <c r="A613">
        <f>data1!A613</f>
        <v>340090</v>
      </c>
      <c r="B613" t="str">
        <f>IF(data1!B613=99999,"",data1!B613)</f>
        <v/>
      </c>
      <c r="C613" s="1">
        <f>DATE(MID(data1!C613,1,4),MID(data1!C613,5,2),MID(data1!C613,7,2))</f>
        <v>41520</v>
      </c>
      <c r="D613" s="2">
        <f>IF(data1!D613=9999.9,"",(data1!D613-32)/1.8)</f>
        <v>11.777777777777779</v>
      </c>
      <c r="E613">
        <f>data1!E613</f>
        <v>8</v>
      </c>
      <c r="F613" s="2">
        <f>IF(data1!F613=9999.9,"",(data1!F613-32)/1.8)</f>
        <v>8.6666666666666679</v>
      </c>
      <c r="G613">
        <f>data1!G613</f>
        <v>8</v>
      </c>
      <c r="H613">
        <f>IF(data1!H613=9999.9,"",data1!H613)</f>
        <v>1007.1</v>
      </c>
      <c r="I613">
        <f>data1!I613</f>
        <v>8</v>
      </c>
      <c r="J613">
        <f>IF(data1!J613=9999.9,"",data1!J613)</f>
        <v>977.7</v>
      </c>
      <c r="K613">
        <f>data1!K613</f>
        <v>8</v>
      </c>
      <c r="L613" s="2">
        <f>IF(data1!L613=999.9,"",data1!L613*1.609344)</f>
        <v>9.9779328000000014</v>
      </c>
      <c r="M613">
        <f>data1!M613</f>
        <v>8</v>
      </c>
      <c r="N613" s="2">
        <f>IF(data1!N613=999.9,"",data1!N613*0.51444444444)</f>
        <v>2.109222222204</v>
      </c>
      <c r="O613">
        <f>data1!O613</f>
        <v>8</v>
      </c>
      <c r="P613" s="2">
        <f>IF(data1!P613=999.9,"",data1!P613*1852/3600)</f>
        <v>4.012666666666667</v>
      </c>
      <c r="Q613" s="2">
        <f>IF(data1!Q613=999.9,"",data1!Q613*1852/3600)</f>
        <v>11.00911111111111</v>
      </c>
      <c r="R613" s="2">
        <f>IF(data1!R613=9999.9,"",(VALUE(MID(data1!R613,1,LEN(data1!R613)-IF(RIGHT(data1!R613,1)="*",1,0)))-32)/1.8)</f>
        <v>15.388888888888889</v>
      </c>
      <c r="S613" s="2">
        <f>IF(data1!S613=9999.9,"",(VALUE(MID(data1!S613,1,LEN(data1!S613)-IF(RIGHT(data1!S613,1)="*",1,0)))-32)/1.8)</f>
        <v>8.4999999999999982</v>
      </c>
      <c r="T613" s="2">
        <f>IF(data1!T613=99.99,"",IF(LEFT(data1!T613,LEN(data1!T613)-1)="0.00","",VALUE(MID(data1!T613,1,LEN(data1!T613)-1))*25.4))</f>
        <v>2.032</v>
      </c>
      <c r="U613" s="3" t="str">
        <f>IF(data1!U613=999.9,"",data1!U613*25.4)</f>
        <v/>
      </c>
      <c r="V613" t="str">
        <f>MID(data1!V613+1000000,2,6)</f>
        <v>010000</v>
      </c>
      <c r="W613">
        <f>IF(RIGHT(data1!R613,1)="*",1,"")</f>
        <v>1</v>
      </c>
      <c r="X613">
        <f>IF(RIGHT(data1!S613,1)="*",1,"")</f>
        <v>1</v>
      </c>
      <c r="Y613" t="str">
        <f>IF(data1!T613=99.99,"",RIGHT(data1!T613,1))</f>
        <v>E</v>
      </c>
      <c r="Z613">
        <v>14</v>
      </c>
    </row>
    <row r="614" spans="1:26" x14ac:dyDescent="0.2">
      <c r="A614">
        <f>data1!A614</f>
        <v>340090</v>
      </c>
      <c r="B614" t="str">
        <f>IF(data1!B614=99999,"",data1!B614)</f>
        <v/>
      </c>
      <c r="C614" s="1">
        <f>DATE(MID(data1!C614,1,4),MID(data1!C614,5,2),MID(data1!C614,7,2))</f>
        <v>41521</v>
      </c>
      <c r="D614" s="2">
        <f>IF(data1!D614=9999.9,"",(data1!D614-32)/1.8)</f>
        <v>11.222222222222223</v>
      </c>
      <c r="E614">
        <f>data1!E614</f>
        <v>8</v>
      </c>
      <c r="F614" s="2">
        <f>IF(data1!F614=9999.9,"",(data1!F614-32)/1.8)</f>
        <v>8.7777777777777768</v>
      </c>
      <c r="G614">
        <f>data1!G614</f>
        <v>7</v>
      </c>
      <c r="H614">
        <f>IF(data1!H614=9999.9,"",data1!H614)</f>
        <v>1008.4</v>
      </c>
      <c r="I614">
        <f>data1!I614</f>
        <v>8</v>
      </c>
      <c r="J614">
        <f>IF(data1!J614=9999.9,"",data1!J614)</f>
        <v>979</v>
      </c>
      <c r="K614">
        <f>data1!K614</f>
        <v>8</v>
      </c>
      <c r="L614" s="2">
        <f>IF(data1!L614=999.9,"",data1!L614*1.609344)</f>
        <v>7.7248511999999998</v>
      </c>
      <c r="M614">
        <f>data1!M614</f>
        <v>8</v>
      </c>
      <c r="N614" s="2">
        <f>IF(data1!N614=999.9,"",data1!N614*0.51444444444)</f>
        <v>1.6976666666519999</v>
      </c>
      <c r="O614">
        <f>data1!O614</f>
        <v>7</v>
      </c>
      <c r="P614" s="2">
        <f>IF(data1!P614=999.9,"",data1!P614*1852/3600)</f>
        <v>2.0063333333333335</v>
      </c>
      <c r="Q614" s="2" t="str">
        <f>IF(data1!Q614=999.9,"",data1!Q614*1852/3600)</f>
        <v/>
      </c>
      <c r="R614" s="2">
        <f>IF(data1!R614=9999.9,"",(VALUE(MID(data1!R614,1,LEN(data1!R614)-IF(RIGHT(data1!R614,1)="*",1,0)))-32)/1.8)</f>
        <v>15.888888888888889</v>
      </c>
      <c r="S614" s="2">
        <f>IF(data1!S614=9999.9,"",(VALUE(MID(data1!S614,1,LEN(data1!S614)-IF(RIGHT(data1!S614,1)="*",1,0)))-32)/1.8)</f>
        <v>6.3888888888888884</v>
      </c>
      <c r="T614" s="2" t="str">
        <f>IF(data1!T614=99.99,"",IF(LEFT(data1!T614,LEN(data1!T614)-1)="0.00","",VALUE(MID(data1!T614,1,LEN(data1!T614)-1))*25.4))</f>
        <v/>
      </c>
      <c r="U614" s="3" t="str">
        <f>IF(data1!U614=999.9,"",data1!U614*25.4)</f>
        <v/>
      </c>
      <c r="V614" t="str">
        <f>MID(data1!V614+1000000,2,6)</f>
        <v>100000</v>
      </c>
      <c r="W614">
        <f>IF(RIGHT(data1!R614,1)="*",1,"")</f>
        <v>1</v>
      </c>
      <c r="X614" t="str">
        <f>IF(RIGHT(data1!S614,1)="*",1,"")</f>
        <v/>
      </c>
      <c r="Y614" t="str">
        <f>IF(data1!T614=99.99,"",RIGHT(data1!T614,1))</f>
        <v>F</v>
      </c>
      <c r="Z614">
        <v>14</v>
      </c>
    </row>
    <row r="615" spans="1:26" x14ac:dyDescent="0.2">
      <c r="A615">
        <f>data1!A615</f>
        <v>340090</v>
      </c>
      <c r="B615" t="str">
        <f>IF(data1!B615=99999,"",data1!B615)</f>
        <v/>
      </c>
      <c r="C615" s="1">
        <f>DATE(MID(data1!C615,1,4),MID(data1!C615,5,2),MID(data1!C615,7,2))</f>
        <v>41522</v>
      </c>
      <c r="D615" s="2">
        <f>IF(data1!D615=9999.9,"",(data1!D615-32)/1.8)</f>
        <v>9.6111111111111089</v>
      </c>
      <c r="E615">
        <f>data1!E615</f>
        <v>8</v>
      </c>
      <c r="F615" s="2">
        <f>IF(data1!F615=9999.9,"",(data1!F615-32)/1.8)</f>
        <v>8.3888888888888893</v>
      </c>
      <c r="G615">
        <f>data1!G615</f>
        <v>8</v>
      </c>
      <c r="H615">
        <f>IF(data1!H615=9999.9,"",data1!H615)</f>
        <v>1007.5</v>
      </c>
      <c r="I615">
        <f>data1!I615</f>
        <v>8</v>
      </c>
      <c r="J615">
        <f>IF(data1!J615=9999.9,"",data1!J615)</f>
        <v>977.9</v>
      </c>
      <c r="K615">
        <f>data1!K615</f>
        <v>8</v>
      </c>
      <c r="L615" s="2">
        <f>IF(data1!L615=999.9,"",data1!L615*1.609344)</f>
        <v>5.4717696</v>
      </c>
      <c r="M615">
        <f>data1!M615</f>
        <v>8</v>
      </c>
      <c r="N615" s="2">
        <f>IF(data1!N615=999.9,"",data1!N615*0.51444444444)</f>
        <v>2.8808888888639999</v>
      </c>
      <c r="O615">
        <f>data1!O615</f>
        <v>8</v>
      </c>
      <c r="P615" s="2">
        <f>IF(data1!P615=999.9,"",data1!P615*1852/3600)</f>
        <v>4.012666666666667</v>
      </c>
      <c r="Q615" s="2">
        <f>IF(data1!Q615=999.9,"",data1!Q615*1852/3600)</f>
        <v>9.9802222222222206</v>
      </c>
      <c r="R615" s="2">
        <f>IF(data1!R615=9999.9,"",(VALUE(MID(data1!R615,1,LEN(data1!R615)-IF(RIGHT(data1!R615,1)="*",1,0)))-32)/1.8)</f>
        <v>10.999999999999998</v>
      </c>
      <c r="S615" s="2">
        <f>IF(data1!S615=9999.9,"",(VALUE(MID(data1!S615,1,LEN(data1!S615)-IF(RIGHT(data1!S615,1)="*",1,0)))-32)/1.8)</f>
        <v>8.8888888888888893</v>
      </c>
      <c r="T615" s="2">
        <f>IF(data1!T615=99.99,"",IF(LEFT(data1!T615,LEN(data1!T615)-1)="0.00","",VALUE(MID(data1!T615,1,LEN(data1!T615)-1))*25.4))</f>
        <v>2.2859999999999996</v>
      </c>
      <c r="U615" s="3" t="str">
        <f>IF(data1!U615=999.9,"",data1!U615*25.4)</f>
        <v/>
      </c>
      <c r="V615" t="str">
        <f>MID(data1!V615+1000000,2,6)</f>
        <v>010000</v>
      </c>
      <c r="W615">
        <f>IF(RIGHT(data1!R615,1)="*",1,"")</f>
        <v>1</v>
      </c>
      <c r="X615">
        <f>IF(RIGHT(data1!S615,1)="*",1,"")</f>
        <v>1</v>
      </c>
      <c r="Y615" t="str">
        <f>IF(data1!T615=99.99,"",RIGHT(data1!T615,1))</f>
        <v>F</v>
      </c>
      <c r="Z615">
        <v>14</v>
      </c>
    </row>
    <row r="616" spans="1:26" x14ac:dyDescent="0.2">
      <c r="A616">
        <f>data1!A616</f>
        <v>340090</v>
      </c>
      <c r="B616" t="str">
        <f>IF(data1!B616=99999,"",data1!B616)</f>
        <v/>
      </c>
      <c r="C616" s="1">
        <f>DATE(MID(data1!C616,1,4),MID(data1!C616,5,2),MID(data1!C616,7,2))</f>
        <v>41523</v>
      </c>
      <c r="D616" s="2">
        <f>IF(data1!D616=9999.9,"",(data1!D616-32)/1.8)</f>
        <v>9.8888888888888875</v>
      </c>
      <c r="E616">
        <f>data1!E616</f>
        <v>8</v>
      </c>
      <c r="F616" s="2">
        <f>IF(data1!F616=9999.9,"",(data1!F616-32)/1.8)</f>
        <v>8.1111111111111125</v>
      </c>
      <c r="G616">
        <f>data1!G616</f>
        <v>8</v>
      </c>
      <c r="H616">
        <f>IF(data1!H616=9999.9,"",data1!H616)</f>
        <v>1005.2</v>
      </c>
      <c r="I616">
        <f>data1!I616</f>
        <v>8</v>
      </c>
      <c r="J616">
        <f>IF(data1!J616=9999.9,"",data1!J616)</f>
        <v>975.7</v>
      </c>
      <c r="K616">
        <f>data1!K616</f>
        <v>8</v>
      </c>
      <c r="L616" s="2">
        <f>IF(data1!L616=999.9,"",data1!L616*1.609344)</f>
        <v>7.2420480000000005</v>
      </c>
      <c r="M616">
        <f>data1!M616</f>
        <v>8</v>
      </c>
      <c r="N616" s="2">
        <f>IF(data1!N616=999.9,"",data1!N616*0.51444444444)</f>
        <v>1.3889999999880003</v>
      </c>
      <c r="O616">
        <f>data1!O616</f>
        <v>8</v>
      </c>
      <c r="P616" s="2">
        <f>IF(data1!P616=999.9,"",data1!P616*1852/3600)</f>
        <v>2.0063333333333335</v>
      </c>
      <c r="Q616" s="2" t="str">
        <f>IF(data1!Q616=999.9,"",data1!Q616*1852/3600)</f>
        <v/>
      </c>
      <c r="R616" s="2">
        <f>IF(data1!R616=9999.9,"",(VALUE(MID(data1!R616,1,LEN(data1!R616)-IF(RIGHT(data1!R616,1)="*",1,0)))-32)/1.8)</f>
        <v>11.722222222222223</v>
      </c>
      <c r="S616" s="2">
        <f>IF(data1!S616=9999.9,"",(VALUE(MID(data1!S616,1,LEN(data1!S616)-IF(RIGHT(data1!S616,1)="*",1,0)))-32)/1.8)</f>
        <v>7.7777777777777777</v>
      </c>
      <c r="T616" s="2">
        <f>IF(data1!T616=99.99,"",IF(LEFT(data1!T616,LEN(data1!T616)-1)="0.00","",VALUE(MID(data1!T616,1,LEN(data1!T616)-1))*25.4))</f>
        <v>1.778</v>
      </c>
      <c r="U616" s="3" t="str">
        <f>IF(data1!U616=999.9,"",data1!U616*25.4)</f>
        <v/>
      </c>
      <c r="V616" t="str">
        <f>MID(data1!V616+1000000,2,6)</f>
        <v>010000</v>
      </c>
      <c r="W616">
        <f>IF(RIGHT(data1!R616,1)="*",1,"")</f>
        <v>1</v>
      </c>
      <c r="X616" t="str">
        <f>IF(RIGHT(data1!S616,1)="*",1,"")</f>
        <v/>
      </c>
      <c r="Y616" t="str">
        <f>IF(data1!T616=99.99,"",RIGHT(data1!T616,1))</f>
        <v>F</v>
      </c>
      <c r="Z616">
        <v>14</v>
      </c>
    </row>
    <row r="617" spans="1:26" x14ac:dyDescent="0.2">
      <c r="A617">
        <f>data1!A617</f>
        <v>340090</v>
      </c>
      <c r="B617" t="str">
        <f>IF(data1!B617=99999,"",data1!B617)</f>
        <v/>
      </c>
      <c r="C617" s="1">
        <f>DATE(MID(data1!C617,1,4),MID(data1!C617,5,2),MID(data1!C617,7,2))</f>
        <v>41524</v>
      </c>
      <c r="D617" s="2">
        <f>IF(data1!D617=9999.9,"",(data1!D617-32)/1.8)</f>
        <v>10.833333333333334</v>
      </c>
      <c r="E617">
        <f>data1!E617</f>
        <v>8</v>
      </c>
      <c r="F617" s="2">
        <f>IF(data1!F617=9999.9,"",(data1!F617-32)/1.8)</f>
        <v>9.0555555555555536</v>
      </c>
      <c r="G617">
        <f>data1!G617</f>
        <v>8</v>
      </c>
      <c r="H617">
        <f>IF(data1!H617=9999.9,"",data1!H617)</f>
        <v>1011.5</v>
      </c>
      <c r="I617">
        <f>data1!I617</f>
        <v>8</v>
      </c>
      <c r="J617">
        <f>IF(data1!J617=9999.9,"",data1!J617)</f>
        <v>981.9</v>
      </c>
      <c r="K617">
        <f>data1!K617</f>
        <v>8</v>
      </c>
      <c r="L617" s="2">
        <f>IF(data1!L617=999.9,"",data1!L617*1.609344)</f>
        <v>9.1732608000000013</v>
      </c>
      <c r="M617">
        <f>data1!M617</f>
        <v>8</v>
      </c>
      <c r="N617" s="2">
        <f>IF(data1!N617=999.9,"",data1!N617*0.51444444444)</f>
        <v>1.234666666656</v>
      </c>
      <c r="O617">
        <f>data1!O617</f>
        <v>8</v>
      </c>
      <c r="P617" s="2">
        <f>IF(data1!P617=999.9,"",data1!P617*1852/3600)</f>
        <v>2.0063333333333335</v>
      </c>
      <c r="Q617" s="2" t="str">
        <f>IF(data1!Q617=999.9,"",data1!Q617*1852/3600)</f>
        <v/>
      </c>
      <c r="R617" s="2">
        <f>IF(data1!R617=9999.9,"",(VALUE(MID(data1!R617,1,LEN(data1!R617)-IF(RIGHT(data1!R617,1)="*",1,0)))-32)/1.8)</f>
        <v>12.5</v>
      </c>
      <c r="S617" s="2">
        <f>IF(data1!S617=9999.9,"",(VALUE(MID(data1!S617,1,LEN(data1!S617)-IF(RIGHT(data1!S617,1)="*",1,0)))-32)/1.8)</f>
        <v>9.3888888888888875</v>
      </c>
      <c r="T617" s="2">
        <f>IF(data1!T617=99.99,"",IF(LEFT(data1!T617,LEN(data1!T617)-1)="0.00","",VALUE(MID(data1!T617,1,LEN(data1!T617)-1))*25.4))</f>
        <v>4.0640000000000001</v>
      </c>
      <c r="U617" s="3" t="str">
        <f>IF(data1!U617=999.9,"",data1!U617*25.4)</f>
        <v/>
      </c>
      <c r="V617" t="str">
        <f>MID(data1!V617+1000000,2,6)</f>
        <v>010000</v>
      </c>
      <c r="W617">
        <f>IF(RIGHT(data1!R617,1)="*",1,"")</f>
        <v>1</v>
      </c>
      <c r="X617">
        <f>IF(RIGHT(data1!S617,1)="*",1,"")</f>
        <v>1</v>
      </c>
      <c r="Y617" t="str">
        <f>IF(data1!T617=99.99,"",RIGHT(data1!T617,1))</f>
        <v>E</v>
      </c>
      <c r="Z617">
        <v>14</v>
      </c>
    </row>
    <row r="618" spans="1:26" x14ac:dyDescent="0.2">
      <c r="A618">
        <f>data1!A618</f>
        <v>340090</v>
      </c>
      <c r="B618" t="str">
        <f>IF(data1!B618=99999,"",data1!B618)</f>
        <v/>
      </c>
      <c r="C618" s="1">
        <f>DATE(MID(data1!C618,1,4),MID(data1!C618,5,2),MID(data1!C618,7,2))</f>
        <v>41525</v>
      </c>
      <c r="D618" s="2">
        <f>IF(data1!D618=9999.9,"",(data1!D618-32)/1.8)</f>
        <v>12.5</v>
      </c>
      <c r="E618">
        <f>data1!E618</f>
        <v>7</v>
      </c>
      <c r="F618" s="2">
        <f>IF(data1!F618=9999.9,"",(data1!F618-32)/1.8)</f>
        <v>9.3333333333333321</v>
      </c>
      <c r="G618">
        <f>data1!G618</f>
        <v>7</v>
      </c>
      <c r="H618">
        <f>IF(data1!H618=9999.9,"",data1!H618)</f>
        <v>1017.4</v>
      </c>
      <c r="I618">
        <f>data1!I618</f>
        <v>7</v>
      </c>
      <c r="J618">
        <f>IF(data1!J618=9999.9,"",data1!J618)</f>
        <v>987.9</v>
      </c>
      <c r="K618">
        <f>data1!K618</f>
        <v>7</v>
      </c>
      <c r="L618" s="2">
        <f>IF(data1!L618=999.9,"",data1!L618*1.609344)</f>
        <v>9.1732608000000013</v>
      </c>
      <c r="M618">
        <f>data1!M618</f>
        <v>7</v>
      </c>
      <c r="N618" s="2">
        <f>IF(data1!N618=999.9,"",data1!N618*0.51444444444)</f>
        <v>3.7039999999680004</v>
      </c>
      <c r="O618">
        <f>data1!O618</f>
        <v>7</v>
      </c>
      <c r="P618" s="2">
        <f>IF(data1!P618=999.9,"",data1!P618*1852/3600)</f>
        <v>4.9901111111111103</v>
      </c>
      <c r="Q618" s="2">
        <f>IF(data1!Q618=999.9,"",data1!Q618*1852/3600)</f>
        <v>9.9802222222222206</v>
      </c>
      <c r="R618" s="2">
        <f>IF(data1!R618=9999.9,"",(VALUE(MID(data1!R618,1,LEN(data1!R618)-IF(RIGHT(data1!R618,1)="*",1,0)))-32)/1.8)</f>
        <v>15.611111111111111</v>
      </c>
      <c r="S618" s="2">
        <f>IF(data1!S618=9999.9,"",(VALUE(MID(data1!S618,1,LEN(data1!S618)-IF(RIGHT(data1!S618,1)="*",1,0)))-32)/1.8)</f>
        <v>9.1111111111111107</v>
      </c>
      <c r="T618" s="2">
        <f>IF(data1!T618=99.99,"",IF(LEFT(data1!T618,LEN(data1!T618)-1)="0.00","",VALUE(MID(data1!T618,1,LEN(data1!T618)-1))*25.4))</f>
        <v>3.0479999999999996</v>
      </c>
      <c r="U618" s="3" t="str">
        <f>IF(data1!U618=999.9,"",data1!U618*25.4)</f>
        <v/>
      </c>
      <c r="V618" t="str">
        <f>MID(data1!V618+1000000,2,6)</f>
        <v>010000</v>
      </c>
      <c r="W618" t="str">
        <f>IF(RIGHT(data1!R618,1)="*",1,"")</f>
        <v/>
      </c>
      <c r="X618" t="str">
        <f>IF(RIGHT(data1!S618,1)="*",1,"")</f>
        <v/>
      </c>
      <c r="Y618" t="str">
        <f>IF(data1!T618=99.99,"",RIGHT(data1!T618,1))</f>
        <v>F</v>
      </c>
      <c r="Z618">
        <v>14</v>
      </c>
    </row>
    <row r="619" spans="1:26" x14ac:dyDescent="0.2">
      <c r="A619">
        <f>data1!A619</f>
        <v>340090</v>
      </c>
      <c r="B619" t="str">
        <f>IF(data1!B619=99999,"",data1!B619)</f>
        <v/>
      </c>
      <c r="C619" s="1">
        <f>DATE(MID(data1!C619,1,4),MID(data1!C619,5,2),MID(data1!C619,7,2))</f>
        <v>41526</v>
      </c>
      <c r="D619" s="2">
        <f>IF(data1!D619=9999.9,"",(data1!D619-32)/1.8)</f>
        <v>12.333333333333334</v>
      </c>
      <c r="E619">
        <f>data1!E619</f>
        <v>8</v>
      </c>
      <c r="F619" s="2">
        <f>IF(data1!F619=9999.9,"",(data1!F619-32)/1.8)</f>
        <v>10</v>
      </c>
      <c r="G619">
        <f>data1!G619</f>
        <v>8</v>
      </c>
      <c r="H619">
        <f>IF(data1!H619=9999.9,"",data1!H619)</f>
        <v>1017.9</v>
      </c>
      <c r="I619">
        <f>data1!I619</f>
        <v>8</v>
      </c>
      <c r="J619">
        <f>IF(data1!J619=9999.9,"",data1!J619)</f>
        <v>988.3</v>
      </c>
      <c r="K619">
        <f>data1!K619</f>
        <v>8</v>
      </c>
      <c r="L619" s="2">
        <f>IF(data1!L619=999.9,"",data1!L619*1.609344)</f>
        <v>8.0467200000000005</v>
      </c>
      <c r="M619">
        <f>data1!M619</f>
        <v>8</v>
      </c>
      <c r="N619" s="2">
        <f>IF(data1!N619=999.9,"",data1!N619*0.51444444444)</f>
        <v>1.8519999999840002</v>
      </c>
      <c r="O619">
        <f>data1!O619</f>
        <v>8</v>
      </c>
      <c r="P619" s="2">
        <f>IF(data1!P619=999.9,"",data1!P619*1852/3600)</f>
        <v>2.9837777777777781</v>
      </c>
      <c r="Q619" s="2" t="str">
        <f>IF(data1!Q619=999.9,"",data1!Q619*1852/3600)</f>
        <v/>
      </c>
      <c r="R619" s="2">
        <f>IF(data1!R619=9999.9,"",(VALUE(MID(data1!R619,1,LEN(data1!R619)-IF(RIGHT(data1!R619,1)="*",1,0)))-32)/1.8)</f>
        <v>17.777777777777779</v>
      </c>
      <c r="S619" s="2">
        <f>IF(data1!S619=9999.9,"",(VALUE(MID(data1!S619,1,LEN(data1!S619)-IF(RIGHT(data1!S619,1)="*",1,0)))-32)/1.8)</f>
        <v>9.8888888888888875</v>
      </c>
      <c r="T619" s="2" t="str">
        <f>IF(data1!T619=99.99,"",IF(LEFT(data1!T619,LEN(data1!T619)-1)="0.00","",VALUE(MID(data1!T619,1,LEN(data1!T619)-1))*25.4))</f>
        <v/>
      </c>
      <c r="U619" s="3" t="str">
        <f>IF(data1!U619=999.9,"",data1!U619*25.4)</f>
        <v/>
      </c>
      <c r="V619" t="str">
        <f>MID(data1!V619+1000000,2,6)</f>
        <v>000000</v>
      </c>
      <c r="W619" t="str">
        <f>IF(RIGHT(data1!R619,1)="*",1,"")</f>
        <v/>
      </c>
      <c r="X619" t="str">
        <f>IF(RIGHT(data1!S619,1)="*",1,"")</f>
        <v/>
      </c>
      <c r="Y619" t="str">
        <f>IF(data1!T619=99.99,"",RIGHT(data1!T619,1))</f>
        <v>F</v>
      </c>
      <c r="Z619">
        <v>14</v>
      </c>
    </row>
    <row r="620" spans="1:26" x14ac:dyDescent="0.2">
      <c r="A620">
        <f>data1!A620</f>
        <v>340090</v>
      </c>
      <c r="B620" t="str">
        <f>IF(data1!B620=99999,"",data1!B620)</f>
        <v/>
      </c>
      <c r="C620" s="1">
        <f>DATE(MID(data1!C620,1,4),MID(data1!C620,5,2),MID(data1!C620,7,2))</f>
        <v>41527</v>
      </c>
      <c r="D620" s="2">
        <f>IF(data1!D620=9999.9,"",(data1!D620-32)/1.8)</f>
        <v>13.722222222222223</v>
      </c>
      <c r="E620">
        <f>data1!E620</f>
        <v>8</v>
      </c>
      <c r="F620" s="2">
        <f>IF(data1!F620=9999.9,"",(data1!F620-32)/1.8)</f>
        <v>9.7222222222222214</v>
      </c>
      <c r="G620">
        <f>data1!G620</f>
        <v>8</v>
      </c>
      <c r="H620">
        <f>IF(data1!H620=9999.9,"",data1!H620)</f>
        <v>1017.8</v>
      </c>
      <c r="I620">
        <f>data1!I620</f>
        <v>8</v>
      </c>
      <c r="J620">
        <f>IF(data1!J620=9999.9,"",data1!J620)</f>
        <v>988.3</v>
      </c>
      <c r="K620">
        <f>data1!K620</f>
        <v>8</v>
      </c>
      <c r="L620" s="2">
        <f>IF(data1!L620=999.9,"",data1!L620*1.609344)</f>
        <v>9.9779328000000014</v>
      </c>
      <c r="M620">
        <f>data1!M620</f>
        <v>8</v>
      </c>
      <c r="N620" s="2">
        <f>IF(data1!N620=999.9,"",data1!N620*0.51444444444)</f>
        <v>1.491888888876</v>
      </c>
      <c r="O620">
        <f>data1!O620</f>
        <v>8</v>
      </c>
      <c r="P620" s="2">
        <f>IF(data1!P620=999.9,"",data1!P620*1852/3600)</f>
        <v>2.9837777777777781</v>
      </c>
      <c r="Q620" s="2" t="str">
        <f>IF(data1!Q620=999.9,"",data1!Q620*1852/3600)</f>
        <v/>
      </c>
      <c r="R620" s="2">
        <f>IF(data1!R620=9999.9,"",(VALUE(MID(data1!R620,1,LEN(data1!R620)-IF(RIGHT(data1!R620,1)="*",1,0)))-32)/1.8)</f>
        <v>17.222222222222221</v>
      </c>
      <c r="S620" s="2">
        <f>IF(data1!S620=9999.9,"",(VALUE(MID(data1!S620,1,LEN(data1!S620)-IF(RIGHT(data1!S620,1)="*",1,0)))-32)/1.8)</f>
        <v>9.8888888888888875</v>
      </c>
      <c r="T620" s="2">
        <f>IF(data1!T620=99.99,"",IF(LEFT(data1!T620,LEN(data1!T620)-1)="0.00","",VALUE(MID(data1!T620,1,LEN(data1!T620)-1))*25.4))</f>
        <v>1.016</v>
      </c>
      <c r="U620" s="3" t="str">
        <f>IF(data1!U620=999.9,"",data1!U620*25.4)</f>
        <v/>
      </c>
      <c r="V620" t="str">
        <f>MID(data1!V620+1000000,2,6)</f>
        <v>010000</v>
      </c>
      <c r="W620">
        <f>IF(RIGHT(data1!R620,1)="*",1,"")</f>
        <v>1</v>
      </c>
      <c r="X620" t="str">
        <f>IF(RIGHT(data1!S620,1)="*",1,"")</f>
        <v/>
      </c>
      <c r="Y620" t="str">
        <f>IF(data1!T620=99.99,"",RIGHT(data1!T620,1))</f>
        <v>E</v>
      </c>
      <c r="Z620">
        <v>14</v>
      </c>
    </row>
    <row r="621" spans="1:26" x14ac:dyDescent="0.2">
      <c r="A621">
        <f>data1!A621</f>
        <v>340090</v>
      </c>
      <c r="B621" t="str">
        <f>IF(data1!B621=99999,"",data1!B621)</f>
        <v/>
      </c>
      <c r="C621" s="1">
        <f>DATE(MID(data1!C621,1,4),MID(data1!C621,5,2),MID(data1!C621,7,2))</f>
        <v>41528</v>
      </c>
      <c r="D621" s="2">
        <f>IF(data1!D621=9999.9,"",(data1!D621-32)/1.8)</f>
        <v>12.999999999999998</v>
      </c>
      <c r="E621">
        <f>data1!E621</f>
        <v>8</v>
      </c>
      <c r="F621" s="2">
        <f>IF(data1!F621=9999.9,"",(data1!F621-32)/1.8)</f>
        <v>8.7777777777777768</v>
      </c>
      <c r="G621">
        <f>data1!G621</f>
        <v>7</v>
      </c>
      <c r="H621">
        <f>IF(data1!H621=9999.9,"",data1!H621)</f>
        <v>1020.4</v>
      </c>
      <c r="I621">
        <f>data1!I621</f>
        <v>8</v>
      </c>
      <c r="J621">
        <f>IF(data1!J621=9999.9,"",data1!J621)</f>
        <v>990.8</v>
      </c>
      <c r="K621">
        <f>data1!K621</f>
        <v>8</v>
      </c>
      <c r="L621" s="2">
        <f>IF(data1!L621=999.9,"",data1!L621*1.609344)</f>
        <v>7.5639168000000012</v>
      </c>
      <c r="M621">
        <f>data1!M621</f>
        <v>8</v>
      </c>
      <c r="N621" s="2">
        <f>IF(data1!N621=999.9,"",data1!N621*0.51444444444)</f>
        <v>1.234666666656</v>
      </c>
      <c r="O621">
        <f>data1!O621</f>
        <v>8</v>
      </c>
      <c r="P621" s="2">
        <f>IF(data1!P621=999.9,"",data1!P621*1852/3600)</f>
        <v>2.0063333333333335</v>
      </c>
      <c r="Q621" s="2" t="str">
        <f>IF(data1!Q621=999.9,"",data1!Q621*1852/3600)</f>
        <v/>
      </c>
      <c r="R621" s="2">
        <f>IF(data1!R621=9999.9,"",(VALUE(MID(data1!R621,1,LEN(data1!R621)-IF(RIGHT(data1!R621,1)="*",1,0)))-32)/1.8)</f>
        <v>17.722222222222221</v>
      </c>
      <c r="S621" s="2">
        <f>IF(data1!S621=9999.9,"",(VALUE(MID(data1!S621,1,LEN(data1!S621)-IF(RIGHT(data1!S621,1)="*",1,0)))-32)/1.8)</f>
        <v>7.7222222222222214</v>
      </c>
      <c r="T621" s="2">
        <f>IF(data1!T621=99.99,"",IF(LEFT(data1!T621,LEN(data1!T621)-1)="0.00","",VALUE(MID(data1!T621,1,LEN(data1!T621)-1))*25.4))</f>
        <v>0.50800000000000001</v>
      </c>
      <c r="U621" s="3" t="str">
        <f>IF(data1!U621=999.9,"",data1!U621*25.4)</f>
        <v/>
      </c>
      <c r="V621" t="str">
        <f>MID(data1!V621+1000000,2,6)</f>
        <v>100000</v>
      </c>
      <c r="W621">
        <f>IF(RIGHT(data1!R621,1)="*",1,"")</f>
        <v>1</v>
      </c>
      <c r="X621" t="str">
        <f>IF(RIGHT(data1!S621,1)="*",1,"")</f>
        <v/>
      </c>
      <c r="Y621" t="str">
        <f>IF(data1!T621=99.99,"",RIGHT(data1!T621,1))</f>
        <v>E</v>
      </c>
      <c r="Z621">
        <v>14</v>
      </c>
    </row>
    <row r="622" spans="1:26" x14ac:dyDescent="0.2">
      <c r="A622">
        <f>data1!A622</f>
        <v>340090</v>
      </c>
      <c r="B622" t="str">
        <f>IF(data1!B622=99999,"",data1!B622)</f>
        <v/>
      </c>
      <c r="C622" s="1">
        <f>DATE(MID(data1!C622,1,4),MID(data1!C622,5,2),MID(data1!C622,7,2))</f>
        <v>41529</v>
      </c>
      <c r="D622" s="2">
        <f>IF(data1!D622=9999.9,"",(data1!D622-32)/1.8)</f>
        <v>15.388888888888889</v>
      </c>
      <c r="E622">
        <f>data1!E622</f>
        <v>8</v>
      </c>
      <c r="F622" s="2">
        <f>IF(data1!F622=9999.9,"",(data1!F622-32)/1.8)</f>
        <v>8.2777777777777768</v>
      </c>
      <c r="G622">
        <f>data1!G622</f>
        <v>8</v>
      </c>
      <c r="H622">
        <f>IF(data1!H622=9999.9,"",data1!H622)</f>
        <v>1020.3</v>
      </c>
      <c r="I622">
        <f>data1!I622</f>
        <v>8</v>
      </c>
      <c r="J622">
        <f>IF(data1!J622=9999.9,"",data1!J622)</f>
        <v>991</v>
      </c>
      <c r="K622">
        <f>data1!K622</f>
        <v>8</v>
      </c>
      <c r="L622" s="2">
        <f>IF(data1!L622=999.9,"",data1!L622*1.609344)</f>
        <v>9.9779328000000014</v>
      </c>
      <c r="M622">
        <f>data1!M622</f>
        <v>8</v>
      </c>
      <c r="N622" s="2">
        <f>IF(data1!N622=999.9,"",data1!N622*0.51444444444)</f>
        <v>1.491888888876</v>
      </c>
      <c r="O622">
        <f>data1!O622</f>
        <v>8</v>
      </c>
      <c r="P622" s="2">
        <f>IF(data1!P622=999.9,"",data1!P622*1852/3600)</f>
        <v>2.0063333333333335</v>
      </c>
      <c r="Q622" s="2" t="str">
        <f>IF(data1!Q622=999.9,"",data1!Q622*1852/3600)</f>
        <v/>
      </c>
      <c r="R622" s="2">
        <f>IF(data1!R622=9999.9,"",(VALUE(MID(data1!R622,1,LEN(data1!R622)-IF(RIGHT(data1!R622,1)="*",1,0)))-32)/1.8)</f>
        <v>20.777777777777782</v>
      </c>
      <c r="S622" s="2">
        <f>IF(data1!S622=9999.9,"",(VALUE(MID(data1!S622,1,LEN(data1!S622)-IF(RIGHT(data1!S622,1)="*",1,0)))-32)/1.8)</f>
        <v>8.8888888888888893</v>
      </c>
      <c r="T622" s="2" t="str">
        <f>IF(data1!T622=99.99,"",IF(LEFT(data1!T622,LEN(data1!T622)-1)="0.00","",VALUE(MID(data1!T622,1,LEN(data1!T622)-1))*25.4))</f>
        <v/>
      </c>
      <c r="U622" s="3" t="str">
        <f>IF(data1!U622=999.9,"",data1!U622*25.4)</f>
        <v/>
      </c>
      <c r="V622" t="str">
        <f>MID(data1!V622+1000000,2,6)</f>
        <v>010000</v>
      </c>
      <c r="W622" t="str">
        <f>IF(RIGHT(data1!R622,1)="*",1,"")</f>
        <v/>
      </c>
      <c r="X622" t="str">
        <f>IF(RIGHT(data1!S622,1)="*",1,"")</f>
        <v/>
      </c>
      <c r="Y622" t="str">
        <f>IF(data1!T622=99.99,"",RIGHT(data1!T622,1))</f>
        <v>E</v>
      </c>
      <c r="Z622">
        <v>14</v>
      </c>
    </row>
    <row r="623" spans="1:26" x14ac:dyDescent="0.2">
      <c r="A623">
        <f>data1!A623</f>
        <v>340090</v>
      </c>
      <c r="B623" t="str">
        <f>IF(data1!B623=99999,"",data1!B623)</f>
        <v/>
      </c>
      <c r="C623" s="1">
        <f>DATE(MID(data1!C623,1,4),MID(data1!C623,5,2),MID(data1!C623,7,2))</f>
        <v>41530</v>
      </c>
      <c r="D623" s="2">
        <f>IF(data1!D623=9999.9,"",(data1!D623-32)/1.8)</f>
        <v>15.166666666666664</v>
      </c>
      <c r="E623">
        <f>data1!E623</f>
        <v>8</v>
      </c>
      <c r="F623" s="2">
        <f>IF(data1!F623=9999.9,"",(data1!F623-32)/1.8)</f>
        <v>9.6666666666666661</v>
      </c>
      <c r="G623">
        <f>data1!G623</f>
        <v>8</v>
      </c>
      <c r="H623">
        <f>IF(data1!H623=9999.9,"",data1!H623)</f>
        <v>1019.3</v>
      </c>
      <c r="I623">
        <f>data1!I623</f>
        <v>8</v>
      </c>
      <c r="J623">
        <f>IF(data1!J623=9999.9,"",data1!J623)</f>
        <v>990</v>
      </c>
      <c r="K623">
        <f>data1!K623</f>
        <v>8</v>
      </c>
      <c r="L623" s="2">
        <f>IF(data1!L623=999.9,"",data1!L623*1.609344)</f>
        <v>9.9779328000000014</v>
      </c>
      <c r="M623">
        <f>data1!M623</f>
        <v>8</v>
      </c>
      <c r="N623" s="2">
        <f>IF(data1!N623=999.9,"",data1!N623*0.51444444444)</f>
        <v>1.6462222222080003</v>
      </c>
      <c r="O623">
        <f>data1!O623</f>
        <v>8</v>
      </c>
      <c r="P623" s="2">
        <f>IF(data1!P623=999.9,"",data1!P623*1852/3600)</f>
        <v>2.0063333333333335</v>
      </c>
      <c r="Q623" s="2" t="str">
        <f>IF(data1!Q623=999.9,"",data1!Q623*1852/3600)</f>
        <v/>
      </c>
      <c r="R623" s="2">
        <f>IF(data1!R623=9999.9,"",(VALUE(MID(data1!R623,1,LEN(data1!R623)-IF(RIGHT(data1!R623,1)="*",1,0)))-32)/1.8)</f>
        <v>18.722222222222225</v>
      </c>
      <c r="S623" s="2">
        <f>IF(data1!S623=9999.9,"",(VALUE(MID(data1!S623,1,LEN(data1!S623)-IF(RIGHT(data1!S623,1)="*",1,0)))-32)/1.8)</f>
        <v>12.5</v>
      </c>
      <c r="T623" s="2">
        <f>IF(data1!T623=99.99,"",IF(LEFT(data1!T623,LEN(data1!T623)-1)="0.00","",VALUE(MID(data1!T623,1,LEN(data1!T623)-1))*25.4))</f>
        <v>2.2859999999999996</v>
      </c>
      <c r="U623" s="3" t="str">
        <f>IF(data1!U623=999.9,"",data1!U623*25.4)</f>
        <v/>
      </c>
      <c r="V623" t="str">
        <f>MID(data1!V623+1000000,2,6)</f>
        <v>010000</v>
      </c>
      <c r="W623">
        <f>IF(RIGHT(data1!R623,1)="*",1,"")</f>
        <v>1</v>
      </c>
      <c r="X623" t="str">
        <f>IF(RIGHT(data1!S623,1)="*",1,"")</f>
        <v/>
      </c>
      <c r="Y623" t="str">
        <f>IF(data1!T623=99.99,"",RIGHT(data1!T623,1))</f>
        <v>F</v>
      </c>
      <c r="Z623">
        <v>14</v>
      </c>
    </row>
    <row r="624" spans="1:26" x14ac:dyDescent="0.2">
      <c r="A624">
        <f>data1!A624</f>
        <v>340090</v>
      </c>
      <c r="B624" t="str">
        <f>IF(data1!B624=99999,"",data1!B624)</f>
        <v/>
      </c>
      <c r="C624" s="1">
        <f>DATE(MID(data1!C624,1,4),MID(data1!C624,5,2),MID(data1!C624,7,2))</f>
        <v>41531</v>
      </c>
      <c r="D624" s="2">
        <f>IF(data1!D624=9999.9,"",(data1!D624-32)/1.8)</f>
        <v>13.111111111111111</v>
      </c>
      <c r="E624">
        <f>data1!E624</f>
        <v>8</v>
      </c>
      <c r="F624" s="2">
        <f>IF(data1!F624=9999.9,"",(data1!F624-32)/1.8)</f>
        <v>10.333333333333334</v>
      </c>
      <c r="G624">
        <f>data1!G624</f>
        <v>8</v>
      </c>
      <c r="H624">
        <f>IF(data1!H624=9999.9,"",data1!H624)</f>
        <v>1013.3</v>
      </c>
      <c r="I624">
        <f>data1!I624</f>
        <v>8</v>
      </c>
      <c r="J624">
        <f>IF(data1!J624=9999.9,"",data1!J624)</f>
        <v>984</v>
      </c>
      <c r="K624">
        <f>data1!K624</f>
        <v>8</v>
      </c>
      <c r="L624" s="2">
        <f>IF(data1!L624=999.9,"",data1!L624*1.609344)</f>
        <v>8.5295231999999999</v>
      </c>
      <c r="M624">
        <f>data1!M624</f>
        <v>8</v>
      </c>
      <c r="N624" s="2">
        <f>IF(data1!N624=999.9,"",data1!N624*0.51444444444)</f>
        <v>2.2635555555360005</v>
      </c>
      <c r="O624">
        <f>data1!O624</f>
        <v>8</v>
      </c>
      <c r="P624" s="2">
        <f>IF(data1!P624=999.9,"",data1!P624*1852/3600)</f>
        <v>2.9837777777777781</v>
      </c>
      <c r="Q624" s="2">
        <f>IF(data1!Q624=999.9,"",data1!Q624*1852/3600)</f>
        <v>9.9802222222222206</v>
      </c>
      <c r="R624" s="2">
        <f>IF(data1!R624=9999.9,"",(VALUE(MID(data1!R624,1,LEN(data1!R624)-IF(RIGHT(data1!R624,1)="*",1,0)))-32)/1.8)</f>
        <v>13.888888888888889</v>
      </c>
      <c r="S624" s="2">
        <f>IF(data1!S624=9999.9,"",(VALUE(MID(data1!S624,1,LEN(data1!S624)-IF(RIGHT(data1!S624,1)="*",1,0)))-32)/1.8)</f>
        <v>12.277777777777779</v>
      </c>
      <c r="T624" s="2">
        <f>IF(data1!T624=99.99,"",IF(LEFT(data1!T624,LEN(data1!T624)-1)="0.00","",VALUE(MID(data1!T624,1,LEN(data1!T624)-1))*25.4))</f>
        <v>8.1280000000000001</v>
      </c>
      <c r="U624" s="3" t="str">
        <f>IF(data1!U624=999.9,"",data1!U624*25.4)</f>
        <v/>
      </c>
      <c r="V624" t="str">
        <f>MID(data1!V624+1000000,2,6)</f>
        <v>010000</v>
      </c>
      <c r="W624">
        <f>IF(RIGHT(data1!R624,1)="*",1,"")</f>
        <v>1</v>
      </c>
      <c r="X624" t="str">
        <f>IF(RIGHT(data1!S624,1)="*",1,"")</f>
        <v/>
      </c>
      <c r="Y624" t="str">
        <f>IF(data1!T624=99.99,"",RIGHT(data1!T624,1))</f>
        <v>F</v>
      </c>
      <c r="Z624">
        <v>14</v>
      </c>
    </row>
    <row r="625" spans="1:26" x14ac:dyDescent="0.2">
      <c r="A625">
        <f>data1!A625</f>
        <v>340090</v>
      </c>
      <c r="B625" t="str">
        <f>IF(data1!B625=99999,"",data1!B625)</f>
        <v/>
      </c>
      <c r="C625" s="1">
        <f>DATE(MID(data1!C625,1,4),MID(data1!C625,5,2),MID(data1!C625,7,2))</f>
        <v>41532</v>
      </c>
      <c r="D625" s="2">
        <f>IF(data1!D625=9999.9,"",(data1!D625-32)/1.8)</f>
        <v>14.166666666666666</v>
      </c>
      <c r="E625">
        <f>data1!E625</f>
        <v>8</v>
      </c>
      <c r="F625" s="2">
        <f>IF(data1!F625=9999.9,"",(data1!F625-32)/1.8)</f>
        <v>10.499999999999998</v>
      </c>
      <c r="G625">
        <f>data1!G625</f>
        <v>8</v>
      </c>
      <c r="H625">
        <f>IF(data1!H625=9999.9,"",data1!H625)</f>
        <v>1005.2</v>
      </c>
      <c r="I625">
        <f>data1!I625</f>
        <v>8</v>
      </c>
      <c r="J625">
        <f>IF(data1!J625=9999.9,"",data1!J625)</f>
        <v>976.2</v>
      </c>
      <c r="K625">
        <f>data1!K625</f>
        <v>8</v>
      </c>
      <c r="L625" s="2">
        <f>IF(data1!L625=999.9,"",data1!L625*1.609344)</f>
        <v>7.7248511999999998</v>
      </c>
      <c r="M625">
        <f>data1!M625</f>
        <v>8</v>
      </c>
      <c r="N625" s="2">
        <f>IF(data1!N625=999.9,"",data1!N625*0.51444444444)</f>
        <v>2.109222222204</v>
      </c>
      <c r="O625">
        <f>data1!O625</f>
        <v>8</v>
      </c>
      <c r="P625" s="2">
        <f>IF(data1!P625=999.9,"",data1!P625*1852/3600)</f>
        <v>2.9837777777777781</v>
      </c>
      <c r="Q625" s="2">
        <f>IF(data1!Q625=999.9,"",data1!Q625*1852/3600)</f>
        <v>9.9802222222222206</v>
      </c>
      <c r="R625" s="2">
        <f>IF(data1!R625=9999.9,"",(VALUE(MID(data1!R625,1,LEN(data1!R625)-IF(RIGHT(data1!R625,1)="*",1,0)))-32)/1.8)</f>
        <v>16.5</v>
      </c>
      <c r="S625" s="2">
        <f>IF(data1!S625=9999.9,"",(VALUE(MID(data1!S625,1,LEN(data1!S625)-IF(RIGHT(data1!S625,1)="*",1,0)))-32)/1.8)</f>
        <v>12.722222222222221</v>
      </c>
      <c r="T625" s="2">
        <f>IF(data1!T625=99.99,"",IF(LEFT(data1!T625,LEN(data1!T625)-1)="0.00","",VALUE(MID(data1!T625,1,LEN(data1!T625)-1))*25.4))</f>
        <v>21.335999999999999</v>
      </c>
      <c r="U625" s="3" t="str">
        <f>IF(data1!U625=999.9,"",data1!U625*25.4)</f>
        <v/>
      </c>
      <c r="V625" t="str">
        <f>MID(data1!V625+1000000,2,6)</f>
        <v>010000</v>
      </c>
      <c r="W625">
        <f>IF(RIGHT(data1!R625,1)="*",1,"")</f>
        <v>1</v>
      </c>
      <c r="X625">
        <f>IF(RIGHT(data1!S625,1)="*",1,"")</f>
        <v>1</v>
      </c>
      <c r="Y625" t="str">
        <f>IF(data1!T625=99.99,"",RIGHT(data1!T625,1))</f>
        <v>F</v>
      </c>
      <c r="Z625">
        <v>14</v>
      </c>
    </row>
    <row r="626" spans="1:26" x14ac:dyDescent="0.2">
      <c r="A626">
        <f>data1!A626</f>
        <v>340090</v>
      </c>
      <c r="B626" t="str">
        <f>IF(data1!B626=99999,"",data1!B626)</f>
        <v/>
      </c>
      <c r="C626" s="1">
        <f>DATE(MID(data1!C626,1,4),MID(data1!C626,5,2),MID(data1!C626,7,2))</f>
        <v>41533</v>
      </c>
      <c r="D626" s="2">
        <f>IF(data1!D626=9999.9,"",(data1!D626-32)/1.8)</f>
        <v>14.277777777777779</v>
      </c>
      <c r="E626">
        <f>data1!E626</f>
        <v>8</v>
      </c>
      <c r="F626" s="2">
        <f>IF(data1!F626=9999.9,"",(data1!F626-32)/1.8)</f>
        <v>9.8333333333333339</v>
      </c>
      <c r="G626">
        <f>data1!G626</f>
        <v>8</v>
      </c>
      <c r="H626">
        <f>IF(data1!H626=9999.9,"",data1!H626)</f>
        <v>1004.5</v>
      </c>
      <c r="I626">
        <f>data1!I626</f>
        <v>8</v>
      </c>
      <c r="J626">
        <f>IF(data1!J626=9999.9,"",data1!J626)</f>
        <v>975.5</v>
      </c>
      <c r="K626">
        <f>data1!K626</f>
        <v>8</v>
      </c>
      <c r="L626" s="2">
        <f>IF(data1!L626=999.9,"",data1!L626*1.609344)</f>
        <v>9.9779328000000014</v>
      </c>
      <c r="M626">
        <f>data1!M626</f>
        <v>8</v>
      </c>
      <c r="N626" s="2">
        <f>IF(data1!N626=999.9,"",data1!N626*0.51444444444)</f>
        <v>1.6462222222080003</v>
      </c>
      <c r="O626">
        <f>data1!O626</f>
        <v>8</v>
      </c>
      <c r="P626" s="2">
        <f>IF(data1!P626=999.9,"",data1!P626*1852/3600)</f>
        <v>2.9837777777777781</v>
      </c>
      <c r="Q626" s="2" t="str">
        <f>IF(data1!Q626=999.9,"",data1!Q626*1852/3600)</f>
        <v/>
      </c>
      <c r="R626" s="2">
        <f>IF(data1!R626=9999.9,"",(VALUE(MID(data1!R626,1,LEN(data1!R626)-IF(RIGHT(data1!R626,1)="*",1,0)))-32)/1.8)</f>
        <v>17.722222222222221</v>
      </c>
      <c r="S626" s="2">
        <f>IF(data1!S626=9999.9,"",(VALUE(MID(data1!S626,1,LEN(data1!S626)-IF(RIGHT(data1!S626,1)="*",1,0)))-32)/1.8)</f>
        <v>11.277777777777777</v>
      </c>
      <c r="T626" s="2" t="str">
        <f>IF(data1!T626=99.99,"",IF(LEFT(data1!T626,LEN(data1!T626)-1)="0.00","",VALUE(MID(data1!T626,1,LEN(data1!T626)-1))*25.4))</f>
        <v/>
      </c>
      <c r="U626" s="3" t="str">
        <f>IF(data1!U626=999.9,"",data1!U626*25.4)</f>
        <v/>
      </c>
      <c r="V626" t="str">
        <f>MID(data1!V626+1000000,2,6)</f>
        <v>000000</v>
      </c>
      <c r="W626">
        <f>IF(RIGHT(data1!R626,1)="*",1,"")</f>
        <v>1</v>
      </c>
      <c r="X626" t="str">
        <f>IF(RIGHT(data1!S626,1)="*",1,"")</f>
        <v/>
      </c>
      <c r="Y626" t="str">
        <f>IF(data1!T626=99.99,"",RIGHT(data1!T626,1))</f>
        <v>E</v>
      </c>
      <c r="Z626">
        <v>14</v>
      </c>
    </row>
    <row r="627" spans="1:26" x14ac:dyDescent="0.2">
      <c r="A627">
        <f>data1!A627</f>
        <v>340090</v>
      </c>
      <c r="B627" t="str">
        <f>IF(data1!B627=99999,"",data1!B627)</f>
        <v/>
      </c>
      <c r="C627" s="1">
        <f>DATE(MID(data1!C627,1,4),MID(data1!C627,5,2),MID(data1!C627,7,2))</f>
        <v>41534</v>
      </c>
      <c r="D627" s="2">
        <f>IF(data1!D627=9999.9,"",(data1!D627-32)/1.8)</f>
        <v>14.055555555555554</v>
      </c>
      <c r="E627">
        <f>data1!E627</f>
        <v>8</v>
      </c>
      <c r="F627" s="2">
        <f>IF(data1!F627=9999.9,"",(data1!F627-32)/1.8)</f>
        <v>10.499999999999998</v>
      </c>
      <c r="G627">
        <f>data1!G627</f>
        <v>8</v>
      </c>
      <c r="H627">
        <f>IF(data1!H627=9999.9,"",data1!H627)</f>
        <v>1006.3</v>
      </c>
      <c r="I627">
        <f>data1!I627</f>
        <v>8</v>
      </c>
      <c r="J627">
        <f>IF(data1!J627=9999.9,"",data1!J627)</f>
        <v>977.2</v>
      </c>
      <c r="K627">
        <f>data1!K627</f>
        <v>8</v>
      </c>
      <c r="L627" s="2">
        <f>IF(data1!L627=999.9,"",data1!L627*1.609344)</f>
        <v>9.1732608000000013</v>
      </c>
      <c r="M627">
        <f>data1!M627</f>
        <v>8</v>
      </c>
      <c r="N627" s="2">
        <f>IF(data1!N627=999.9,"",data1!N627*0.51444444444)</f>
        <v>0.87455555554800013</v>
      </c>
      <c r="O627">
        <f>data1!O627</f>
        <v>7</v>
      </c>
      <c r="P627" s="2">
        <f>IF(data1!P627=999.9,"",data1!P627*1852/3600)</f>
        <v>2.0063333333333335</v>
      </c>
      <c r="Q627" s="2" t="str">
        <f>IF(data1!Q627=999.9,"",data1!Q627*1852/3600)</f>
        <v/>
      </c>
      <c r="R627" s="2">
        <f>IF(data1!R627=9999.9,"",(VALUE(MID(data1!R627,1,LEN(data1!R627)-IF(RIGHT(data1!R627,1)="*",1,0)))-32)/1.8)</f>
        <v>19</v>
      </c>
      <c r="S627" s="2">
        <f>IF(data1!S627=9999.9,"",(VALUE(MID(data1!S627,1,LEN(data1!S627)-IF(RIGHT(data1!S627,1)="*",1,0)))-32)/1.8)</f>
        <v>9.8888888888888875</v>
      </c>
      <c r="T627" s="2" t="str">
        <f>IF(data1!T627=99.99,"",IF(LEFT(data1!T627,LEN(data1!T627)-1)="0.00","",VALUE(MID(data1!T627,1,LEN(data1!T627)-1))*25.4))</f>
        <v/>
      </c>
      <c r="U627" s="3" t="str">
        <f>IF(data1!U627=999.9,"",data1!U627*25.4)</f>
        <v/>
      </c>
      <c r="V627" t="str">
        <f>MID(data1!V627+1000000,2,6)</f>
        <v>010000</v>
      </c>
      <c r="W627" t="str">
        <f>IF(RIGHT(data1!R627,1)="*",1,"")</f>
        <v/>
      </c>
      <c r="X627" t="str">
        <f>IF(RIGHT(data1!S627,1)="*",1,"")</f>
        <v/>
      </c>
      <c r="Y627" t="str">
        <f>IF(data1!T627=99.99,"",RIGHT(data1!T627,1))</f>
        <v>E</v>
      </c>
      <c r="Z627">
        <v>14</v>
      </c>
    </row>
    <row r="628" spans="1:26" x14ac:dyDescent="0.2">
      <c r="A628">
        <f>data1!A628</f>
        <v>340090</v>
      </c>
      <c r="B628" t="str">
        <f>IF(data1!B628=99999,"",data1!B628)</f>
        <v/>
      </c>
      <c r="C628" s="1">
        <f>DATE(MID(data1!C628,1,4),MID(data1!C628,5,2),MID(data1!C628,7,2))</f>
        <v>41535</v>
      </c>
      <c r="D628" s="2">
        <f>IF(data1!D628=9999.9,"",(data1!D628-32)/1.8)</f>
        <v>15.777777777777777</v>
      </c>
      <c r="E628">
        <f>data1!E628</f>
        <v>8</v>
      </c>
      <c r="F628" s="2">
        <f>IF(data1!F628=9999.9,"",(data1!F628-32)/1.8)</f>
        <v>10.277777777777777</v>
      </c>
      <c r="G628">
        <f>data1!G628</f>
        <v>8</v>
      </c>
      <c r="H628">
        <f>IF(data1!H628=9999.9,"",data1!H628)</f>
        <v>1006</v>
      </c>
      <c r="I628">
        <f>data1!I628</f>
        <v>8</v>
      </c>
      <c r="J628">
        <f>IF(data1!J628=9999.9,"",data1!J628)</f>
        <v>977</v>
      </c>
      <c r="K628">
        <f>data1!K628</f>
        <v>8</v>
      </c>
      <c r="L628" s="2">
        <f>IF(data1!L628=999.9,"",data1!L628*1.609344)</f>
        <v>9.9779328000000014</v>
      </c>
      <c r="M628">
        <f>data1!M628</f>
        <v>8</v>
      </c>
      <c r="N628" s="2">
        <f>IF(data1!N628=999.9,"",data1!N628*0.51444444444)</f>
        <v>2.0063333333160003</v>
      </c>
      <c r="O628">
        <f>data1!O628</f>
        <v>8</v>
      </c>
      <c r="P628" s="2">
        <f>IF(data1!P628=999.9,"",data1!P628*1852/3600)</f>
        <v>2.9837777777777781</v>
      </c>
      <c r="Q628" s="2" t="str">
        <f>IF(data1!Q628=999.9,"",data1!Q628*1852/3600)</f>
        <v/>
      </c>
      <c r="R628" s="2">
        <f>IF(data1!R628=9999.9,"",(VALUE(MID(data1!R628,1,LEN(data1!R628)-IF(RIGHT(data1!R628,1)="*",1,0)))-32)/1.8)</f>
        <v>19.888888888888886</v>
      </c>
      <c r="S628" s="2">
        <f>IF(data1!S628=9999.9,"",(VALUE(MID(data1!S628,1,LEN(data1!S628)-IF(RIGHT(data1!S628,1)="*",1,0)))-32)/1.8)</f>
        <v>11.111111111111111</v>
      </c>
      <c r="T628" s="2" t="str">
        <f>IF(data1!T628=99.99,"",IF(LEFT(data1!T628,LEN(data1!T628)-1)="0.00","",VALUE(MID(data1!T628,1,LEN(data1!T628)-1))*25.4))</f>
        <v/>
      </c>
      <c r="U628" s="3" t="str">
        <f>IF(data1!U628=999.9,"",data1!U628*25.4)</f>
        <v/>
      </c>
      <c r="V628" t="str">
        <f>MID(data1!V628+1000000,2,6)</f>
        <v>000000</v>
      </c>
      <c r="W628">
        <f>IF(RIGHT(data1!R628,1)="*",1,"")</f>
        <v>1</v>
      </c>
      <c r="X628" t="str">
        <f>IF(RIGHT(data1!S628,1)="*",1,"")</f>
        <v/>
      </c>
      <c r="Y628" t="str">
        <f>IF(data1!T628=99.99,"",RIGHT(data1!T628,1))</f>
        <v>F</v>
      </c>
      <c r="Z628">
        <v>14</v>
      </c>
    </row>
    <row r="629" spans="1:26" x14ac:dyDescent="0.2">
      <c r="A629">
        <f>data1!A629</f>
        <v>340090</v>
      </c>
      <c r="B629" t="str">
        <f>IF(data1!B629=99999,"",data1!B629)</f>
        <v/>
      </c>
      <c r="C629" s="1">
        <f>DATE(MID(data1!C629,1,4),MID(data1!C629,5,2),MID(data1!C629,7,2))</f>
        <v>41536</v>
      </c>
      <c r="D629" s="2">
        <f>IF(data1!D629=9999.9,"",(data1!D629-32)/1.8)</f>
        <v>13.166666666666668</v>
      </c>
      <c r="E629">
        <f>data1!E629</f>
        <v>8</v>
      </c>
      <c r="F629" s="2">
        <f>IF(data1!F629=9999.9,"",(data1!F629-32)/1.8)</f>
        <v>12.055555555555557</v>
      </c>
      <c r="G629">
        <f>data1!G629</f>
        <v>8</v>
      </c>
      <c r="H629">
        <f>IF(data1!H629=9999.9,"",data1!H629)</f>
        <v>1001.7</v>
      </c>
      <c r="I629">
        <f>data1!I629</f>
        <v>8</v>
      </c>
      <c r="J629">
        <f>IF(data1!J629=9999.9,"",data1!J629)</f>
        <v>972.6</v>
      </c>
      <c r="K629">
        <f>data1!K629</f>
        <v>8</v>
      </c>
      <c r="L629" s="2">
        <f>IF(data1!L629=999.9,"",data1!L629*1.609344)</f>
        <v>4.0233600000000003</v>
      </c>
      <c r="M629">
        <f>data1!M629</f>
        <v>8</v>
      </c>
      <c r="N629" s="2">
        <f>IF(data1!N629=999.9,"",data1!N629*0.51444444444)</f>
        <v>2.7265555555320002</v>
      </c>
      <c r="O629">
        <f>data1!O629</f>
        <v>8</v>
      </c>
      <c r="P629" s="2">
        <f>IF(data1!P629=999.9,"",data1!P629*1852/3600)</f>
        <v>4.012666666666667</v>
      </c>
      <c r="Q629" s="2">
        <f>IF(data1!Q629=999.9,"",data1!Q629*1852/3600)</f>
        <v>11.986555555555555</v>
      </c>
      <c r="R629" s="2">
        <f>IF(data1!R629=9999.9,"",(VALUE(MID(data1!R629,1,LEN(data1!R629)-IF(RIGHT(data1!R629,1)="*",1,0)))-32)/1.8)</f>
        <v>15.999999999999998</v>
      </c>
      <c r="S629" s="2">
        <f>IF(data1!S629=9999.9,"",(VALUE(MID(data1!S629,1,LEN(data1!S629)-IF(RIGHT(data1!S629,1)="*",1,0)))-32)/1.8)</f>
        <v>9.8888888888888875</v>
      </c>
      <c r="T629" s="2">
        <f>IF(data1!T629=99.99,"",IF(LEFT(data1!T629,LEN(data1!T629)-1)="0.00","",VALUE(MID(data1!T629,1,LEN(data1!T629)-1))*25.4))</f>
        <v>13.97</v>
      </c>
      <c r="U629" s="3" t="str">
        <f>IF(data1!U629=999.9,"",data1!U629*25.4)</f>
        <v/>
      </c>
      <c r="V629" t="str">
        <f>MID(data1!V629+1000000,2,6)</f>
        <v>010000</v>
      </c>
      <c r="W629">
        <f>IF(RIGHT(data1!R629,1)="*",1,"")</f>
        <v>1</v>
      </c>
      <c r="X629">
        <f>IF(RIGHT(data1!S629,1)="*",1,"")</f>
        <v>1</v>
      </c>
      <c r="Y629" t="str">
        <f>IF(data1!T629=99.99,"",RIGHT(data1!T629,1))</f>
        <v>E</v>
      </c>
      <c r="Z629">
        <v>14</v>
      </c>
    </row>
    <row r="630" spans="1:26" x14ac:dyDescent="0.2">
      <c r="A630">
        <f>data1!A630</f>
        <v>340090</v>
      </c>
      <c r="B630" t="str">
        <f>IF(data1!B630=99999,"",data1!B630)</f>
        <v/>
      </c>
      <c r="C630" s="1">
        <f>DATE(MID(data1!C630,1,4),MID(data1!C630,5,2),MID(data1!C630,7,2))</f>
        <v>41537</v>
      </c>
      <c r="D630" s="2">
        <f>IF(data1!D630=9999.9,"",(data1!D630-32)/1.8)</f>
        <v>11.166666666666668</v>
      </c>
      <c r="E630">
        <f>data1!E630</f>
        <v>8</v>
      </c>
      <c r="F630" s="2">
        <f>IF(data1!F630=9999.9,"",(data1!F630-32)/1.8)</f>
        <v>9.3888888888888875</v>
      </c>
      <c r="G630">
        <f>data1!G630</f>
        <v>8</v>
      </c>
      <c r="H630">
        <f>IF(data1!H630=9999.9,"",data1!H630)</f>
        <v>1002.9</v>
      </c>
      <c r="I630">
        <f>data1!I630</f>
        <v>8</v>
      </c>
      <c r="J630">
        <f>IF(data1!J630=9999.9,"",data1!J630)</f>
        <v>973.6</v>
      </c>
      <c r="K630">
        <f>data1!K630</f>
        <v>8</v>
      </c>
      <c r="L630" s="2">
        <f>IF(data1!L630=999.9,"",data1!L630*1.609344)</f>
        <v>6.9201791999999998</v>
      </c>
      <c r="M630">
        <f>data1!M630</f>
        <v>8</v>
      </c>
      <c r="N630" s="2">
        <f>IF(data1!N630=999.9,"",data1!N630*0.51444444444)</f>
        <v>2.3664444444239998</v>
      </c>
      <c r="O630">
        <f>data1!O630</f>
        <v>8</v>
      </c>
      <c r="P630" s="2">
        <f>IF(data1!P630=999.9,"",data1!P630*1852/3600)</f>
        <v>2.9837777777777781</v>
      </c>
      <c r="Q630" s="2" t="str">
        <f>IF(data1!Q630=999.9,"",data1!Q630*1852/3600)</f>
        <v/>
      </c>
      <c r="R630" s="2">
        <f>IF(data1!R630=9999.9,"",(VALUE(MID(data1!R630,1,LEN(data1!R630)-IF(RIGHT(data1!R630,1)="*",1,0)))-32)/1.8)</f>
        <v>13.888888888888889</v>
      </c>
      <c r="S630" s="2">
        <f>IF(data1!S630=9999.9,"",(VALUE(MID(data1!S630,1,LEN(data1!S630)-IF(RIGHT(data1!S630,1)="*",1,0)))-32)/1.8)</f>
        <v>8.4999999999999982</v>
      </c>
      <c r="T630" s="2">
        <f>IF(data1!T630=99.99,"",IF(LEFT(data1!T630,LEN(data1!T630)-1)="0.00","",VALUE(MID(data1!T630,1,LEN(data1!T630)-1))*25.4))</f>
        <v>4.0640000000000001</v>
      </c>
      <c r="U630" s="3" t="str">
        <f>IF(data1!U630=999.9,"",data1!U630*25.4)</f>
        <v/>
      </c>
      <c r="V630" t="str">
        <f>MID(data1!V630+1000000,2,6)</f>
        <v>010000</v>
      </c>
      <c r="W630">
        <f>IF(RIGHT(data1!R630,1)="*",1,"")</f>
        <v>1</v>
      </c>
      <c r="X630" t="str">
        <f>IF(RIGHT(data1!S630,1)="*",1,"")</f>
        <v/>
      </c>
      <c r="Y630" t="str">
        <f>IF(data1!T630=99.99,"",RIGHT(data1!T630,1))</f>
        <v>F</v>
      </c>
      <c r="Z630">
        <v>14</v>
      </c>
    </row>
    <row r="631" spans="1:26" x14ac:dyDescent="0.2">
      <c r="A631">
        <f>data1!A631</f>
        <v>340090</v>
      </c>
      <c r="B631" t="str">
        <f>IF(data1!B631=99999,"",data1!B631)</f>
        <v/>
      </c>
      <c r="C631" s="1">
        <f>DATE(MID(data1!C631,1,4),MID(data1!C631,5,2),MID(data1!C631,7,2))</f>
        <v>41538</v>
      </c>
      <c r="D631" s="2">
        <f>IF(data1!D631=9999.9,"",(data1!D631-32)/1.8)</f>
        <v>11.388888888888889</v>
      </c>
      <c r="E631">
        <f>data1!E631</f>
        <v>8</v>
      </c>
      <c r="F631" s="2">
        <f>IF(data1!F631=9999.9,"",(data1!F631-32)/1.8)</f>
        <v>9.8333333333333339</v>
      </c>
      <c r="G631">
        <f>data1!G631</f>
        <v>8</v>
      </c>
      <c r="H631">
        <f>IF(data1!H631=9999.9,"",data1!H631)</f>
        <v>1004.4</v>
      </c>
      <c r="I631">
        <f>data1!I631</f>
        <v>8</v>
      </c>
      <c r="J631">
        <f>IF(data1!J631=9999.9,"",data1!J631)</f>
        <v>975</v>
      </c>
      <c r="K631">
        <f>data1!K631</f>
        <v>8</v>
      </c>
      <c r="L631" s="2">
        <f>IF(data1!L631=999.9,"",data1!L631*1.609344)</f>
        <v>5.9545728000000011</v>
      </c>
      <c r="M631">
        <f>data1!M631</f>
        <v>8</v>
      </c>
      <c r="N631" s="2">
        <f>IF(data1!N631=999.9,"",data1!N631*0.51444444444)</f>
        <v>2.3664444444239998</v>
      </c>
      <c r="O631">
        <f>data1!O631</f>
        <v>8</v>
      </c>
      <c r="P631" s="2">
        <f>IF(data1!P631=999.9,"",data1!P631*1852/3600)</f>
        <v>2.9837777777777781</v>
      </c>
      <c r="Q631" s="2">
        <f>IF(data1!Q631=999.9,"",data1!Q631*1852/3600)</f>
        <v>11.00911111111111</v>
      </c>
      <c r="R631" s="2">
        <f>IF(data1!R631=9999.9,"",(VALUE(MID(data1!R631,1,LEN(data1!R631)-IF(RIGHT(data1!R631,1)="*",1,0)))-32)/1.8)</f>
        <v>12.999999999999998</v>
      </c>
      <c r="S631" s="2">
        <f>IF(data1!S631=9999.9,"",(VALUE(MID(data1!S631,1,LEN(data1!S631)-IF(RIGHT(data1!S631,1)="*",1,0)))-32)/1.8)</f>
        <v>9.8888888888888875</v>
      </c>
      <c r="T631" s="2">
        <f>IF(data1!T631=99.99,"",IF(LEFT(data1!T631,LEN(data1!T631)-1)="0.00","",VALUE(MID(data1!T631,1,LEN(data1!T631)-1))*25.4))</f>
        <v>3.0479999999999996</v>
      </c>
      <c r="U631" s="3" t="str">
        <f>IF(data1!U631=999.9,"",data1!U631*25.4)</f>
        <v/>
      </c>
      <c r="V631" t="str">
        <f>MID(data1!V631+1000000,2,6)</f>
        <v>010000</v>
      </c>
      <c r="W631">
        <f>IF(RIGHT(data1!R631,1)="*",1,"")</f>
        <v>1</v>
      </c>
      <c r="X631" t="str">
        <f>IF(RIGHT(data1!S631,1)="*",1,"")</f>
        <v/>
      </c>
      <c r="Y631" t="str">
        <f>IF(data1!T631=99.99,"",RIGHT(data1!T631,1))</f>
        <v>F</v>
      </c>
      <c r="Z631">
        <v>14</v>
      </c>
    </row>
    <row r="632" spans="1:26" x14ac:dyDescent="0.2">
      <c r="A632">
        <f>data1!A632</f>
        <v>340090</v>
      </c>
      <c r="B632" t="str">
        <f>IF(data1!B632=99999,"",data1!B632)</f>
        <v/>
      </c>
      <c r="C632" s="1">
        <f>DATE(MID(data1!C632,1,4),MID(data1!C632,5,2),MID(data1!C632,7,2))</f>
        <v>41539</v>
      </c>
      <c r="D632" s="2">
        <f>IF(data1!D632=9999.9,"",(data1!D632-32)/1.8)</f>
        <v>10.388888888888891</v>
      </c>
      <c r="E632">
        <f>data1!E632</f>
        <v>8</v>
      </c>
      <c r="F632" s="2">
        <f>IF(data1!F632=9999.9,"",(data1!F632-32)/1.8)</f>
        <v>9.1111111111111107</v>
      </c>
      <c r="G632">
        <f>data1!G632</f>
        <v>8</v>
      </c>
      <c r="H632">
        <f>IF(data1!H632=9999.9,"",data1!H632)</f>
        <v>1008.8</v>
      </c>
      <c r="I632">
        <f>data1!I632</f>
        <v>8</v>
      </c>
      <c r="J632">
        <f>IF(data1!J632=9999.9,"",data1!J632)</f>
        <v>979.3</v>
      </c>
      <c r="K632">
        <f>data1!K632</f>
        <v>8</v>
      </c>
      <c r="L632" s="2">
        <f>IF(data1!L632=999.9,"",data1!L632*1.609344)</f>
        <v>7.7248511999999998</v>
      </c>
      <c r="M632">
        <f>data1!M632</f>
        <v>8</v>
      </c>
      <c r="N632" s="2">
        <f>IF(data1!N632=999.9,"",data1!N632*0.51444444444)</f>
        <v>1.749111111096</v>
      </c>
      <c r="O632">
        <f>data1!O632</f>
        <v>8</v>
      </c>
      <c r="P632" s="2">
        <f>IF(data1!P632=999.9,"",data1!P632*1852/3600)</f>
        <v>2.0063333333333335</v>
      </c>
      <c r="Q632" s="2" t="str">
        <f>IF(data1!Q632=999.9,"",data1!Q632*1852/3600)</f>
        <v/>
      </c>
      <c r="R632" s="2">
        <f>IF(data1!R632=9999.9,"",(VALUE(MID(data1!R632,1,LEN(data1!R632)-IF(RIGHT(data1!R632,1)="*",1,0)))-32)/1.8)</f>
        <v>10.888888888888889</v>
      </c>
      <c r="S632" s="2">
        <f>IF(data1!S632=9999.9,"",(VALUE(MID(data1!S632,1,LEN(data1!S632)-IF(RIGHT(data1!S632,1)="*",1,0)))-32)/1.8)</f>
        <v>9.8888888888888875</v>
      </c>
      <c r="T632" s="2">
        <f>IF(data1!T632=99.99,"",IF(LEFT(data1!T632,LEN(data1!T632)-1)="0.00","",VALUE(MID(data1!T632,1,LEN(data1!T632)-1))*25.4))</f>
        <v>2.2859999999999996</v>
      </c>
      <c r="U632" s="3" t="str">
        <f>IF(data1!U632=999.9,"",data1!U632*25.4)</f>
        <v/>
      </c>
      <c r="V632" t="str">
        <f>MID(data1!V632+1000000,2,6)</f>
        <v>010000</v>
      </c>
      <c r="W632">
        <f>IF(RIGHT(data1!R632,1)="*",1,"")</f>
        <v>1</v>
      </c>
      <c r="X632" t="str">
        <f>IF(RIGHT(data1!S632,1)="*",1,"")</f>
        <v/>
      </c>
      <c r="Y632" t="str">
        <f>IF(data1!T632=99.99,"",RIGHT(data1!T632,1))</f>
        <v>F</v>
      </c>
      <c r="Z632">
        <v>14</v>
      </c>
    </row>
    <row r="633" spans="1:26" x14ac:dyDescent="0.2">
      <c r="A633">
        <f>data1!A633</f>
        <v>340090</v>
      </c>
      <c r="B633" t="str">
        <f>IF(data1!B633=99999,"",data1!B633)</f>
        <v/>
      </c>
      <c r="C633" s="1">
        <f>DATE(MID(data1!C633,1,4),MID(data1!C633,5,2),MID(data1!C633,7,2))</f>
        <v>41540</v>
      </c>
      <c r="D633" s="2">
        <f>IF(data1!D633=9999.9,"",(data1!D633-32)/1.8)</f>
        <v>8.2777777777777768</v>
      </c>
      <c r="E633">
        <f>data1!E633</f>
        <v>8</v>
      </c>
      <c r="F633" s="2">
        <f>IF(data1!F633=9999.9,"",(data1!F633-32)/1.8)</f>
        <v>7.1666666666666661</v>
      </c>
      <c r="G633">
        <f>data1!G633</f>
        <v>8</v>
      </c>
      <c r="H633">
        <f>IF(data1!H633=9999.9,"",data1!H633)</f>
        <v>995.1</v>
      </c>
      <c r="I633">
        <f>data1!I633</f>
        <v>8</v>
      </c>
      <c r="J633">
        <f>IF(data1!J633=9999.9,"",data1!J633)</f>
        <v>965.8</v>
      </c>
      <c r="K633">
        <f>data1!K633</f>
        <v>8</v>
      </c>
      <c r="L633" s="2">
        <f>IF(data1!L633=999.9,"",data1!L633*1.609344)</f>
        <v>4.0233600000000003</v>
      </c>
      <c r="M633">
        <f>data1!M633</f>
        <v>8</v>
      </c>
      <c r="N633" s="2">
        <f>IF(data1!N633=999.9,"",data1!N633*0.51444444444)</f>
        <v>3.2409999999720003</v>
      </c>
      <c r="O633">
        <f>data1!O633</f>
        <v>8</v>
      </c>
      <c r="P633" s="2">
        <f>IF(data1!P633=999.9,"",data1!P633*1852/3600)</f>
        <v>4.9901111111111103</v>
      </c>
      <c r="Q633" s="2">
        <f>IF(data1!Q633=999.9,"",data1!Q633*1852/3600)</f>
        <v>11.986555555555555</v>
      </c>
      <c r="R633" s="2">
        <f>IF(data1!R633=9999.9,"",(VALUE(MID(data1!R633,1,LEN(data1!R633)-IF(RIGHT(data1!R633,1)="*",1,0)))-32)/1.8)</f>
        <v>9.7222222222222214</v>
      </c>
      <c r="S633" s="2">
        <f>IF(data1!S633=9999.9,"",(VALUE(MID(data1!S633,1,LEN(data1!S633)-IF(RIGHT(data1!S633,1)="*",1,0)))-32)/1.8)</f>
        <v>6.2222222222222232</v>
      </c>
      <c r="T633" s="2">
        <f>IF(data1!T633=99.99,"",IF(LEFT(data1!T633,LEN(data1!T633)-1)="0.00","",VALUE(MID(data1!T633,1,LEN(data1!T633)-1))*25.4))</f>
        <v>13.97</v>
      </c>
      <c r="U633" s="3" t="str">
        <f>IF(data1!U633=999.9,"",data1!U633*25.4)</f>
        <v/>
      </c>
      <c r="V633" t="str">
        <f>MID(data1!V633+1000000,2,6)</f>
        <v>010000</v>
      </c>
      <c r="W633">
        <f>IF(RIGHT(data1!R633,1)="*",1,"")</f>
        <v>1</v>
      </c>
      <c r="X633">
        <f>IF(RIGHT(data1!S633,1)="*",1,"")</f>
        <v>1</v>
      </c>
      <c r="Y633" t="str">
        <f>IF(data1!T633=99.99,"",RIGHT(data1!T633,1))</f>
        <v>F</v>
      </c>
      <c r="Z633">
        <v>14</v>
      </c>
    </row>
    <row r="634" spans="1:26" x14ac:dyDescent="0.2">
      <c r="A634">
        <f>data1!A634</f>
        <v>340090</v>
      </c>
      <c r="B634" t="str">
        <f>IF(data1!B634=99999,"",data1!B634)</f>
        <v/>
      </c>
      <c r="C634" s="1">
        <f>DATE(MID(data1!C634,1,4),MID(data1!C634,5,2),MID(data1!C634,7,2))</f>
        <v>41541</v>
      </c>
      <c r="D634" s="2">
        <f>IF(data1!D634=9999.9,"",(data1!D634-32)/1.8)</f>
        <v>7.5</v>
      </c>
      <c r="E634">
        <f>data1!E634</f>
        <v>8</v>
      </c>
      <c r="F634" s="2">
        <f>IF(data1!F634=9999.9,"",(data1!F634-32)/1.8)</f>
        <v>6.166666666666667</v>
      </c>
      <c r="G634">
        <f>data1!G634</f>
        <v>8</v>
      </c>
      <c r="H634">
        <f>IF(data1!H634=9999.9,"",data1!H634)</f>
        <v>986.8</v>
      </c>
      <c r="I634">
        <f>data1!I634</f>
        <v>8</v>
      </c>
      <c r="J634">
        <f>IF(data1!J634=9999.9,"",data1!J634)</f>
        <v>957.6</v>
      </c>
      <c r="K634">
        <f>data1!K634</f>
        <v>8</v>
      </c>
      <c r="L634" s="2">
        <f>IF(data1!L634=999.9,"",data1!L634*1.609344)</f>
        <v>6.9201791999999998</v>
      </c>
      <c r="M634">
        <f>data1!M634</f>
        <v>8</v>
      </c>
      <c r="N634" s="2">
        <f>IF(data1!N634=999.9,"",data1!N634*0.51444444444)</f>
        <v>2.6236666666440001</v>
      </c>
      <c r="O634">
        <f>data1!O634</f>
        <v>8</v>
      </c>
      <c r="P634" s="2">
        <f>IF(data1!P634=999.9,"",data1!P634*1852/3600)</f>
        <v>4.012666666666667</v>
      </c>
      <c r="Q634" s="2">
        <f>IF(data1!Q634=999.9,"",data1!Q634*1852/3600)</f>
        <v>11.00911111111111</v>
      </c>
      <c r="R634" s="2">
        <f>IF(data1!R634=9999.9,"",(VALUE(MID(data1!R634,1,LEN(data1!R634)-IF(RIGHT(data1!R634,1)="*",1,0)))-32)/1.8)</f>
        <v>9.7222222222222214</v>
      </c>
      <c r="S634" s="2">
        <f>IF(data1!S634=9999.9,"",(VALUE(MID(data1!S634,1,LEN(data1!S634)-IF(RIGHT(data1!S634,1)="*",1,0)))-32)/1.8)</f>
        <v>5.9999999999999982</v>
      </c>
      <c r="T634" s="2">
        <f>IF(data1!T634=99.99,"",IF(LEFT(data1!T634,LEN(data1!T634)-1)="0.00","",VALUE(MID(data1!T634,1,LEN(data1!T634)-1))*25.4))</f>
        <v>7.1120000000000001</v>
      </c>
      <c r="U634" s="3" t="str">
        <f>IF(data1!U634=999.9,"",data1!U634*25.4)</f>
        <v/>
      </c>
      <c r="V634" t="str">
        <f>MID(data1!V634+1000000,2,6)</f>
        <v>010000</v>
      </c>
      <c r="W634" t="str">
        <f>IF(RIGHT(data1!R634,1)="*",1,"")</f>
        <v/>
      </c>
      <c r="X634" t="str">
        <f>IF(RIGHT(data1!S634,1)="*",1,"")</f>
        <v/>
      </c>
      <c r="Y634" t="str">
        <f>IF(data1!T634=99.99,"",RIGHT(data1!T634,1))</f>
        <v>F</v>
      </c>
      <c r="Z634">
        <v>14</v>
      </c>
    </row>
    <row r="635" spans="1:26" x14ac:dyDescent="0.2">
      <c r="A635">
        <f>data1!A635</f>
        <v>340090</v>
      </c>
      <c r="B635" t="str">
        <f>IF(data1!B635=99999,"",data1!B635)</f>
        <v/>
      </c>
      <c r="C635" s="1">
        <f>DATE(MID(data1!C635,1,4),MID(data1!C635,5,2),MID(data1!C635,7,2))</f>
        <v>41542</v>
      </c>
      <c r="D635" s="2">
        <f>IF(data1!D635=9999.9,"",(data1!D635-32)/1.8)</f>
        <v>6.3888888888888884</v>
      </c>
      <c r="E635">
        <f>data1!E635</f>
        <v>8</v>
      </c>
      <c r="F635" s="2">
        <f>IF(data1!F635=9999.9,"",(data1!F635-32)/1.8)</f>
        <v>2.3888888888888871</v>
      </c>
      <c r="G635">
        <f>data1!G635</f>
        <v>8</v>
      </c>
      <c r="H635">
        <f>IF(data1!H635=9999.9,"",data1!H635)</f>
        <v>1000.5</v>
      </c>
      <c r="I635">
        <f>data1!I635</f>
        <v>8</v>
      </c>
      <c r="J635">
        <f>IF(data1!J635=9999.9,"",data1!J635)</f>
        <v>970.8</v>
      </c>
      <c r="K635">
        <f>data1!K635</f>
        <v>8</v>
      </c>
      <c r="L635" s="2">
        <f>IF(data1!L635=999.9,"",data1!L635*1.609344)</f>
        <v>9.9779328000000014</v>
      </c>
      <c r="M635">
        <f>data1!M635</f>
        <v>8</v>
      </c>
      <c r="N635" s="2">
        <f>IF(data1!N635=999.9,"",data1!N635*0.51444444444)</f>
        <v>2.983777777752</v>
      </c>
      <c r="O635">
        <f>data1!O635</f>
        <v>8</v>
      </c>
      <c r="P635" s="2">
        <f>IF(data1!P635=999.9,"",data1!P635*1852/3600)</f>
        <v>4.012666666666667</v>
      </c>
      <c r="Q635" s="2">
        <f>IF(data1!Q635=999.9,"",data1!Q635*1852/3600)</f>
        <v>13.015444444444444</v>
      </c>
      <c r="R635" s="2">
        <f>IF(data1!R635=9999.9,"",(VALUE(MID(data1!R635,1,LEN(data1!R635)-IF(RIGHT(data1!R635,1)="*",1,0)))-32)/1.8)</f>
        <v>8.2222222222222197</v>
      </c>
      <c r="S635" s="2">
        <f>IF(data1!S635=9999.9,"",(VALUE(MID(data1!S635,1,LEN(data1!S635)-IF(RIGHT(data1!S635,1)="*",1,0)))-32)/1.8)</f>
        <v>3.7222222222222237</v>
      </c>
      <c r="T635" s="2">
        <f>IF(data1!T635=99.99,"",IF(LEFT(data1!T635,LEN(data1!T635)-1)="0.00","",VALUE(MID(data1!T635,1,LEN(data1!T635)-1))*25.4))</f>
        <v>0.50800000000000001</v>
      </c>
      <c r="U635" s="3" t="str">
        <f>IF(data1!U635=999.9,"",data1!U635*25.4)</f>
        <v/>
      </c>
      <c r="V635" t="str">
        <f>MID(data1!V635+1000000,2,6)</f>
        <v>010000</v>
      </c>
      <c r="W635">
        <f>IF(RIGHT(data1!R635,1)="*",1,"")</f>
        <v>1</v>
      </c>
      <c r="X635">
        <f>IF(RIGHT(data1!S635,1)="*",1,"")</f>
        <v>1</v>
      </c>
      <c r="Y635" t="str">
        <f>IF(data1!T635=99.99,"",RIGHT(data1!T635,1))</f>
        <v>E</v>
      </c>
      <c r="Z635">
        <v>14</v>
      </c>
    </row>
    <row r="636" spans="1:26" x14ac:dyDescent="0.2">
      <c r="A636">
        <f>data1!A636</f>
        <v>340090</v>
      </c>
      <c r="B636" t="str">
        <f>IF(data1!B636=99999,"",data1!B636)</f>
        <v/>
      </c>
      <c r="C636" s="1">
        <f>DATE(MID(data1!C636,1,4),MID(data1!C636,5,2),MID(data1!C636,7,2))</f>
        <v>41543</v>
      </c>
      <c r="D636" s="2">
        <f>IF(data1!D636=9999.9,"",(data1!D636-32)/1.8)</f>
        <v>5.1111111111111125</v>
      </c>
      <c r="E636">
        <f>data1!E636</f>
        <v>8</v>
      </c>
      <c r="F636" s="2">
        <f>IF(data1!F636=9999.9,"",(data1!F636-32)/1.8)</f>
        <v>0.61111111111111194</v>
      </c>
      <c r="G636">
        <f>data1!G636</f>
        <v>8</v>
      </c>
      <c r="H636">
        <f>IF(data1!H636=9999.9,"",data1!H636)</f>
        <v>1009.7</v>
      </c>
      <c r="I636">
        <f>data1!I636</f>
        <v>8</v>
      </c>
      <c r="J636">
        <f>IF(data1!J636=9999.9,"",data1!J636)</f>
        <v>979.5</v>
      </c>
      <c r="K636">
        <f>data1!K636</f>
        <v>8</v>
      </c>
      <c r="L636" s="2">
        <f>IF(data1!L636=999.9,"",data1!L636*1.609344)</f>
        <v>8.5295231999999999</v>
      </c>
      <c r="M636">
        <f>data1!M636</f>
        <v>8</v>
      </c>
      <c r="N636" s="2">
        <f>IF(data1!N636=999.9,"",data1!N636*0.51444444444)</f>
        <v>2.2635555555360005</v>
      </c>
      <c r="O636">
        <f>data1!O636</f>
        <v>8</v>
      </c>
      <c r="P636" s="2">
        <f>IF(data1!P636=999.9,"",data1!P636*1852/3600)</f>
        <v>4.012666666666667</v>
      </c>
      <c r="Q636" s="2" t="str">
        <f>IF(data1!Q636=999.9,"",data1!Q636*1852/3600)</f>
        <v/>
      </c>
      <c r="R636" s="2">
        <f>IF(data1!R636=9999.9,"",(VALUE(MID(data1!R636,1,LEN(data1!R636)-IF(RIGHT(data1!R636,1)="*",1,0)))-32)/1.8)</f>
        <v>7.7222222222222214</v>
      </c>
      <c r="S636" s="2">
        <f>IF(data1!S636=9999.9,"",(VALUE(MID(data1!S636,1,LEN(data1!S636)-IF(RIGHT(data1!S636,1)="*",1,0)))-32)/1.8)</f>
        <v>1.888888888888888</v>
      </c>
      <c r="T636" s="2" t="str">
        <f>IF(data1!T636=99.99,"",IF(LEFT(data1!T636,LEN(data1!T636)-1)="0.00","",VALUE(MID(data1!T636,1,LEN(data1!T636)-1))*25.4))</f>
        <v/>
      </c>
      <c r="U636" s="3" t="str">
        <f>IF(data1!U636=999.9,"",data1!U636*25.4)</f>
        <v/>
      </c>
      <c r="V636" t="str">
        <f>MID(data1!V636+1000000,2,6)</f>
        <v>000000</v>
      </c>
      <c r="W636">
        <f>IF(RIGHT(data1!R636,1)="*",1,"")</f>
        <v>1</v>
      </c>
      <c r="X636" t="str">
        <f>IF(RIGHT(data1!S636,1)="*",1,"")</f>
        <v/>
      </c>
      <c r="Y636" t="str">
        <f>IF(data1!T636=99.99,"",RIGHT(data1!T636,1))</f>
        <v>I</v>
      </c>
      <c r="Z636">
        <v>14</v>
      </c>
    </row>
    <row r="637" spans="1:26" x14ac:dyDescent="0.2">
      <c r="A637">
        <f>data1!A637</f>
        <v>340090</v>
      </c>
      <c r="B637" t="str">
        <f>IF(data1!B637=99999,"",data1!B637)</f>
        <v/>
      </c>
      <c r="C637" s="1">
        <f>DATE(MID(data1!C637,1,4),MID(data1!C637,5,2),MID(data1!C637,7,2))</f>
        <v>41544</v>
      </c>
      <c r="D637" s="2">
        <f>IF(data1!D637=9999.9,"",(data1!D637-32)/1.8)</f>
        <v>3.5555555555555545</v>
      </c>
      <c r="E637">
        <f>data1!E637</f>
        <v>8</v>
      </c>
      <c r="F637" s="2">
        <f>IF(data1!F637=9999.9,"",(data1!F637-32)/1.8)</f>
        <v>0.72222222222222066</v>
      </c>
      <c r="G637">
        <f>data1!G637</f>
        <v>8</v>
      </c>
      <c r="H637">
        <f>IF(data1!H637=9999.9,"",data1!H637)</f>
        <v>1006.6</v>
      </c>
      <c r="I637">
        <f>data1!I637</f>
        <v>8</v>
      </c>
      <c r="J637">
        <f>IF(data1!J637=9999.9,"",data1!J637)</f>
        <v>976.4</v>
      </c>
      <c r="K637">
        <f>data1!K637</f>
        <v>8</v>
      </c>
      <c r="L637" s="2">
        <f>IF(data1!L637=999.9,"",data1!L637*1.609344)</f>
        <v>8.5295231999999999</v>
      </c>
      <c r="M637">
        <f>data1!M637</f>
        <v>8</v>
      </c>
      <c r="N637" s="2">
        <f>IF(data1!N637=999.9,"",data1!N637*0.51444444444)</f>
        <v>1.491888888876</v>
      </c>
      <c r="O637">
        <f>data1!O637</f>
        <v>8</v>
      </c>
      <c r="P637" s="2">
        <f>IF(data1!P637=999.9,"",data1!P637*1852/3600)</f>
        <v>2.9837777777777781</v>
      </c>
      <c r="Q637" s="2">
        <f>IF(data1!Q637=999.9,"",data1!Q637*1852/3600)</f>
        <v>11.00911111111111</v>
      </c>
      <c r="R637" s="2">
        <f>IF(data1!R637=9999.9,"",(VALUE(MID(data1!R637,1,LEN(data1!R637)-IF(RIGHT(data1!R637,1)="*",1,0)))-32)/1.8)</f>
        <v>6.8888888888888875</v>
      </c>
      <c r="S637" s="2">
        <f>IF(data1!S637=9999.9,"",(VALUE(MID(data1!S637,1,LEN(data1!S637)-IF(RIGHT(data1!S637,1)="*",1,0)))-32)/1.8)</f>
        <v>1.722222222222223</v>
      </c>
      <c r="T637" s="2">
        <f>IF(data1!T637=99.99,"",IF(LEFT(data1!T637,LEN(data1!T637)-1)="0.00","",VALUE(MID(data1!T637,1,LEN(data1!T637)-1))*25.4))</f>
        <v>7.1120000000000001</v>
      </c>
      <c r="U637" s="3" t="str">
        <f>IF(data1!U637=999.9,"",data1!U637*25.4)</f>
        <v/>
      </c>
      <c r="V637" t="str">
        <f>MID(data1!V637+1000000,2,6)</f>
        <v>010000</v>
      </c>
      <c r="W637">
        <f>IF(RIGHT(data1!R637,1)="*",1,"")</f>
        <v>1</v>
      </c>
      <c r="X637">
        <f>IF(RIGHT(data1!S637,1)="*",1,"")</f>
        <v>1</v>
      </c>
      <c r="Y637" t="str">
        <f>IF(data1!T637=99.99,"",RIGHT(data1!T637,1))</f>
        <v>F</v>
      </c>
      <c r="Z637">
        <v>14</v>
      </c>
    </row>
    <row r="638" spans="1:26" x14ac:dyDescent="0.2">
      <c r="A638">
        <f>data1!A638</f>
        <v>340090</v>
      </c>
      <c r="B638" t="str">
        <f>IF(data1!B638=99999,"",data1!B638)</f>
        <v/>
      </c>
      <c r="C638" s="1">
        <f>DATE(MID(data1!C638,1,4),MID(data1!C638,5,2),MID(data1!C638,7,2))</f>
        <v>41545</v>
      </c>
      <c r="D638" s="2">
        <f>IF(data1!D638=9999.9,"",(data1!D638-32)/1.8)</f>
        <v>4.1111111111111098</v>
      </c>
      <c r="E638">
        <f>data1!E638</f>
        <v>8</v>
      </c>
      <c r="F638" s="2">
        <f>IF(data1!F638=9999.9,"",(data1!F638-32)/1.8)</f>
        <v>2.3888888888888871</v>
      </c>
      <c r="G638">
        <f>data1!G638</f>
        <v>8</v>
      </c>
      <c r="H638">
        <f>IF(data1!H638=9999.9,"",data1!H638)</f>
        <v>1010.6</v>
      </c>
      <c r="I638">
        <f>data1!I638</f>
        <v>8</v>
      </c>
      <c r="J638">
        <f>IF(data1!J638=9999.9,"",data1!J638)</f>
        <v>980.3</v>
      </c>
      <c r="K638">
        <f>data1!K638</f>
        <v>8</v>
      </c>
      <c r="L638" s="2">
        <f>IF(data1!L638=999.9,"",data1!L638*1.609344)</f>
        <v>6.9201791999999998</v>
      </c>
      <c r="M638">
        <f>data1!M638</f>
        <v>8</v>
      </c>
      <c r="N638" s="2">
        <f>IF(data1!N638=999.9,"",data1!N638*0.51444444444)</f>
        <v>2.0063333333160003</v>
      </c>
      <c r="O638">
        <f>data1!O638</f>
        <v>8</v>
      </c>
      <c r="P638" s="2">
        <f>IF(data1!P638=999.9,"",data1!P638*1852/3600)</f>
        <v>2.9837777777777781</v>
      </c>
      <c r="Q638" s="2" t="str">
        <f>IF(data1!Q638=999.9,"",data1!Q638*1852/3600)</f>
        <v/>
      </c>
      <c r="R638" s="2">
        <f>IF(data1!R638=9999.9,"",(VALUE(MID(data1!R638,1,LEN(data1!R638)-IF(RIGHT(data1!R638,1)="*",1,0)))-32)/1.8)</f>
        <v>7.7222222222222214</v>
      </c>
      <c r="S638" s="2">
        <f>IF(data1!S638=9999.9,"",(VALUE(MID(data1!S638,1,LEN(data1!S638)-IF(RIGHT(data1!S638,1)="*",1,0)))-32)/1.8)</f>
        <v>1.1111111111111112</v>
      </c>
      <c r="T638" s="2">
        <f>IF(data1!T638=99.99,"",IF(LEFT(data1!T638,LEN(data1!T638)-1)="0.00","",VALUE(MID(data1!T638,1,LEN(data1!T638)-1))*25.4))</f>
        <v>1.016</v>
      </c>
      <c r="U638" s="3" t="str">
        <f>IF(data1!U638=999.9,"",data1!U638*25.4)</f>
        <v/>
      </c>
      <c r="V638" t="str">
        <f>MID(data1!V638+1000000,2,6)</f>
        <v>010000</v>
      </c>
      <c r="W638">
        <f>IF(RIGHT(data1!R638,1)="*",1,"")</f>
        <v>1</v>
      </c>
      <c r="X638" t="str">
        <f>IF(RIGHT(data1!S638,1)="*",1,"")</f>
        <v/>
      </c>
      <c r="Y638" t="str">
        <f>IF(data1!T638=99.99,"",RIGHT(data1!T638,1))</f>
        <v>F</v>
      </c>
      <c r="Z638">
        <v>14</v>
      </c>
    </row>
    <row r="639" spans="1:26" x14ac:dyDescent="0.2">
      <c r="A639">
        <f>data1!A639</f>
        <v>340090</v>
      </c>
      <c r="B639" t="str">
        <f>IF(data1!B639=99999,"",data1!B639)</f>
        <v/>
      </c>
      <c r="C639" s="1">
        <f>DATE(MID(data1!C639,1,4),MID(data1!C639,5,2),MID(data1!C639,7,2))</f>
        <v>41546</v>
      </c>
      <c r="D639" s="2">
        <f>IF(data1!D639=9999.9,"",(data1!D639-32)/1.8)</f>
        <v>5</v>
      </c>
      <c r="E639">
        <f>data1!E639</f>
        <v>8</v>
      </c>
      <c r="F639" s="2">
        <f>IF(data1!F639=9999.9,"",(data1!F639-32)/1.8)</f>
        <v>2.7222222222222214</v>
      </c>
      <c r="G639">
        <f>data1!G639</f>
        <v>8</v>
      </c>
      <c r="H639">
        <f>IF(data1!H639=9999.9,"",data1!H639)</f>
        <v>1012.9</v>
      </c>
      <c r="I639">
        <f>data1!I639</f>
        <v>8</v>
      </c>
      <c r="J639">
        <f>IF(data1!J639=9999.9,"",data1!J639)</f>
        <v>982.7</v>
      </c>
      <c r="K639">
        <f>data1!K639</f>
        <v>8</v>
      </c>
      <c r="L639" s="2">
        <f>IF(data1!L639=999.9,"",data1!L639*1.609344)</f>
        <v>6.2764416000000001</v>
      </c>
      <c r="M639">
        <f>data1!M639</f>
        <v>8</v>
      </c>
      <c r="N639" s="2">
        <f>IF(data1!N639=999.9,"",data1!N639*0.51444444444)</f>
        <v>0.77166666666000006</v>
      </c>
      <c r="O639">
        <f>data1!O639</f>
        <v>8</v>
      </c>
      <c r="P639" s="2">
        <f>IF(data1!P639=999.9,"",data1!P639*1852/3600)</f>
        <v>2.0063333333333335</v>
      </c>
      <c r="Q639" s="2" t="str">
        <f>IF(data1!Q639=999.9,"",data1!Q639*1852/3600)</f>
        <v/>
      </c>
      <c r="R639" s="2">
        <f>IF(data1!R639=9999.9,"",(VALUE(MID(data1!R639,1,LEN(data1!R639)-IF(RIGHT(data1!R639,1)="*",1,0)))-32)/1.8)</f>
        <v>8.2222222222222197</v>
      </c>
      <c r="S639" s="2">
        <f>IF(data1!S639=9999.9,"",(VALUE(MID(data1!S639,1,LEN(data1!S639)-IF(RIGHT(data1!S639,1)="*",1,0)))-32)/1.8)</f>
        <v>2.8888888888888906</v>
      </c>
      <c r="T639" s="2">
        <f>IF(data1!T639=99.99,"",IF(LEFT(data1!T639,LEN(data1!T639)-1)="0.00","",VALUE(MID(data1!T639,1,LEN(data1!T639)-1))*25.4))</f>
        <v>1.016</v>
      </c>
      <c r="U639" s="3" t="str">
        <f>IF(data1!U639=999.9,"",data1!U639*25.4)</f>
        <v/>
      </c>
      <c r="V639" t="str">
        <f>MID(data1!V639+1000000,2,6)</f>
        <v>000000</v>
      </c>
      <c r="W639">
        <f>IF(RIGHT(data1!R639,1)="*",1,"")</f>
        <v>1</v>
      </c>
      <c r="X639">
        <f>IF(RIGHT(data1!S639,1)="*",1,"")</f>
        <v>1</v>
      </c>
      <c r="Y639" t="str">
        <f>IF(data1!T639=99.99,"",RIGHT(data1!T639,1))</f>
        <v>E</v>
      </c>
      <c r="Z639">
        <v>14</v>
      </c>
    </row>
    <row r="640" spans="1:26" x14ac:dyDescent="0.2">
      <c r="A640">
        <f>data1!A640</f>
        <v>340090</v>
      </c>
      <c r="B640" t="str">
        <f>IF(data1!B640=99999,"",data1!B640)</f>
        <v/>
      </c>
      <c r="C640" s="1">
        <f>DATE(MID(data1!C640,1,4),MID(data1!C640,5,2),MID(data1!C640,7,2))</f>
        <v>41547</v>
      </c>
      <c r="D640" s="2">
        <f>IF(data1!D640=9999.9,"",(data1!D640-32)/1.8)</f>
        <v>3.6666666666666674</v>
      </c>
      <c r="E640">
        <f>data1!E640</f>
        <v>8</v>
      </c>
      <c r="F640" s="2">
        <f>IF(data1!F640=9999.9,"",(data1!F640-32)/1.8)</f>
        <v>1.9444444444444444</v>
      </c>
      <c r="G640">
        <f>data1!G640</f>
        <v>8</v>
      </c>
      <c r="H640">
        <f>IF(data1!H640=9999.9,"",data1!H640)</f>
        <v>1015.7</v>
      </c>
      <c r="I640">
        <f>data1!I640</f>
        <v>8</v>
      </c>
      <c r="J640">
        <f>IF(data1!J640=9999.9,"",data1!J640)</f>
        <v>985.2</v>
      </c>
      <c r="K640">
        <f>data1!K640</f>
        <v>8</v>
      </c>
      <c r="L640" s="2">
        <f>IF(data1!L640=999.9,"",data1!L640*1.609344)</f>
        <v>8.5295231999999999</v>
      </c>
      <c r="M640">
        <f>data1!M640</f>
        <v>8</v>
      </c>
      <c r="N640" s="2">
        <f>IF(data1!N640=999.9,"",data1!N640*0.51444444444)</f>
        <v>1.3889999999880003</v>
      </c>
      <c r="O640">
        <f>data1!O640</f>
        <v>8</v>
      </c>
      <c r="P640" s="2">
        <f>IF(data1!P640=999.9,"",data1!P640*1852/3600)</f>
        <v>2.0063333333333335</v>
      </c>
      <c r="Q640" s="2" t="str">
        <f>IF(data1!Q640=999.9,"",data1!Q640*1852/3600)</f>
        <v/>
      </c>
      <c r="R640" s="2">
        <f>IF(data1!R640=9999.9,"",(VALUE(MID(data1!R640,1,LEN(data1!R640)-IF(RIGHT(data1!R640,1)="*",1,0)))-32)/1.8)</f>
        <v>6.2222222222222232</v>
      </c>
      <c r="S640" s="2">
        <f>IF(data1!S640=9999.9,"",(VALUE(MID(data1!S640,1,LEN(data1!S640)-IF(RIGHT(data1!S640,1)="*",1,0)))-32)/1.8)</f>
        <v>1.2222222222222239</v>
      </c>
      <c r="T640" s="2">
        <f>IF(data1!T640=99.99,"",IF(LEFT(data1!T640,LEN(data1!T640)-1)="0.00","",VALUE(MID(data1!T640,1,LEN(data1!T640)-1))*25.4))</f>
        <v>1.016</v>
      </c>
      <c r="U640" s="3" t="str">
        <f>IF(data1!U640=999.9,"",data1!U640*25.4)</f>
        <v/>
      </c>
      <c r="V640" t="str">
        <f>MID(data1!V640+1000000,2,6)</f>
        <v>010000</v>
      </c>
      <c r="W640">
        <f>IF(RIGHT(data1!R640,1)="*",1,"")</f>
        <v>1</v>
      </c>
      <c r="X640" t="str">
        <f>IF(RIGHT(data1!S640,1)="*",1,"")</f>
        <v/>
      </c>
      <c r="Y640" t="str">
        <f>IF(data1!T640=99.99,"",RIGHT(data1!T640,1))</f>
        <v>F</v>
      </c>
      <c r="Z640">
        <v>14</v>
      </c>
    </row>
    <row r="641" spans="1:26" x14ac:dyDescent="0.2">
      <c r="A641">
        <f>data1!A641</f>
        <v>340090</v>
      </c>
      <c r="B641" t="str">
        <f>IF(data1!B641=99999,"",data1!B641)</f>
        <v/>
      </c>
      <c r="C641" s="1">
        <f>DATE(MID(data1!C641,1,4),MID(data1!C641,5,2),MID(data1!C641,7,2))</f>
        <v>41548</v>
      </c>
      <c r="D641" s="2">
        <f>IF(data1!D641=9999.9,"",(data1!D641-32)/1.8)</f>
        <v>2.4444444444444438</v>
      </c>
      <c r="E641">
        <f>data1!E641</f>
        <v>8</v>
      </c>
      <c r="F641" s="2">
        <f>IF(data1!F641=9999.9,"",(data1!F641-32)/1.8)</f>
        <v>-1.4444444444444453</v>
      </c>
      <c r="G641">
        <f>data1!G641</f>
        <v>8</v>
      </c>
      <c r="H641">
        <f>IF(data1!H641=9999.9,"",data1!H641)</f>
        <v>1017.8</v>
      </c>
      <c r="I641">
        <f>data1!I641</f>
        <v>8</v>
      </c>
      <c r="J641">
        <f>IF(data1!J641=9999.9,"",data1!J641)</f>
        <v>987.1</v>
      </c>
      <c r="K641">
        <f>data1!K641</f>
        <v>8</v>
      </c>
      <c r="L641" s="2">
        <f>IF(data1!L641=999.9,"",data1!L641*1.609344)</f>
        <v>9.9779328000000014</v>
      </c>
      <c r="M641">
        <f>data1!M641</f>
        <v>8</v>
      </c>
      <c r="N641" s="2">
        <f>IF(data1!N641=999.9,"",data1!N641*0.51444444444)</f>
        <v>0.97744444443599998</v>
      </c>
      <c r="O641">
        <f>data1!O641</f>
        <v>8</v>
      </c>
      <c r="P641" s="2">
        <f>IF(data1!P641=999.9,"",data1!P641*1852/3600)</f>
        <v>2.0063333333333335</v>
      </c>
      <c r="Q641" s="2" t="str">
        <f>IF(data1!Q641=999.9,"",data1!Q641*1852/3600)</f>
        <v/>
      </c>
      <c r="R641" s="2">
        <f>IF(data1!R641=9999.9,"",(VALUE(MID(data1!R641,1,LEN(data1!R641)-IF(RIGHT(data1!R641,1)="*",1,0)))-32)/1.8)</f>
        <v>3.8888888888888888</v>
      </c>
      <c r="S641" s="2">
        <f>IF(data1!S641=9999.9,"",(VALUE(MID(data1!S641,1,LEN(data1!S641)-IF(RIGHT(data1!S641,1)="*",1,0)))-32)/1.8)</f>
        <v>1.722222222222223</v>
      </c>
      <c r="T641" s="2" t="str">
        <f>IF(data1!T641=99.99,"",IF(LEFT(data1!T641,LEN(data1!T641)-1)="0.00","",VALUE(MID(data1!T641,1,LEN(data1!T641)-1))*25.4))</f>
        <v/>
      </c>
      <c r="U641" s="3" t="str">
        <f>IF(data1!U641=999.9,"",data1!U641*25.4)</f>
        <v/>
      </c>
      <c r="V641" t="str">
        <f>MID(data1!V641+1000000,2,6)</f>
        <v>011000</v>
      </c>
      <c r="W641">
        <f>IF(RIGHT(data1!R641,1)="*",1,"")</f>
        <v>1</v>
      </c>
      <c r="X641" t="str">
        <f>IF(RIGHT(data1!S641,1)="*",1,"")</f>
        <v/>
      </c>
      <c r="Y641" t="str">
        <f>IF(data1!T641=99.99,"",RIGHT(data1!T641,1))</f>
        <v/>
      </c>
      <c r="Z641">
        <v>14</v>
      </c>
    </row>
    <row r="642" spans="1:26" x14ac:dyDescent="0.2">
      <c r="A642">
        <f>data1!A642</f>
        <v>340090</v>
      </c>
      <c r="B642" t="str">
        <f>IF(data1!B642=99999,"",data1!B642)</f>
        <v/>
      </c>
      <c r="C642" s="1">
        <f>DATE(MID(data1!C642,1,4),MID(data1!C642,5,2),MID(data1!C642,7,2))</f>
        <v>41549</v>
      </c>
      <c r="D642" s="2">
        <f>IF(data1!D642=9999.9,"",(data1!D642-32)/1.8)</f>
        <v>3.1666666666666683</v>
      </c>
      <c r="E642">
        <f>data1!E642</f>
        <v>8</v>
      </c>
      <c r="F642" s="2">
        <f>IF(data1!F642=9999.9,"",(data1!F642-32)/1.8)</f>
        <v>-2.333333333333333</v>
      </c>
      <c r="G642">
        <f>data1!G642</f>
        <v>8</v>
      </c>
      <c r="H642">
        <f>IF(data1!H642=9999.9,"",data1!H642)</f>
        <v>1020.9</v>
      </c>
      <c r="I642">
        <f>data1!I642</f>
        <v>8</v>
      </c>
      <c r="J642">
        <f>IF(data1!J642=9999.9,"",data1!J642)</f>
        <v>990.2</v>
      </c>
      <c r="K642">
        <f>data1!K642</f>
        <v>8</v>
      </c>
      <c r="L642" s="2">
        <f>IF(data1!L642=999.9,"",data1!L642*1.609344)</f>
        <v>9.9779328000000014</v>
      </c>
      <c r="M642">
        <f>data1!M642</f>
        <v>8</v>
      </c>
      <c r="N642" s="2">
        <f>IF(data1!N642=999.9,"",data1!N642*0.51444444444)</f>
        <v>1.8519999999840002</v>
      </c>
      <c r="O642">
        <f>data1!O642</f>
        <v>8</v>
      </c>
      <c r="P642" s="2">
        <f>IF(data1!P642=999.9,"",data1!P642*1852/3600)</f>
        <v>2.9837777777777781</v>
      </c>
      <c r="Q642" s="2" t="str">
        <f>IF(data1!Q642=999.9,"",data1!Q642*1852/3600)</f>
        <v/>
      </c>
      <c r="R642" s="2">
        <f>IF(data1!R642=9999.9,"",(VALUE(MID(data1!R642,1,LEN(data1!R642)-IF(RIGHT(data1!R642,1)="*",1,0)))-32)/1.8)</f>
        <v>5.8888888888888893</v>
      </c>
      <c r="S642" s="2">
        <f>IF(data1!S642=9999.9,"",(VALUE(MID(data1!S642,1,LEN(data1!S642)-IF(RIGHT(data1!S642,1)="*",1,0)))-32)/1.8)</f>
        <v>-0.11111111111111072</v>
      </c>
      <c r="T642" s="2" t="str">
        <f>IF(data1!T642=99.99,"",IF(LEFT(data1!T642,LEN(data1!T642)-1)="0.00","",VALUE(MID(data1!T642,1,LEN(data1!T642)-1))*25.4))</f>
        <v/>
      </c>
      <c r="U642" s="3" t="str">
        <f>IF(data1!U642=999.9,"",data1!U642*25.4)</f>
        <v/>
      </c>
      <c r="V642" t="str">
        <f>MID(data1!V642+1000000,2,6)</f>
        <v>000000</v>
      </c>
      <c r="W642">
        <f>IF(RIGHT(data1!R642,1)="*",1,"")</f>
        <v>1</v>
      </c>
      <c r="X642" t="str">
        <f>IF(RIGHT(data1!S642,1)="*",1,"")</f>
        <v/>
      </c>
      <c r="Y642" t="str">
        <f>IF(data1!T642=99.99,"",RIGHT(data1!T642,1))</f>
        <v>I</v>
      </c>
      <c r="Z642">
        <v>14</v>
      </c>
    </row>
    <row r="643" spans="1:26" x14ac:dyDescent="0.2">
      <c r="A643">
        <f>data1!A643</f>
        <v>340090</v>
      </c>
      <c r="B643" t="str">
        <f>IF(data1!B643=99999,"",data1!B643)</f>
        <v/>
      </c>
      <c r="C643" s="1">
        <f>DATE(MID(data1!C643,1,4),MID(data1!C643,5,2),MID(data1!C643,7,2))</f>
        <v>41550</v>
      </c>
      <c r="D643" s="2">
        <f>IF(data1!D643=9999.9,"",(data1!D643-32)/1.8)</f>
        <v>2.4444444444444438</v>
      </c>
      <c r="E643">
        <f>data1!E643</f>
        <v>8</v>
      </c>
      <c r="F643" s="2">
        <f>IF(data1!F643=9999.9,"",(data1!F643-32)/1.8)</f>
        <v>-2.9999999999999991</v>
      </c>
      <c r="G643">
        <f>data1!G643</f>
        <v>8</v>
      </c>
      <c r="H643">
        <f>IF(data1!H643=9999.9,"",data1!H643)</f>
        <v>1025.5</v>
      </c>
      <c r="I643">
        <f>data1!I643</f>
        <v>8</v>
      </c>
      <c r="J643">
        <f>IF(data1!J643=9999.9,"",data1!J643)</f>
        <v>994.6</v>
      </c>
      <c r="K643">
        <f>data1!K643</f>
        <v>8</v>
      </c>
      <c r="L643" s="2">
        <f>IF(data1!L643=999.9,"",data1!L643*1.609344)</f>
        <v>9.9779328000000014</v>
      </c>
      <c r="M643">
        <f>data1!M643</f>
        <v>8</v>
      </c>
      <c r="N643" s="2">
        <f>IF(data1!N643=999.9,"",data1!N643*0.51444444444)</f>
        <v>2.5207777777560003</v>
      </c>
      <c r="O643">
        <f>data1!O643</f>
        <v>8</v>
      </c>
      <c r="P643" s="2">
        <f>IF(data1!P643=999.9,"",data1!P643*1852/3600)</f>
        <v>2.9837777777777781</v>
      </c>
      <c r="Q643" s="2">
        <f>IF(data1!Q643=999.9,"",data1!Q643*1852/3600)</f>
        <v>11.986555555555555</v>
      </c>
      <c r="R643" s="2">
        <f>IF(data1!R643=9999.9,"",(VALUE(MID(data1!R643,1,LEN(data1!R643)-IF(RIGHT(data1!R643,1)="*",1,0)))-32)/1.8)</f>
        <v>4.3888888888888884</v>
      </c>
      <c r="S643" s="2">
        <f>IF(data1!S643=9999.9,"",(VALUE(MID(data1!S643,1,LEN(data1!S643)-IF(RIGHT(data1!S643,1)="*",1,0)))-32)/1.8)</f>
        <v>0.99999999999999845</v>
      </c>
      <c r="T643" s="2" t="str">
        <f>IF(data1!T643=99.99,"",IF(LEFT(data1!T643,LEN(data1!T643)-1)="0.00","",VALUE(MID(data1!T643,1,LEN(data1!T643)-1))*25.4))</f>
        <v/>
      </c>
      <c r="U643" s="3" t="str">
        <f>IF(data1!U643=999.9,"",data1!U643*25.4)</f>
        <v/>
      </c>
      <c r="V643" t="str">
        <f>MID(data1!V643+1000000,2,6)</f>
        <v>000000</v>
      </c>
      <c r="W643">
        <f>IF(RIGHT(data1!R643,1)="*",1,"")</f>
        <v>1</v>
      </c>
      <c r="X643">
        <f>IF(RIGHT(data1!S643,1)="*",1,"")</f>
        <v>1</v>
      </c>
      <c r="Y643" t="str">
        <f>IF(data1!T643=99.99,"",RIGHT(data1!T643,1))</f>
        <v>I</v>
      </c>
      <c r="Z643">
        <v>14</v>
      </c>
    </row>
    <row r="644" spans="1:26" x14ac:dyDescent="0.2">
      <c r="A644">
        <f>data1!A644</f>
        <v>340090</v>
      </c>
      <c r="B644" t="str">
        <f>IF(data1!B644=99999,"",data1!B644)</f>
        <v/>
      </c>
      <c r="C644" s="1">
        <f>DATE(MID(data1!C644,1,4),MID(data1!C644,5,2),MID(data1!C644,7,2))</f>
        <v>41551</v>
      </c>
      <c r="D644" s="2">
        <f>IF(data1!D644=9999.9,"",(data1!D644-32)/1.8)</f>
        <v>0.72222222222222066</v>
      </c>
      <c r="E644">
        <f>data1!E644</f>
        <v>8</v>
      </c>
      <c r="F644" s="2">
        <f>IF(data1!F644=9999.9,"",(data1!F644-32)/1.8)</f>
        <v>-3.2222222222222223</v>
      </c>
      <c r="G644">
        <f>data1!G644</f>
        <v>8</v>
      </c>
      <c r="H644">
        <f>IF(data1!H644=9999.9,"",data1!H644)</f>
        <v>1026.5</v>
      </c>
      <c r="I644">
        <f>data1!I644</f>
        <v>8</v>
      </c>
      <c r="J644">
        <f>IF(data1!J644=9999.9,"",data1!J644)</f>
        <v>995.3</v>
      </c>
      <c r="K644">
        <f>data1!K644</f>
        <v>8</v>
      </c>
      <c r="L644" s="2">
        <f>IF(data1!L644=999.9,"",data1!L644*1.609344)</f>
        <v>9.9779328000000014</v>
      </c>
      <c r="M644">
        <f>data1!M644</f>
        <v>8</v>
      </c>
      <c r="N644" s="2">
        <f>IF(data1!N644=999.9,"",data1!N644*0.51444444444)</f>
        <v>2.0063333333160003</v>
      </c>
      <c r="O644">
        <f>data1!O644</f>
        <v>8</v>
      </c>
      <c r="P644" s="2">
        <f>IF(data1!P644=999.9,"",data1!P644*1852/3600)</f>
        <v>2.9837777777777781</v>
      </c>
      <c r="Q644" s="2" t="str">
        <f>IF(data1!Q644=999.9,"",data1!Q644*1852/3600)</f>
        <v/>
      </c>
      <c r="R644" s="2">
        <f>IF(data1!R644=9999.9,"",(VALUE(MID(data1!R644,1,LEN(data1!R644)-IF(RIGHT(data1!R644,1)="*",1,0)))-32)/1.8)</f>
        <v>1.888888888888888</v>
      </c>
      <c r="S644" s="2">
        <f>IF(data1!S644=9999.9,"",(VALUE(MID(data1!S644,1,LEN(data1!S644)-IF(RIGHT(data1!S644,1)="*",1,0)))-32)/1.8)</f>
        <v>-0.11111111111111072</v>
      </c>
      <c r="T644" s="2" t="str">
        <f>IF(data1!T644=99.99,"",IF(LEFT(data1!T644,LEN(data1!T644)-1)="0.00","",VALUE(MID(data1!T644,1,LEN(data1!T644)-1))*25.4))</f>
        <v/>
      </c>
      <c r="U644" s="3" t="str">
        <f>IF(data1!U644=999.9,"",data1!U644*25.4)</f>
        <v/>
      </c>
      <c r="V644" t="str">
        <f>MID(data1!V644+1000000,2,6)</f>
        <v>000000</v>
      </c>
      <c r="W644">
        <f>IF(RIGHT(data1!R644,1)="*",1,"")</f>
        <v>1</v>
      </c>
      <c r="X644" t="str">
        <f>IF(RIGHT(data1!S644,1)="*",1,"")</f>
        <v/>
      </c>
      <c r="Y644" t="str">
        <f>IF(data1!T644=99.99,"",RIGHT(data1!T644,1))</f>
        <v>I</v>
      </c>
      <c r="Z644">
        <v>14</v>
      </c>
    </row>
    <row r="645" spans="1:26" x14ac:dyDescent="0.2">
      <c r="A645">
        <f>data1!A645</f>
        <v>340090</v>
      </c>
      <c r="B645" t="str">
        <f>IF(data1!B645=99999,"",data1!B645)</f>
        <v/>
      </c>
      <c r="C645" s="1">
        <f>DATE(MID(data1!C645,1,4),MID(data1!C645,5,2),MID(data1!C645,7,2))</f>
        <v>41552</v>
      </c>
      <c r="D645" s="2">
        <f>IF(data1!D645=9999.9,"",(data1!D645-32)/1.8)</f>
        <v>1.5000000000000016</v>
      </c>
      <c r="E645">
        <f>data1!E645</f>
        <v>8</v>
      </c>
      <c r="F645" s="2">
        <f>IF(data1!F645=9999.9,"",(data1!F645-32)/1.8)</f>
        <v>-3.1666666666666661</v>
      </c>
      <c r="G645">
        <f>data1!G645</f>
        <v>8</v>
      </c>
      <c r="H645">
        <f>IF(data1!H645=9999.9,"",data1!H645)</f>
        <v>1026.0999999999999</v>
      </c>
      <c r="I645">
        <f>data1!I645</f>
        <v>8</v>
      </c>
      <c r="J645">
        <f>IF(data1!J645=9999.9,"",data1!J645)</f>
        <v>995.1</v>
      </c>
      <c r="K645">
        <f>data1!K645</f>
        <v>8</v>
      </c>
      <c r="L645" s="2">
        <f>IF(data1!L645=999.9,"",data1!L645*1.609344)</f>
        <v>9.9779328000000014</v>
      </c>
      <c r="M645">
        <f>data1!M645</f>
        <v>8</v>
      </c>
      <c r="N645" s="2">
        <f>IF(data1!N645=999.9,"",data1!N645*0.51444444444)</f>
        <v>1.491888888876</v>
      </c>
      <c r="O645">
        <f>data1!O645</f>
        <v>8</v>
      </c>
      <c r="P645" s="2">
        <f>IF(data1!P645=999.9,"",data1!P645*1852/3600)</f>
        <v>2.0063333333333335</v>
      </c>
      <c r="Q645" s="2" t="str">
        <f>IF(data1!Q645=999.9,"",data1!Q645*1852/3600)</f>
        <v/>
      </c>
      <c r="R645" s="2">
        <f>IF(data1!R645=9999.9,"",(VALUE(MID(data1!R645,1,LEN(data1!R645)-IF(RIGHT(data1!R645,1)="*",1,0)))-32)/1.8)</f>
        <v>2.8888888888888906</v>
      </c>
      <c r="S645" s="2">
        <f>IF(data1!S645=9999.9,"",(VALUE(MID(data1!S645,1,LEN(data1!S645)-IF(RIGHT(data1!S645,1)="*",1,0)))-32)/1.8)</f>
        <v>-0.22222222222222143</v>
      </c>
      <c r="T645" s="2" t="str">
        <f>IF(data1!T645=99.99,"",IF(LEFT(data1!T645,LEN(data1!T645)-1)="0.00","",VALUE(MID(data1!T645,1,LEN(data1!T645)-1))*25.4))</f>
        <v/>
      </c>
      <c r="U645" s="3" t="str">
        <f>IF(data1!U645=999.9,"",data1!U645*25.4)</f>
        <v/>
      </c>
      <c r="V645" t="str">
        <f>MID(data1!V645+1000000,2,6)</f>
        <v>000000</v>
      </c>
      <c r="W645">
        <f>IF(RIGHT(data1!R645,1)="*",1,"")</f>
        <v>1</v>
      </c>
      <c r="X645" t="str">
        <f>IF(RIGHT(data1!S645,1)="*",1,"")</f>
        <v/>
      </c>
      <c r="Y645" t="str">
        <f>IF(data1!T645=99.99,"",RIGHT(data1!T645,1))</f>
        <v>I</v>
      </c>
      <c r="Z645">
        <v>14</v>
      </c>
    </row>
    <row r="646" spans="1:26" x14ac:dyDescent="0.2">
      <c r="A646">
        <f>data1!A646</f>
        <v>340090</v>
      </c>
      <c r="B646" t="str">
        <f>IF(data1!B646=99999,"",data1!B646)</f>
        <v/>
      </c>
      <c r="C646" s="1">
        <f>DATE(MID(data1!C646,1,4),MID(data1!C646,5,2),MID(data1!C646,7,2))</f>
        <v>41553</v>
      </c>
      <c r="D646" s="2">
        <f>IF(data1!D646=9999.9,"",(data1!D646-32)/1.8)</f>
        <v>5.4999999999999991</v>
      </c>
      <c r="E646">
        <f>data1!E646</f>
        <v>8</v>
      </c>
      <c r="F646" s="2">
        <f>IF(data1!F646=9999.9,"",(data1!F646-32)/1.8)</f>
        <v>2.1666666666666656</v>
      </c>
      <c r="G646">
        <f>data1!G646</f>
        <v>8</v>
      </c>
      <c r="H646">
        <f>IF(data1!H646=9999.9,"",data1!H646)</f>
        <v>1024.9000000000001</v>
      </c>
      <c r="I646">
        <f>data1!I646</f>
        <v>8</v>
      </c>
      <c r="J646">
        <f>IF(data1!J646=9999.9,"",data1!J646)</f>
        <v>994.3</v>
      </c>
      <c r="K646">
        <f>data1!K646</f>
        <v>8</v>
      </c>
      <c r="L646" s="2">
        <f>IF(data1!L646=999.9,"",data1!L646*1.609344)</f>
        <v>9.9779328000000014</v>
      </c>
      <c r="M646">
        <f>data1!M646</f>
        <v>8</v>
      </c>
      <c r="N646" s="2">
        <f>IF(data1!N646=999.9,"",data1!N646*0.51444444444)</f>
        <v>1.6462222222080003</v>
      </c>
      <c r="O646">
        <f>data1!O646</f>
        <v>8</v>
      </c>
      <c r="P646" s="2">
        <f>IF(data1!P646=999.9,"",data1!P646*1852/3600)</f>
        <v>2.0063333333333335</v>
      </c>
      <c r="Q646" s="2" t="str">
        <f>IF(data1!Q646=999.9,"",data1!Q646*1852/3600)</f>
        <v/>
      </c>
      <c r="R646" s="2">
        <f>IF(data1!R646=9999.9,"",(VALUE(MID(data1!R646,1,LEN(data1!R646)-IF(RIGHT(data1!R646,1)="*",1,0)))-32)/1.8)</f>
        <v>7.7222222222222214</v>
      </c>
      <c r="S646" s="2">
        <f>IF(data1!S646=9999.9,"",(VALUE(MID(data1!S646,1,LEN(data1!S646)-IF(RIGHT(data1!S646,1)="*",1,0)))-32)/1.8)</f>
        <v>2.1111111111111094</v>
      </c>
      <c r="T646" s="2" t="str">
        <f>IF(data1!T646=99.99,"",IF(LEFT(data1!T646,LEN(data1!T646)-1)="0.00","",VALUE(MID(data1!T646,1,LEN(data1!T646)-1))*25.4))</f>
        <v/>
      </c>
      <c r="U646" s="3" t="str">
        <f>IF(data1!U646=999.9,"",data1!U646*25.4)</f>
        <v/>
      </c>
      <c r="V646" t="str">
        <f>MID(data1!V646+1000000,2,6)</f>
        <v>000000</v>
      </c>
      <c r="W646">
        <f>IF(RIGHT(data1!R646,1)="*",1,"")</f>
        <v>1</v>
      </c>
      <c r="X646" t="str">
        <f>IF(RIGHT(data1!S646,1)="*",1,"")</f>
        <v/>
      </c>
      <c r="Y646" t="str">
        <f>IF(data1!T646=99.99,"",RIGHT(data1!T646,1))</f>
        <v>E</v>
      </c>
      <c r="Z646">
        <v>14</v>
      </c>
    </row>
    <row r="647" spans="1:26" x14ac:dyDescent="0.2">
      <c r="A647">
        <f>data1!A647</f>
        <v>340090</v>
      </c>
      <c r="B647" t="str">
        <f>IF(data1!B647=99999,"",data1!B647)</f>
        <v/>
      </c>
      <c r="C647" s="1">
        <f>DATE(MID(data1!C647,1,4),MID(data1!C647,5,2),MID(data1!C647,7,2))</f>
        <v>41554</v>
      </c>
      <c r="D647" s="2">
        <f>IF(data1!D647=9999.9,"",(data1!D647-32)/1.8)</f>
        <v>8.6111111111111107</v>
      </c>
      <c r="E647">
        <f>data1!E647</f>
        <v>8</v>
      </c>
      <c r="F647" s="2">
        <f>IF(data1!F647=9999.9,"",(data1!F647-32)/1.8)</f>
        <v>3.2777777777777768</v>
      </c>
      <c r="G647">
        <f>data1!G647</f>
        <v>8</v>
      </c>
      <c r="H647">
        <f>IF(data1!H647=9999.9,"",data1!H647)</f>
        <v>1025.5999999999999</v>
      </c>
      <c r="I647">
        <f>data1!I647</f>
        <v>8</v>
      </c>
      <c r="J647">
        <f>IF(data1!J647=9999.9,"",data1!J647)</f>
        <v>995.3</v>
      </c>
      <c r="K647">
        <f>data1!K647</f>
        <v>8</v>
      </c>
      <c r="L647" s="2">
        <f>IF(data1!L647=999.9,"",data1!L647*1.609344)</f>
        <v>9.9779328000000014</v>
      </c>
      <c r="M647">
        <f>data1!M647</f>
        <v>8</v>
      </c>
      <c r="N647" s="2">
        <f>IF(data1!N647=999.9,"",data1!N647*0.51444444444)</f>
        <v>2.3664444444239998</v>
      </c>
      <c r="O647">
        <f>data1!O647</f>
        <v>8</v>
      </c>
      <c r="P647" s="2">
        <f>IF(data1!P647=999.9,"",data1!P647*1852/3600)</f>
        <v>4.012666666666667</v>
      </c>
      <c r="Q647" s="2" t="str">
        <f>IF(data1!Q647=999.9,"",data1!Q647*1852/3600)</f>
        <v/>
      </c>
      <c r="R647" s="2">
        <f>IF(data1!R647=9999.9,"",(VALUE(MID(data1!R647,1,LEN(data1!R647)-IF(RIGHT(data1!R647,1)="*",1,0)))-32)/1.8)</f>
        <v>13.22222222222222</v>
      </c>
      <c r="S647" s="2">
        <f>IF(data1!S647=9999.9,"",(VALUE(MID(data1!S647,1,LEN(data1!S647)-IF(RIGHT(data1!S647,1)="*",1,0)))-32)/1.8)</f>
        <v>5.3888888888888902</v>
      </c>
      <c r="T647" s="2" t="str">
        <f>IF(data1!T647=99.99,"",IF(LEFT(data1!T647,LEN(data1!T647)-1)="0.00","",VALUE(MID(data1!T647,1,LEN(data1!T647)-1))*25.4))</f>
        <v/>
      </c>
      <c r="U647" s="3" t="str">
        <f>IF(data1!U647=999.9,"",data1!U647*25.4)</f>
        <v/>
      </c>
      <c r="V647" t="str">
        <f>MID(data1!V647+1000000,2,6)</f>
        <v>000000</v>
      </c>
      <c r="W647">
        <f>IF(RIGHT(data1!R647,1)="*",1,"")</f>
        <v>1</v>
      </c>
      <c r="X647" t="str">
        <f>IF(RIGHT(data1!S647,1)="*",1,"")</f>
        <v/>
      </c>
      <c r="Y647" t="str">
        <f>IF(data1!T647=99.99,"",RIGHT(data1!T647,1))</f>
        <v>I</v>
      </c>
      <c r="Z647">
        <v>14</v>
      </c>
    </row>
    <row r="648" spans="1:26" x14ac:dyDescent="0.2">
      <c r="A648">
        <f>data1!A648</f>
        <v>340090</v>
      </c>
      <c r="B648" t="str">
        <f>IF(data1!B648=99999,"",data1!B648)</f>
        <v/>
      </c>
      <c r="C648" s="1">
        <f>DATE(MID(data1!C648,1,4),MID(data1!C648,5,2),MID(data1!C648,7,2))</f>
        <v>41555</v>
      </c>
      <c r="D648" s="2">
        <f>IF(data1!D648=9999.9,"",(data1!D648-32)/1.8)</f>
        <v>9.7777777777777786</v>
      </c>
      <c r="E648">
        <f>data1!E648</f>
        <v>8</v>
      </c>
      <c r="F648" s="2">
        <f>IF(data1!F648=9999.9,"",(data1!F648-32)/1.8)</f>
        <v>6.3888888888888884</v>
      </c>
      <c r="G648">
        <f>data1!G648</f>
        <v>8</v>
      </c>
      <c r="H648">
        <f>IF(data1!H648=9999.9,"",data1!H648)</f>
        <v>1025.2</v>
      </c>
      <c r="I648">
        <f>data1!I648</f>
        <v>8</v>
      </c>
      <c r="J648">
        <f>IF(data1!J648=9999.9,"",data1!J648)</f>
        <v>995.1</v>
      </c>
      <c r="K648">
        <f>data1!K648</f>
        <v>8</v>
      </c>
      <c r="L648" s="2">
        <f>IF(data1!L648=999.9,"",data1!L648*1.609344)</f>
        <v>9.1732608000000013</v>
      </c>
      <c r="M648">
        <f>data1!M648</f>
        <v>8</v>
      </c>
      <c r="N648" s="2">
        <f>IF(data1!N648=999.9,"",data1!N648*0.51444444444)</f>
        <v>2.109222222204</v>
      </c>
      <c r="O648">
        <f>data1!O648</f>
        <v>8</v>
      </c>
      <c r="P648" s="2">
        <f>IF(data1!P648=999.9,"",data1!P648*1852/3600)</f>
        <v>4.012666666666667</v>
      </c>
      <c r="Q648" s="2" t="str">
        <f>IF(data1!Q648=999.9,"",data1!Q648*1852/3600)</f>
        <v/>
      </c>
      <c r="R648" s="2">
        <f>IF(data1!R648=9999.9,"",(VALUE(MID(data1!R648,1,LEN(data1!R648)-IF(RIGHT(data1!R648,1)="*",1,0)))-32)/1.8)</f>
        <v>12.222222222222221</v>
      </c>
      <c r="S648" s="2">
        <f>IF(data1!S648=9999.9,"",(VALUE(MID(data1!S648,1,LEN(data1!S648)-IF(RIGHT(data1!S648,1)="*",1,0)))-32)/1.8)</f>
        <v>5.7222222222222205</v>
      </c>
      <c r="T648" s="2" t="str">
        <f>IF(data1!T648=99.99,"",IF(LEFT(data1!T648,LEN(data1!T648)-1)="0.00","",VALUE(MID(data1!T648,1,LEN(data1!T648)-1))*25.4))</f>
        <v/>
      </c>
      <c r="U648" s="3" t="str">
        <f>IF(data1!U648=999.9,"",data1!U648*25.4)</f>
        <v/>
      </c>
      <c r="V648" t="str">
        <f>MID(data1!V648+1000000,2,6)</f>
        <v>010000</v>
      </c>
      <c r="W648">
        <f>IF(RIGHT(data1!R648,1)="*",1,"")</f>
        <v>1</v>
      </c>
      <c r="X648" t="str">
        <f>IF(RIGHT(data1!S648,1)="*",1,"")</f>
        <v/>
      </c>
      <c r="Y648" t="str">
        <f>IF(data1!T648=99.99,"",RIGHT(data1!T648,1))</f>
        <v/>
      </c>
      <c r="Z648">
        <v>14</v>
      </c>
    </row>
    <row r="649" spans="1:26" x14ac:dyDescent="0.2">
      <c r="A649">
        <f>data1!A649</f>
        <v>340090</v>
      </c>
      <c r="B649" t="str">
        <f>IF(data1!B649=99999,"",data1!B649)</f>
        <v/>
      </c>
      <c r="C649" s="1">
        <f>DATE(MID(data1!C649,1,4),MID(data1!C649,5,2),MID(data1!C649,7,2))</f>
        <v>41556</v>
      </c>
      <c r="D649" s="2">
        <f>IF(data1!D649=9999.9,"",(data1!D649-32)/1.8)</f>
        <v>10.499999999999998</v>
      </c>
      <c r="E649">
        <f>data1!E649</f>
        <v>8</v>
      </c>
      <c r="F649" s="2">
        <f>IF(data1!F649=9999.9,"",(data1!F649-32)/1.8)</f>
        <v>8.2222222222222197</v>
      </c>
      <c r="G649">
        <f>data1!G649</f>
        <v>8</v>
      </c>
      <c r="H649">
        <f>IF(data1!H649=9999.9,"",data1!H649)</f>
        <v>1024.8</v>
      </c>
      <c r="I649">
        <f>data1!I649</f>
        <v>8</v>
      </c>
      <c r="J649">
        <f>IF(data1!J649=9999.9,"",data1!J649)</f>
        <v>994.8</v>
      </c>
      <c r="K649">
        <f>data1!K649</f>
        <v>8</v>
      </c>
      <c r="L649" s="2">
        <f>IF(data1!L649=999.9,"",data1!L649*1.609344)</f>
        <v>8.0467200000000005</v>
      </c>
      <c r="M649">
        <f>data1!M649</f>
        <v>8</v>
      </c>
      <c r="N649" s="2">
        <f>IF(data1!N649=999.9,"",data1!N649*0.51444444444)</f>
        <v>1.3889999999880003</v>
      </c>
      <c r="O649">
        <f>data1!O649</f>
        <v>8</v>
      </c>
      <c r="P649" s="2">
        <f>IF(data1!P649=999.9,"",data1!P649*1852/3600)</f>
        <v>2.0063333333333335</v>
      </c>
      <c r="Q649" s="2" t="str">
        <f>IF(data1!Q649=999.9,"",data1!Q649*1852/3600)</f>
        <v/>
      </c>
      <c r="R649" s="2">
        <f>IF(data1!R649=9999.9,"",(VALUE(MID(data1!R649,1,LEN(data1!R649)-IF(RIGHT(data1!R649,1)="*",1,0)))-32)/1.8)</f>
        <v>11.888888888888888</v>
      </c>
      <c r="S649" s="2">
        <f>IF(data1!S649=9999.9,"",(VALUE(MID(data1!S649,1,LEN(data1!S649)-IF(RIGHT(data1!S649,1)="*",1,0)))-32)/1.8)</f>
        <v>9.0000000000000018</v>
      </c>
      <c r="T649" s="2" t="str">
        <f>IF(data1!T649=99.99,"",IF(LEFT(data1!T649,LEN(data1!T649)-1)="0.00","",VALUE(MID(data1!T649,1,LEN(data1!T649)-1))*25.4))</f>
        <v/>
      </c>
      <c r="U649" s="3" t="str">
        <f>IF(data1!U649=999.9,"",data1!U649*25.4)</f>
        <v/>
      </c>
      <c r="V649" t="str">
        <f>MID(data1!V649+1000000,2,6)</f>
        <v>010000</v>
      </c>
      <c r="W649">
        <f>IF(RIGHT(data1!R649,1)="*",1,"")</f>
        <v>1</v>
      </c>
      <c r="X649" t="str">
        <f>IF(RIGHT(data1!S649,1)="*",1,"")</f>
        <v/>
      </c>
      <c r="Y649" t="str">
        <f>IF(data1!T649=99.99,"",RIGHT(data1!T649,1))</f>
        <v>E</v>
      </c>
      <c r="Z649">
        <v>14</v>
      </c>
    </row>
    <row r="650" spans="1:26" x14ac:dyDescent="0.2">
      <c r="A650">
        <f>data1!A650</f>
        <v>340090</v>
      </c>
      <c r="B650" t="str">
        <f>IF(data1!B650=99999,"",data1!B650)</f>
        <v/>
      </c>
      <c r="C650" s="1">
        <f>DATE(MID(data1!C650,1,4),MID(data1!C650,5,2),MID(data1!C650,7,2))</f>
        <v>41557</v>
      </c>
      <c r="D650" s="2">
        <f>IF(data1!D650=9999.9,"",(data1!D650-32)/1.8)</f>
        <v>10.833333333333334</v>
      </c>
      <c r="E650">
        <f>data1!E650</f>
        <v>8</v>
      </c>
      <c r="F650" s="2">
        <f>IF(data1!F650=9999.9,"",(data1!F650-32)/1.8)</f>
        <v>5.2777777777777777</v>
      </c>
      <c r="G650">
        <f>data1!G650</f>
        <v>7</v>
      </c>
      <c r="H650">
        <f>IF(data1!H650=9999.9,"",data1!H650)</f>
        <v>1023</v>
      </c>
      <c r="I650">
        <f>data1!I650</f>
        <v>8</v>
      </c>
      <c r="J650">
        <f>IF(data1!J650=9999.9,"",data1!J650)</f>
        <v>993.1</v>
      </c>
      <c r="K650">
        <f>data1!K650</f>
        <v>8</v>
      </c>
      <c r="L650" s="2">
        <f>IF(data1!L650=999.9,"",data1!L650*1.609344)</f>
        <v>9.9779328000000014</v>
      </c>
      <c r="M650">
        <f>data1!M650</f>
        <v>8</v>
      </c>
      <c r="N650" s="2">
        <f>IF(data1!N650=999.9,"",data1!N650*0.51444444444)</f>
        <v>2.2635555555360005</v>
      </c>
      <c r="O650">
        <f>data1!O650</f>
        <v>8</v>
      </c>
      <c r="P650" s="2">
        <f>IF(data1!P650=999.9,"",data1!P650*1852/3600)</f>
        <v>2.9837777777777781</v>
      </c>
      <c r="Q650" s="2" t="str">
        <f>IF(data1!Q650=999.9,"",data1!Q650*1852/3600)</f>
        <v/>
      </c>
      <c r="R650" s="2">
        <f>IF(data1!R650=9999.9,"",(VALUE(MID(data1!R650,1,LEN(data1!R650)-IF(RIGHT(data1!R650,1)="*",1,0)))-32)/1.8)</f>
        <v>13.888888888888889</v>
      </c>
      <c r="S650" s="2">
        <f>IF(data1!S650=9999.9,"",(VALUE(MID(data1!S650,1,LEN(data1!S650)-IF(RIGHT(data1!S650,1)="*",1,0)))-32)/1.8)</f>
        <v>8.7777777777777768</v>
      </c>
      <c r="T650" s="2" t="str">
        <f>IF(data1!T650=99.99,"",IF(LEFT(data1!T650,LEN(data1!T650)-1)="0.00","",VALUE(MID(data1!T650,1,LEN(data1!T650)-1))*25.4))</f>
        <v/>
      </c>
      <c r="U650" s="3" t="str">
        <f>IF(data1!U650=999.9,"",data1!U650*25.4)</f>
        <v/>
      </c>
      <c r="V650" t="str">
        <f>MID(data1!V650+1000000,2,6)</f>
        <v>010000</v>
      </c>
      <c r="W650" t="str">
        <f>IF(RIGHT(data1!R650,1)="*",1,"")</f>
        <v/>
      </c>
      <c r="X650" t="str">
        <f>IF(RIGHT(data1!S650,1)="*",1,"")</f>
        <v/>
      </c>
      <c r="Y650" t="str">
        <f>IF(data1!T650=99.99,"",RIGHT(data1!T650,1))</f>
        <v>H</v>
      </c>
      <c r="Z650">
        <v>14</v>
      </c>
    </row>
    <row r="651" spans="1:26" x14ac:dyDescent="0.2">
      <c r="A651">
        <f>data1!A651</f>
        <v>340090</v>
      </c>
      <c r="B651" t="str">
        <f>IF(data1!B651=99999,"",data1!B651)</f>
        <v/>
      </c>
      <c r="C651" s="1">
        <f>DATE(MID(data1!C651,1,4),MID(data1!C651,5,2),MID(data1!C651,7,2))</f>
        <v>41558</v>
      </c>
      <c r="D651" s="2">
        <f>IF(data1!D651=9999.9,"",(data1!D651-32)/1.8)</f>
        <v>9.7222222222222214</v>
      </c>
      <c r="E651">
        <f>data1!E651</f>
        <v>8</v>
      </c>
      <c r="F651" s="2">
        <f>IF(data1!F651=9999.9,"",(data1!F651-32)/1.8)</f>
        <v>7.7222222222222214</v>
      </c>
      <c r="G651">
        <f>data1!G651</f>
        <v>8</v>
      </c>
      <c r="H651">
        <f>IF(data1!H651=9999.9,"",data1!H651)</f>
        <v>1024.2</v>
      </c>
      <c r="I651">
        <f>data1!I651</f>
        <v>8</v>
      </c>
      <c r="J651">
        <f>IF(data1!J651=9999.9,"",data1!J651)</f>
        <v>994.2</v>
      </c>
      <c r="K651">
        <f>data1!K651</f>
        <v>8</v>
      </c>
      <c r="L651" s="2">
        <f>IF(data1!L651=999.9,"",data1!L651*1.609344)</f>
        <v>8.5295231999999999</v>
      </c>
      <c r="M651">
        <f>data1!M651</f>
        <v>8</v>
      </c>
      <c r="N651" s="2">
        <f>IF(data1!N651=999.9,"",data1!N651*0.51444444444)</f>
        <v>0.617333333328</v>
      </c>
      <c r="O651">
        <f>data1!O651</f>
        <v>8</v>
      </c>
      <c r="P651" s="2">
        <f>IF(data1!P651=999.9,"",data1!P651*1852/3600)</f>
        <v>0.97744444444444434</v>
      </c>
      <c r="Q651" s="2" t="str">
        <f>IF(data1!Q651=999.9,"",data1!Q651*1852/3600)</f>
        <v/>
      </c>
      <c r="R651" s="2">
        <f>IF(data1!R651=9999.9,"",(VALUE(MID(data1!R651,1,LEN(data1!R651)-IF(RIGHT(data1!R651,1)="*",1,0)))-32)/1.8)</f>
        <v>10.888888888888889</v>
      </c>
      <c r="S651" s="2">
        <f>IF(data1!S651=9999.9,"",(VALUE(MID(data1!S651,1,LEN(data1!S651)-IF(RIGHT(data1!S651,1)="*",1,0)))-32)/1.8)</f>
        <v>7.5</v>
      </c>
      <c r="T651" s="2">
        <f>IF(data1!T651=99.99,"",IF(LEFT(data1!T651,LEN(data1!T651)-1)="0.00","",VALUE(MID(data1!T651,1,LEN(data1!T651)-1))*25.4))</f>
        <v>1.016</v>
      </c>
      <c r="U651" s="3" t="str">
        <f>IF(data1!U651=999.9,"",data1!U651*25.4)</f>
        <v/>
      </c>
      <c r="V651" t="str">
        <f>MID(data1!V651+1000000,2,6)</f>
        <v>010000</v>
      </c>
      <c r="W651">
        <f>IF(RIGHT(data1!R651,1)="*",1,"")</f>
        <v>1</v>
      </c>
      <c r="X651" t="str">
        <f>IF(RIGHT(data1!S651,1)="*",1,"")</f>
        <v/>
      </c>
      <c r="Y651" t="str">
        <f>IF(data1!T651=99.99,"",RIGHT(data1!T651,1))</f>
        <v>F</v>
      </c>
      <c r="Z651">
        <v>14</v>
      </c>
    </row>
    <row r="652" spans="1:26" x14ac:dyDescent="0.2">
      <c r="A652">
        <f>data1!A652</f>
        <v>340090</v>
      </c>
      <c r="B652" t="str">
        <f>IF(data1!B652=99999,"",data1!B652)</f>
        <v/>
      </c>
      <c r="C652" s="1">
        <f>DATE(MID(data1!C652,1,4),MID(data1!C652,5,2),MID(data1!C652,7,2))</f>
        <v>41559</v>
      </c>
      <c r="D652" s="2">
        <f>IF(data1!D652=9999.9,"",(data1!D652-32)/1.8)</f>
        <v>10.888888888888889</v>
      </c>
      <c r="E652">
        <f>data1!E652</f>
        <v>8</v>
      </c>
      <c r="F652" s="2">
        <f>IF(data1!F652=9999.9,"",(data1!F652-32)/1.8)</f>
        <v>6.2777777777777759</v>
      </c>
      <c r="G652">
        <f>data1!G652</f>
        <v>8</v>
      </c>
      <c r="H652">
        <f>IF(data1!H652=9999.9,"",data1!H652)</f>
        <v>1025.3</v>
      </c>
      <c r="I652">
        <f>data1!I652</f>
        <v>8</v>
      </c>
      <c r="J652">
        <f>IF(data1!J652=9999.9,"",data1!J652)</f>
        <v>995.3</v>
      </c>
      <c r="K652">
        <f>data1!K652</f>
        <v>8</v>
      </c>
      <c r="L652" s="2">
        <f>IF(data1!L652=999.9,"",data1!L652*1.609344)</f>
        <v>9.1732608000000013</v>
      </c>
      <c r="M652">
        <f>data1!M652</f>
        <v>8</v>
      </c>
      <c r="N652" s="2">
        <f>IF(data1!N652=999.9,"",data1!N652*0.51444444444)</f>
        <v>1.6462222222080003</v>
      </c>
      <c r="O652">
        <f>data1!O652</f>
        <v>8</v>
      </c>
      <c r="P652" s="2">
        <f>IF(data1!P652=999.9,"",data1!P652*1852/3600)</f>
        <v>2.0063333333333335</v>
      </c>
      <c r="Q652" s="2" t="str">
        <f>IF(data1!Q652=999.9,"",data1!Q652*1852/3600)</f>
        <v/>
      </c>
      <c r="R652" s="2">
        <f>IF(data1!R652=9999.9,"",(VALUE(MID(data1!R652,1,LEN(data1!R652)-IF(RIGHT(data1!R652,1)="*",1,0)))-32)/1.8)</f>
        <v>14.388888888888888</v>
      </c>
      <c r="S652" s="2">
        <f>IF(data1!S652=9999.9,"",(VALUE(MID(data1!S652,1,LEN(data1!S652)-IF(RIGHT(data1!S652,1)="*",1,0)))-32)/1.8)</f>
        <v>7.0000000000000009</v>
      </c>
      <c r="T652" s="2" t="str">
        <f>IF(data1!T652=99.99,"",IF(LEFT(data1!T652,LEN(data1!T652)-1)="0.00","",VALUE(MID(data1!T652,1,LEN(data1!T652)-1))*25.4))</f>
        <v/>
      </c>
      <c r="U652" s="3" t="str">
        <f>IF(data1!U652=999.9,"",data1!U652*25.4)</f>
        <v/>
      </c>
      <c r="V652" t="str">
        <f>MID(data1!V652+1000000,2,6)</f>
        <v>000000</v>
      </c>
      <c r="W652">
        <f>IF(RIGHT(data1!R652,1)="*",1,"")</f>
        <v>1</v>
      </c>
      <c r="X652" t="str">
        <f>IF(RIGHT(data1!S652,1)="*",1,"")</f>
        <v/>
      </c>
      <c r="Y652" t="str">
        <f>IF(data1!T652=99.99,"",RIGHT(data1!T652,1))</f>
        <v>I</v>
      </c>
      <c r="Z652">
        <v>14</v>
      </c>
    </row>
    <row r="653" spans="1:26" x14ac:dyDescent="0.2">
      <c r="A653">
        <f>data1!A653</f>
        <v>340090</v>
      </c>
      <c r="B653" t="str">
        <f>IF(data1!B653=99999,"",data1!B653)</f>
        <v/>
      </c>
      <c r="C653" s="1">
        <f>DATE(MID(data1!C653,1,4),MID(data1!C653,5,2),MID(data1!C653,7,2))</f>
        <v>41560</v>
      </c>
      <c r="D653" s="2">
        <f>IF(data1!D653=9999.9,"",(data1!D653-32)/1.8)</f>
        <v>9.0000000000000018</v>
      </c>
      <c r="E653">
        <f>data1!E653</f>
        <v>8</v>
      </c>
      <c r="F653" s="2">
        <f>IF(data1!F653=9999.9,"",(data1!F653-32)/1.8)</f>
        <v>5.4999999999999991</v>
      </c>
      <c r="G653">
        <f>data1!G653</f>
        <v>8</v>
      </c>
      <c r="H653">
        <f>IF(data1!H653=9999.9,"",data1!H653)</f>
        <v>1024</v>
      </c>
      <c r="I653">
        <f>data1!I653</f>
        <v>8</v>
      </c>
      <c r="J653">
        <f>IF(data1!J653=9999.9,"",data1!J653)</f>
        <v>993.8</v>
      </c>
      <c r="K653">
        <f>data1!K653</f>
        <v>8</v>
      </c>
      <c r="L653" s="2">
        <f>IF(data1!L653=999.9,"",data1!L653*1.609344)</f>
        <v>7.5639168000000012</v>
      </c>
      <c r="M653">
        <f>data1!M653</f>
        <v>8</v>
      </c>
      <c r="N653" s="2">
        <f>IF(data1!N653=999.9,"",data1!N653*0.51444444444)</f>
        <v>1.6462222222080003</v>
      </c>
      <c r="O653">
        <f>data1!O653</f>
        <v>8</v>
      </c>
      <c r="P653" s="2">
        <f>IF(data1!P653=999.9,"",data1!P653*1852/3600)</f>
        <v>2.9837777777777781</v>
      </c>
      <c r="Q653" s="2" t="str">
        <f>IF(data1!Q653=999.9,"",data1!Q653*1852/3600)</f>
        <v/>
      </c>
      <c r="R653" s="2">
        <f>IF(data1!R653=9999.9,"",(VALUE(MID(data1!R653,1,LEN(data1!R653)-IF(RIGHT(data1!R653,1)="*",1,0)))-32)/1.8)</f>
        <v>12.222222222222221</v>
      </c>
      <c r="S653" s="2">
        <f>IF(data1!S653=9999.9,"",(VALUE(MID(data1!S653,1,LEN(data1!S653)-IF(RIGHT(data1!S653,1)="*",1,0)))-32)/1.8)</f>
        <v>2.8888888888888906</v>
      </c>
      <c r="T653" s="2" t="str">
        <f>IF(data1!T653=99.99,"",IF(LEFT(data1!T653,LEN(data1!T653)-1)="0.00","",VALUE(MID(data1!T653,1,LEN(data1!T653)-1))*25.4))</f>
        <v/>
      </c>
      <c r="U653" s="3" t="str">
        <f>IF(data1!U653=999.9,"",data1!U653*25.4)</f>
        <v/>
      </c>
      <c r="V653" t="str">
        <f>MID(data1!V653+1000000,2,6)</f>
        <v>100000</v>
      </c>
      <c r="W653">
        <f>IF(RIGHT(data1!R653,1)="*",1,"")</f>
        <v>1</v>
      </c>
      <c r="X653" t="str">
        <f>IF(RIGHT(data1!S653,1)="*",1,"")</f>
        <v/>
      </c>
      <c r="Y653" t="str">
        <f>IF(data1!T653=99.99,"",RIGHT(data1!T653,1))</f>
        <v>I</v>
      </c>
      <c r="Z653">
        <v>14</v>
      </c>
    </row>
    <row r="654" spans="1:26" x14ac:dyDescent="0.2">
      <c r="A654">
        <f>data1!A654</f>
        <v>340090</v>
      </c>
      <c r="B654" t="str">
        <f>IF(data1!B654=99999,"",data1!B654)</f>
        <v/>
      </c>
      <c r="C654" s="1">
        <f>DATE(MID(data1!C654,1,4),MID(data1!C654,5,2),MID(data1!C654,7,2))</f>
        <v>41561</v>
      </c>
      <c r="D654" s="2">
        <f>IF(data1!D654=9999.9,"",(data1!D654-32)/1.8)</f>
        <v>7.9999999999999991</v>
      </c>
      <c r="E654">
        <f>data1!E654</f>
        <v>8</v>
      </c>
      <c r="F654" s="2">
        <f>IF(data1!F654=9999.9,"",(data1!F654-32)/1.8)</f>
        <v>5.4999999999999991</v>
      </c>
      <c r="G654">
        <f>data1!G654</f>
        <v>8</v>
      </c>
      <c r="H654">
        <f>IF(data1!H654=9999.9,"",data1!H654)</f>
        <v>1022</v>
      </c>
      <c r="I654">
        <f>data1!I654</f>
        <v>8</v>
      </c>
      <c r="J654">
        <f>IF(data1!J654=9999.9,"",data1!J654)</f>
        <v>991.8</v>
      </c>
      <c r="K654">
        <f>data1!K654</f>
        <v>8</v>
      </c>
      <c r="L654" s="2">
        <f>IF(data1!L654=999.9,"",data1!L654*1.609344)</f>
        <v>8.5295231999999999</v>
      </c>
      <c r="M654">
        <f>data1!M654</f>
        <v>8</v>
      </c>
      <c r="N654" s="2">
        <f>IF(data1!N654=999.9,"",data1!N654*0.51444444444)</f>
        <v>0.77166666666000006</v>
      </c>
      <c r="O654">
        <f>data1!O654</f>
        <v>8</v>
      </c>
      <c r="P654" s="2">
        <f>IF(data1!P654=999.9,"",data1!P654*1852/3600)</f>
        <v>2.0063333333333335</v>
      </c>
      <c r="Q654" s="2" t="str">
        <f>IF(data1!Q654=999.9,"",data1!Q654*1852/3600)</f>
        <v/>
      </c>
      <c r="R654" s="2">
        <f>IF(data1!R654=9999.9,"",(VALUE(MID(data1!R654,1,LEN(data1!R654)-IF(RIGHT(data1!R654,1)="*",1,0)))-32)/1.8)</f>
        <v>9.3888888888888875</v>
      </c>
      <c r="S654" s="2">
        <f>IF(data1!S654=9999.9,"",(VALUE(MID(data1!S654,1,LEN(data1!S654)-IF(RIGHT(data1!S654,1)="*",1,0)))-32)/1.8)</f>
        <v>5.9999999999999982</v>
      </c>
      <c r="T654" s="2" t="str">
        <f>IF(data1!T654=99.99,"",IF(LEFT(data1!T654,LEN(data1!T654)-1)="0.00","",VALUE(MID(data1!T654,1,LEN(data1!T654)-1))*25.4))</f>
        <v/>
      </c>
      <c r="U654" s="3" t="str">
        <f>IF(data1!U654=999.9,"",data1!U654*25.4)</f>
        <v/>
      </c>
      <c r="V654" t="str">
        <f>MID(data1!V654+1000000,2,6)</f>
        <v>000000</v>
      </c>
      <c r="W654">
        <f>IF(RIGHT(data1!R654,1)="*",1,"")</f>
        <v>1</v>
      </c>
      <c r="X654" t="str">
        <f>IF(RIGHT(data1!S654,1)="*",1,"")</f>
        <v/>
      </c>
      <c r="Y654" t="str">
        <f>IF(data1!T654=99.99,"",RIGHT(data1!T654,1))</f>
        <v>I</v>
      </c>
      <c r="Z654">
        <v>14</v>
      </c>
    </row>
    <row r="655" spans="1:26" x14ac:dyDescent="0.2">
      <c r="A655">
        <f>data1!A655</f>
        <v>340090</v>
      </c>
      <c r="B655" t="str">
        <f>IF(data1!B655=99999,"",data1!B655)</f>
        <v/>
      </c>
      <c r="C655" s="1">
        <f>DATE(MID(data1!C655,1,4),MID(data1!C655,5,2),MID(data1!C655,7,2))</f>
        <v>41562</v>
      </c>
      <c r="D655" s="2">
        <f>IF(data1!D655=9999.9,"",(data1!D655-32)/1.8)</f>
        <v>9.4444444444444446</v>
      </c>
      <c r="E655">
        <f>data1!E655</f>
        <v>8</v>
      </c>
      <c r="F655" s="2">
        <f>IF(data1!F655=9999.9,"",(data1!F655-32)/1.8)</f>
        <v>6.5555555555555536</v>
      </c>
      <c r="G655">
        <f>data1!G655</f>
        <v>8</v>
      </c>
      <c r="H655">
        <f>IF(data1!H655=9999.9,"",data1!H655)</f>
        <v>1019.1</v>
      </c>
      <c r="I655">
        <f>data1!I655</f>
        <v>8</v>
      </c>
      <c r="J655">
        <f>IF(data1!J655=9999.9,"",data1!J655)</f>
        <v>989.1</v>
      </c>
      <c r="K655">
        <f>data1!K655</f>
        <v>8</v>
      </c>
      <c r="L655" s="2">
        <f>IF(data1!L655=999.9,"",data1!L655*1.609344)</f>
        <v>8.5295231999999999</v>
      </c>
      <c r="M655">
        <f>data1!M655</f>
        <v>8</v>
      </c>
      <c r="N655" s="2">
        <f>IF(data1!N655=999.9,"",data1!N655*0.51444444444)</f>
        <v>1.491888888876</v>
      </c>
      <c r="O655">
        <f>data1!O655</f>
        <v>8</v>
      </c>
      <c r="P655" s="2">
        <f>IF(data1!P655=999.9,"",data1!P655*1852/3600)</f>
        <v>2.9837777777777781</v>
      </c>
      <c r="Q655" s="2" t="str">
        <f>IF(data1!Q655=999.9,"",data1!Q655*1852/3600)</f>
        <v/>
      </c>
      <c r="R655" s="2">
        <f>IF(data1!R655=9999.9,"",(VALUE(MID(data1!R655,1,LEN(data1!R655)-IF(RIGHT(data1!R655,1)="*",1,0)))-32)/1.8)</f>
        <v>11.222222222222223</v>
      </c>
      <c r="S655" s="2">
        <f>IF(data1!S655=9999.9,"",(VALUE(MID(data1!S655,1,LEN(data1!S655)-IF(RIGHT(data1!S655,1)="*",1,0)))-32)/1.8)</f>
        <v>7.3888888888888875</v>
      </c>
      <c r="T655" s="2" t="str">
        <f>IF(data1!T655=99.99,"",IF(LEFT(data1!T655,LEN(data1!T655)-1)="0.00","",VALUE(MID(data1!T655,1,LEN(data1!T655)-1))*25.4))</f>
        <v/>
      </c>
      <c r="U655" s="3" t="str">
        <f>IF(data1!U655=999.9,"",data1!U655*25.4)</f>
        <v/>
      </c>
      <c r="V655" t="str">
        <f>MID(data1!V655+1000000,2,6)</f>
        <v>000000</v>
      </c>
      <c r="W655">
        <f>IF(RIGHT(data1!R655,1)="*",1,"")</f>
        <v>1</v>
      </c>
      <c r="X655" t="str">
        <f>IF(RIGHT(data1!S655,1)="*",1,"")</f>
        <v/>
      </c>
      <c r="Y655" t="str">
        <f>IF(data1!T655=99.99,"",RIGHT(data1!T655,1))</f>
        <v>I</v>
      </c>
      <c r="Z655">
        <v>14</v>
      </c>
    </row>
    <row r="656" spans="1:26" x14ac:dyDescent="0.2">
      <c r="A656">
        <f>data1!A656</f>
        <v>340090</v>
      </c>
      <c r="B656" t="str">
        <f>IF(data1!B656=99999,"",data1!B656)</f>
        <v/>
      </c>
      <c r="C656" s="1">
        <f>DATE(MID(data1!C656,1,4),MID(data1!C656,5,2),MID(data1!C656,7,2))</f>
        <v>41563</v>
      </c>
      <c r="D656" s="2">
        <f>IF(data1!D656=9999.9,"",(data1!D656-32)/1.8)</f>
        <v>10.111111111111112</v>
      </c>
      <c r="E656">
        <f>data1!E656</f>
        <v>8</v>
      </c>
      <c r="F656" s="2">
        <f>IF(data1!F656=9999.9,"",(data1!F656-32)/1.8)</f>
        <v>9.1111111111111107</v>
      </c>
      <c r="G656">
        <f>data1!G656</f>
        <v>8</v>
      </c>
      <c r="H656">
        <f>IF(data1!H656=9999.9,"",data1!H656)</f>
        <v>1007.7</v>
      </c>
      <c r="I656">
        <f>data1!I656</f>
        <v>8</v>
      </c>
      <c r="J656">
        <f>IF(data1!J656=9999.9,"",data1!J656)</f>
        <v>978.1</v>
      </c>
      <c r="K656">
        <f>data1!K656</f>
        <v>8</v>
      </c>
      <c r="L656" s="2">
        <f>IF(data1!L656=999.9,"",data1!L656*1.609344)</f>
        <v>4.0233600000000003</v>
      </c>
      <c r="M656">
        <f>data1!M656</f>
        <v>8</v>
      </c>
      <c r="N656" s="2">
        <f>IF(data1!N656=999.9,"",data1!N656*0.51444444444)</f>
        <v>2.5207777777560003</v>
      </c>
      <c r="O656">
        <f>data1!O656</f>
        <v>8</v>
      </c>
      <c r="P656" s="2">
        <f>IF(data1!P656=999.9,"",data1!P656*1852/3600)</f>
        <v>2.9837777777777781</v>
      </c>
      <c r="Q656" s="2" t="str">
        <f>IF(data1!Q656=999.9,"",data1!Q656*1852/3600)</f>
        <v/>
      </c>
      <c r="R656" s="2">
        <f>IF(data1!R656=9999.9,"",(VALUE(MID(data1!R656,1,LEN(data1!R656)-IF(RIGHT(data1!R656,1)="*",1,0)))-32)/1.8)</f>
        <v>10.72222222222222</v>
      </c>
      <c r="S656" s="2">
        <f>IF(data1!S656=9999.9,"",(VALUE(MID(data1!S656,1,LEN(data1!S656)-IF(RIGHT(data1!S656,1)="*",1,0)))-32)/1.8)</f>
        <v>8.7777777777777768</v>
      </c>
      <c r="T656" s="2">
        <f>IF(data1!T656=99.99,"",IF(LEFT(data1!T656,LEN(data1!T656)-1)="0.00","",VALUE(MID(data1!T656,1,LEN(data1!T656)-1))*25.4))</f>
        <v>4.0640000000000001</v>
      </c>
      <c r="U656" s="3" t="str">
        <f>IF(data1!U656=999.9,"",data1!U656*25.4)</f>
        <v/>
      </c>
      <c r="V656" t="str">
        <f>MID(data1!V656+1000000,2,6)</f>
        <v>010000</v>
      </c>
      <c r="W656">
        <f>IF(RIGHT(data1!R656,1)="*",1,"")</f>
        <v>1</v>
      </c>
      <c r="X656" t="str">
        <f>IF(RIGHT(data1!S656,1)="*",1,"")</f>
        <v/>
      </c>
      <c r="Y656" t="str">
        <f>IF(data1!T656=99.99,"",RIGHT(data1!T656,1))</f>
        <v>E</v>
      </c>
      <c r="Z656">
        <v>14</v>
      </c>
    </row>
    <row r="657" spans="1:26" x14ac:dyDescent="0.2">
      <c r="A657">
        <f>data1!A657</f>
        <v>340090</v>
      </c>
      <c r="B657" t="str">
        <f>IF(data1!B657=99999,"",data1!B657)</f>
        <v/>
      </c>
      <c r="C657" s="1">
        <f>DATE(MID(data1!C657,1,4),MID(data1!C657,5,2),MID(data1!C657,7,2))</f>
        <v>41564</v>
      </c>
      <c r="D657" s="2">
        <f>IF(data1!D657=9999.9,"",(data1!D657-32)/1.8)</f>
        <v>8.6111111111111107</v>
      </c>
      <c r="E657">
        <f>data1!E657</f>
        <v>8</v>
      </c>
      <c r="F657" s="2">
        <f>IF(data1!F657=9999.9,"",(data1!F657-32)/1.8)</f>
        <v>5.2222222222222214</v>
      </c>
      <c r="G657">
        <f>data1!G657</f>
        <v>8</v>
      </c>
      <c r="H657">
        <f>IF(data1!H657=9999.9,"",data1!H657)</f>
        <v>1011.8</v>
      </c>
      <c r="I657">
        <f>data1!I657</f>
        <v>8</v>
      </c>
      <c r="J657">
        <f>IF(data1!J657=9999.9,"",data1!J657)</f>
        <v>982</v>
      </c>
      <c r="K657">
        <f>data1!K657</f>
        <v>8</v>
      </c>
      <c r="L657" s="2">
        <f>IF(data1!L657=999.9,"",data1!L657*1.609344)</f>
        <v>6.2764416000000001</v>
      </c>
      <c r="M657">
        <f>data1!M657</f>
        <v>8</v>
      </c>
      <c r="N657" s="2">
        <f>IF(data1!N657=999.9,"",data1!N657*0.51444444444)</f>
        <v>1.234666666656</v>
      </c>
      <c r="O657">
        <f>data1!O657</f>
        <v>8</v>
      </c>
      <c r="P657" s="2">
        <f>IF(data1!P657=999.9,"",data1!P657*1852/3600)</f>
        <v>2.0063333333333335</v>
      </c>
      <c r="Q657" s="2" t="str">
        <f>IF(data1!Q657=999.9,"",data1!Q657*1852/3600)</f>
        <v/>
      </c>
      <c r="R657" s="2">
        <f>IF(data1!R657=9999.9,"",(VALUE(MID(data1!R657,1,LEN(data1!R657)-IF(RIGHT(data1!R657,1)="*",1,0)))-32)/1.8)</f>
        <v>11.500000000000002</v>
      </c>
      <c r="S657" s="2">
        <f>IF(data1!S657=9999.9,"",(VALUE(MID(data1!S657,1,LEN(data1!S657)-IF(RIGHT(data1!S657,1)="*",1,0)))-32)/1.8)</f>
        <v>5.9999999999999982</v>
      </c>
      <c r="T657" s="2">
        <f>IF(data1!T657=99.99,"",IF(LEFT(data1!T657,LEN(data1!T657)-1)="0.00","",VALUE(MID(data1!T657,1,LEN(data1!T657)-1))*25.4))</f>
        <v>0.50800000000000001</v>
      </c>
      <c r="U657" s="3" t="str">
        <f>IF(data1!U657=999.9,"",data1!U657*25.4)</f>
        <v/>
      </c>
      <c r="V657" t="str">
        <f>MID(data1!V657+1000000,2,6)</f>
        <v>000000</v>
      </c>
      <c r="W657">
        <f>IF(RIGHT(data1!R657,1)="*",1,"")</f>
        <v>1</v>
      </c>
      <c r="X657">
        <f>IF(RIGHT(data1!S657,1)="*",1,"")</f>
        <v>1</v>
      </c>
      <c r="Y657" t="str">
        <f>IF(data1!T657=99.99,"",RIGHT(data1!T657,1))</f>
        <v>E</v>
      </c>
      <c r="Z657">
        <v>14</v>
      </c>
    </row>
    <row r="658" spans="1:26" x14ac:dyDescent="0.2">
      <c r="A658">
        <f>data1!A658</f>
        <v>340090</v>
      </c>
      <c r="B658" t="str">
        <f>IF(data1!B658=99999,"",data1!B658)</f>
        <v/>
      </c>
      <c r="C658" s="1">
        <f>DATE(MID(data1!C658,1,4),MID(data1!C658,5,2),MID(data1!C658,7,2))</f>
        <v>41565</v>
      </c>
      <c r="D658" s="2">
        <f>IF(data1!D658=9999.9,"",(data1!D658-32)/1.8)</f>
        <v>6.3888888888888884</v>
      </c>
      <c r="E658">
        <f>data1!E658</f>
        <v>8</v>
      </c>
      <c r="F658" s="2">
        <f>IF(data1!F658=9999.9,"",(data1!F658-32)/1.8)</f>
        <v>6.1111111111111107</v>
      </c>
      <c r="G658">
        <f>data1!G658</f>
        <v>7</v>
      </c>
      <c r="H658">
        <f>IF(data1!H658=9999.9,"",data1!H658)</f>
        <v>1009</v>
      </c>
      <c r="I658">
        <f>data1!I658</f>
        <v>8</v>
      </c>
      <c r="J658">
        <f>IF(data1!J658=9999.9,"",data1!J658)</f>
        <v>979.1</v>
      </c>
      <c r="K658">
        <f>data1!K658</f>
        <v>8</v>
      </c>
      <c r="L658" s="2">
        <f>IF(data1!L658=999.9,"",data1!L658*1.609344)</f>
        <v>2.2530815999999998</v>
      </c>
      <c r="M658">
        <f>data1!M658</f>
        <v>8</v>
      </c>
      <c r="N658" s="2">
        <f>IF(data1!N658=999.9,"",data1!N658*0.51444444444)</f>
        <v>1.8519999999840002</v>
      </c>
      <c r="O658">
        <f>data1!O658</f>
        <v>8</v>
      </c>
      <c r="P658" s="2">
        <f>IF(data1!P658=999.9,"",data1!P658*1852/3600)</f>
        <v>2.0063333333333335</v>
      </c>
      <c r="Q658" s="2" t="str">
        <f>IF(data1!Q658=999.9,"",data1!Q658*1852/3600)</f>
        <v/>
      </c>
      <c r="R658" s="2">
        <f>IF(data1!R658=9999.9,"",(VALUE(MID(data1!R658,1,LEN(data1!R658)-IF(RIGHT(data1!R658,1)="*",1,0)))-32)/1.8)</f>
        <v>8.2222222222222197</v>
      </c>
      <c r="S658" s="2">
        <f>IF(data1!S658=9999.9,"",(VALUE(MID(data1!S658,1,LEN(data1!S658)-IF(RIGHT(data1!S658,1)="*",1,0)))-32)/1.8)</f>
        <v>3.4999999999999982</v>
      </c>
      <c r="T658" s="2">
        <f>IF(data1!T658=99.99,"",IF(LEFT(data1!T658,LEN(data1!T658)-1)="0.00","",VALUE(MID(data1!T658,1,LEN(data1!T658)-1))*25.4))</f>
        <v>8.8899999999999988</v>
      </c>
      <c r="U658" s="3" t="str">
        <f>IF(data1!U658=999.9,"",data1!U658*25.4)</f>
        <v/>
      </c>
      <c r="V658" t="str">
        <f>MID(data1!V658+1000000,2,6)</f>
        <v>110000</v>
      </c>
      <c r="W658">
        <f>IF(RIGHT(data1!R658,1)="*",1,"")</f>
        <v>1</v>
      </c>
      <c r="X658" t="str">
        <f>IF(RIGHT(data1!S658,1)="*",1,"")</f>
        <v/>
      </c>
      <c r="Y658" t="str">
        <f>IF(data1!T658=99.99,"",RIGHT(data1!T658,1))</f>
        <v>F</v>
      </c>
      <c r="Z658">
        <v>14</v>
      </c>
    </row>
    <row r="659" spans="1:26" x14ac:dyDescent="0.2">
      <c r="A659">
        <f>data1!A659</f>
        <v>340090</v>
      </c>
      <c r="B659" t="str">
        <f>IF(data1!B659=99999,"",data1!B659)</f>
        <v/>
      </c>
      <c r="C659" s="1">
        <f>DATE(MID(data1!C659,1,4),MID(data1!C659,5,2),MID(data1!C659,7,2))</f>
        <v>41566</v>
      </c>
      <c r="D659" s="2">
        <f>IF(data1!D659=9999.9,"",(data1!D659-32)/1.8)</f>
        <v>4.4444444444444446</v>
      </c>
      <c r="E659">
        <f>data1!E659</f>
        <v>8</v>
      </c>
      <c r="F659" s="2">
        <f>IF(data1!F659=9999.9,"",(data1!F659-32)/1.8)</f>
        <v>1.5000000000000016</v>
      </c>
      <c r="G659">
        <f>data1!G659</f>
        <v>8</v>
      </c>
      <c r="H659">
        <f>IF(data1!H659=9999.9,"",data1!H659)</f>
        <v>1012.9</v>
      </c>
      <c r="I659">
        <f>data1!I659</f>
        <v>8</v>
      </c>
      <c r="J659">
        <f>IF(data1!J659=9999.9,"",data1!J659)</f>
        <v>982.6</v>
      </c>
      <c r="K659">
        <f>data1!K659</f>
        <v>8</v>
      </c>
      <c r="L659" s="2">
        <f>IF(data1!L659=999.9,"",data1!L659*1.609344)</f>
        <v>5.9545728000000011</v>
      </c>
      <c r="M659">
        <f>data1!M659</f>
        <v>8</v>
      </c>
      <c r="N659" s="2">
        <f>IF(data1!N659=999.9,"",data1!N659*0.51444444444)</f>
        <v>2.6236666666440001</v>
      </c>
      <c r="O659">
        <f>data1!O659</f>
        <v>8</v>
      </c>
      <c r="P659" s="2">
        <f>IF(data1!P659=999.9,"",data1!P659*1852/3600)</f>
        <v>4.012666666666667</v>
      </c>
      <c r="Q659" s="2">
        <f>IF(data1!Q659=999.9,"",data1!Q659*1852/3600)</f>
        <v>11.986555555555555</v>
      </c>
      <c r="R659" s="2">
        <f>IF(data1!R659=9999.9,"",(VALUE(MID(data1!R659,1,LEN(data1!R659)-IF(RIGHT(data1!R659,1)="*",1,0)))-32)/1.8)</f>
        <v>7.0000000000000009</v>
      </c>
      <c r="S659" s="2">
        <f>IF(data1!S659=9999.9,"",(VALUE(MID(data1!S659,1,LEN(data1!S659)-IF(RIGHT(data1!S659,1)="*",1,0)))-32)/1.8)</f>
        <v>0</v>
      </c>
      <c r="T659" s="2">
        <f>IF(data1!T659=99.99,"",IF(LEFT(data1!T659,LEN(data1!T659)-1)="0.00","",VALUE(MID(data1!T659,1,LEN(data1!T659)-1))*25.4))</f>
        <v>4.0640000000000001</v>
      </c>
      <c r="U659" s="3" t="str">
        <f>IF(data1!U659=999.9,"",data1!U659*25.4)</f>
        <v/>
      </c>
      <c r="V659" t="str">
        <f>MID(data1!V659+1000000,2,6)</f>
        <v>010000</v>
      </c>
      <c r="W659">
        <f>IF(RIGHT(data1!R659,1)="*",1,"")</f>
        <v>1</v>
      </c>
      <c r="X659">
        <f>IF(RIGHT(data1!S659,1)="*",1,"")</f>
        <v>1</v>
      </c>
      <c r="Y659" t="str">
        <f>IF(data1!T659=99.99,"",RIGHT(data1!T659,1))</f>
        <v>F</v>
      </c>
      <c r="Z659">
        <v>14</v>
      </c>
    </row>
    <row r="660" spans="1:26" x14ac:dyDescent="0.2">
      <c r="A660">
        <f>data1!A660</f>
        <v>340090</v>
      </c>
      <c r="B660" t="str">
        <f>IF(data1!B660=99999,"",data1!B660)</f>
        <v/>
      </c>
      <c r="C660" s="1">
        <f>DATE(MID(data1!C660,1,4),MID(data1!C660,5,2),MID(data1!C660,7,2))</f>
        <v>41567</v>
      </c>
      <c r="D660" s="2">
        <f>IF(data1!D660=9999.9,"",(data1!D660-32)/1.8)</f>
        <v>3.444444444444446</v>
      </c>
      <c r="E660">
        <f>data1!E660</f>
        <v>8</v>
      </c>
      <c r="F660" s="2">
        <f>IF(data1!F660=9999.9,"",(data1!F660-32)/1.8)</f>
        <v>-2.4444444444444438</v>
      </c>
      <c r="G660">
        <f>data1!G660</f>
        <v>8</v>
      </c>
      <c r="H660">
        <f>IF(data1!H660=9999.9,"",data1!H660)</f>
        <v>1024.3</v>
      </c>
      <c r="I660">
        <f>data1!I660</f>
        <v>8</v>
      </c>
      <c r="J660">
        <f>IF(data1!J660=9999.9,"",data1!J660)</f>
        <v>993.5</v>
      </c>
      <c r="K660">
        <f>data1!K660</f>
        <v>8</v>
      </c>
      <c r="L660" s="2">
        <f>IF(data1!L660=999.9,"",data1!L660*1.609344)</f>
        <v>9.9779328000000014</v>
      </c>
      <c r="M660">
        <f>data1!M660</f>
        <v>8</v>
      </c>
      <c r="N660" s="2">
        <f>IF(data1!N660=999.9,"",data1!N660*0.51444444444)</f>
        <v>2.5207777777560003</v>
      </c>
      <c r="O660">
        <f>data1!O660</f>
        <v>8</v>
      </c>
      <c r="P660" s="2">
        <f>IF(data1!P660=999.9,"",data1!P660*1852/3600)</f>
        <v>4.012666666666667</v>
      </c>
      <c r="Q660" s="2">
        <f>IF(data1!Q660=999.9,"",data1!Q660*1852/3600)</f>
        <v>11.00911111111111</v>
      </c>
      <c r="R660" s="2">
        <f>IF(data1!R660=9999.9,"",(VALUE(MID(data1!R660,1,LEN(data1!R660)-IF(RIGHT(data1!R660,1)="*",1,0)))-32)/1.8)</f>
        <v>7.0000000000000009</v>
      </c>
      <c r="S660" s="2">
        <f>IF(data1!S660=9999.9,"",(VALUE(MID(data1!S660,1,LEN(data1!S660)-IF(RIGHT(data1!S660,1)="*",1,0)))-32)/1.8)</f>
        <v>-1.4999999999999996</v>
      </c>
      <c r="T660" s="2" t="str">
        <f>IF(data1!T660=99.99,"",IF(LEFT(data1!T660,LEN(data1!T660)-1)="0.00","",VALUE(MID(data1!T660,1,LEN(data1!T660)-1))*25.4))</f>
        <v/>
      </c>
      <c r="U660" s="3" t="str">
        <f>IF(data1!U660=999.9,"",data1!U660*25.4)</f>
        <v/>
      </c>
      <c r="V660" t="str">
        <f>MID(data1!V660+1000000,2,6)</f>
        <v>000000</v>
      </c>
      <c r="W660">
        <f>IF(RIGHT(data1!R660,1)="*",1,"")</f>
        <v>1</v>
      </c>
      <c r="X660" t="str">
        <f>IF(RIGHT(data1!S660,1)="*",1,"")</f>
        <v/>
      </c>
      <c r="Y660" t="str">
        <f>IF(data1!T660=99.99,"",RIGHT(data1!T660,1))</f>
        <v>E</v>
      </c>
      <c r="Z660">
        <v>14</v>
      </c>
    </row>
    <row r="661" spans="1:26" x14ac:dyDescent="0.2">
      <c r="A661">
        <f>data1!A661</f>
        <v>340090</v>
      </c>
      <c r="B661" t="str">
        <f>IF(data1!B661=99999,"",data1!B661)</f>
        <v/>
      </c>
      <c r="C661" s="1">
        <f>DATE(MID(data1!C661,1,4),MID(data1!C661,5,2),MID(data1!C661,7,2))</f>
        <v>41568</v>
      </c>
      <c r="D661" s="2">
        <f>IF(data1!D661=9999.9,"",(data1!D661-32)/1.8)</f>
        <v>6.6111111111111098</v>
      </c>
      <c r="E661">
        <f>data1!E661</f>
        <v>8</v>
      </c>
      <c r="F661" s="2">
        <f>IF(data1!F661=9999.9,"",(data1!F661-32)/1.8)</f>
        <v>4.2222222222222232</v>
      </c>
      <c r="G661">
        <f>data1!G661</f>
        <v>7</v>
      </c>
      <c r="H661">
        <f>IF(data1!H661=9999.9,"",data1!H661)</f>
        <v>1017.1</v>
      </c>
      <c r="I661">
        <f>data1!I661</f>
        <v>8</v>
      </c>
      <c r="J661">
        <f>IF(data1!J661=9999.9,"",data1!J661)</f>
        <v>986.9</v>
      </c>
      <c r="K661">
        <f>data1!K661</f>
        <v>8</v>
      </c>
      <c r="L661" s="2">
        <f>IF(data1!L661=999.9,"",data1!L661*1.609344)</f>
        <v>6.2764416000000001</v>
      </c>
      <c r="M661">
        <f>data1!M661</f>
        <v>8</v>
      </c>
      <c r="N661" s="2">
        <f>IF(data1!N661=999.9,"",data1!N661*0.51444444444)</f>
        <v>1.749111111096</v>
      </c>
      <c r="O661">
        <f>data1!O661</f>
        <v>8</v>
      </c>
      <c r="P661" s="2">
        <f>IF(data1!P661=999.9,"",data1!P661*1852/3600)</f>
        <v>2.9837777777777781</v>
      </c>
      <c r="Q661" s="2">
        <f>IF(data1!Q661=999.9,"",data1!Q661*1852/3600)</f>
        <v>9.9802222222222206</v>
      </c>
      <c r="R661" s="2">
        <f>IF(data1!R661=9999.9,"",(VALUE(MID(data1!R661,1,LEN(data1!R661)-IF(RIGHT(data1!R661,1)="*",1,0)))-32)/1.8)</f>
        <v>7.7222222222222214</v>
      </c>
      <c r="S661" s="2">
        <f>IF(data1!S661=9999.9,"",(VALUE(MID(data1!S661,1,LEN(data1!S661)-IF(RIGHT(data1!S661,1)="*",1,0)))-32)/1.8)</f>
        <v>4.7222222222222223</v>
      </c>
      <c r="T661" s="2">
        <f>IF(data1!T661=99.99,"",IF(LEFT(data1!T661,LEN(data1!T661)-1)="0.00","",VALUE(MID(data1!T661,1,LEN(data1!T661)-1))*25.4))</f>
        <v>5.08</v>
      </c>
      <c r="U661" s="3" t="str">
        <f>IF(data1!U661=999.9,"",data1!U661*25.4)</f>
        <v/>
      </c>
      <c r="V661" t="str">
        <f>MID(data1!V661+1000000,2,6)</f>
        <v>110000</v>
      </c>
      <c r="W661">
        <f>IF(RIGHT(data1!R661,1)="*",1,"")</f>
        <v>1</v>
      </c>
      <c r="X661" t="str">
        <f>IF(RIGHT(data1!S661,1)="*",1,"")</f>
        <v/>
      </c>
      <c r="Y661" t="str">
        <f>IF(data1!T661=99.99,"",RIGHT(data1!T661,1))</f>
        <v>E</v>
      </c>
      <c r="Z661">
        <v>14</v>
      </c>
    </row>
    <row r="662" spans="1:26" x14ac:dyDescent="0.2">
      <c r="A662">
        <f>data1!A662</f>
        <v>340090</v>
      </c>
      <c r="B662" t="str">
        <f>IF(data1!B662=99999,"",data1!B662)</f>
        <v/>
      </c>
      <c r="C662" s="1">
        <f>DATE(MID(data1!C662,1,4),MID(data1!C662,5,2),MID(data1!C662,7,2))</f>
        <v>41569</v>
      </c>
      <c r="D662" s="2">
        <f>IF(data1!D662=9999.9,"",(data1!D662-32)/1.8)</f>
        <v>2.8888888888888906</v>
      </c>
      <c r="E662">
        <f>data1!E662</f>
        <v>8</v>
      </c>
      <c r="F662" s="2">
        <f>IF(data1!F662=9999.9,"",(data1!F662-32)/1.8)</f>
        <v>0.44444444444444287</v>
      </c>
      <c r="G662">
        <f>data1!G662</f>
        <v>8</v>
      </c>
      <c r="H662">
        <f>IF(data1!H662=9999.9,"",data1!H662)</f>
        <v>1021.4</v>
      </c>
      <c r="I662">
        <f>data1!I662</f>
        <v>8</v>
      </c>
      <c r="J662">
        <f>IF(data1!J662=9999.9,"",data1!J662)</f>
        <v>990.7</v>
      </c>
      <c r="K662">
        <f>data1!K662</f>
        <v>8</v>
      </c>
      <c r="L662" s="2">
        <f>IF(data1!L662=999.9,"",data1!L662*1.609344)</f>
        <v>6.7592448000000012</v>
      </c>
      <c r="M662">
        <f>data1!M662</f>
        <v>8</v>
      </c>
      <c r="N662" s="2">
        <f>IF(data1!N662=999.9,"",data1!N662*0.51444444444)</f>
        <v>2.3664444444239998</v>
      </c>
      <c r="O662">
        <f>data1!O662</f>
        <v>8</v>
      </c>
      <c r="P662" s="2">
        <f>IF(data1!P662=999.9,"",data1!P662*1852/3600)</f>
        <v>2.9837777777777781</v>
      </c>
      <c r="Q662" s="2">
        <f>IF(data1!Q662=999.9,"",data1!Q662*1852/3600)</f>
        <v>11.00911111111111</v>
      </c>
      <c r="R662" s="2">
        <f>IF(data1!R662=9999.9,"",(VALUE(MID(data1!R662,1,LEN(data1!R662)-IF(RIGHT(data1!R662,1)="*",1,0)))-32)/1.8)</f>
        <v>5.2222222222222214</v>
      </c>
      <c r="S662" s="2">
        <f>IF(data1!S662=9999.9,"",(VALUE(MID(data1!S662,1,LEN(data1!S662)-IF(RIGHT(data1!S662,1)="*",1,0)))-32)/1.8)</f>
        <v>-0.72222222222222265</v>
      </c>
      <c r="T662" s="2">
        <f>IF(data1!T662=99.99,"",IF(LEFT(data1!T662,LEN(data1!T662)-1)="0.00","",VALUE(MID(data1!T662,1,LEN(data1!T662)-1))*25.4))</f>
        <v>10.413999999999998</v>
      </c>
      <c r="U662" s="3" t="str">
        <f>IF(data1!U662=999.9,"",data1!U662*25.4)</f>
        <v/>
      </c>
      <c r="V662" t="str">
        <f>MID(data1!V662+1000000,2,6)</f>
        <v>010000</v>
      </c>
      <c r="W662">
        <f>IF(RIGHT(data1!R662,1)="*",1,"")</f>
        <v>1</v>
      </c>
      <c r="X662">
        <f>IF(RIGHT(data1!S662,1)="*",1,"")</f>
        <v>1</v>
      </c>
      <c r="Y662" t="str">
        <f>IF(data1!T662=99.99,"",RIGHT(data1!T662,1))</f>
        <v>F</v>
      </c>
      <c r="Z662">
        <v>14</v>
      </c>
    </row>
    <row r="663" spans="1:26" x14ac:dyDescent="0.2">
      <c r="A663">
        <f>data1!A663</f>
        <v>340090</v>
      </c>
      <c r="B663" t="str">
        <f>IF(data1!B663=99999,"",data1!B663)</f>
        <v/>
      </c>
      <c r="C663" s="1">
        <f>DATE(MID(data1!C663,1,4),MID(data1!C663,5,2),MID(data1!C663,7,2))</f>
        <v>41570</v>
      </c>
      <c r="D663" s="2">
        <f>IF(data1!D663=9999.9,"",(data1!D663-32)/1.8)</f>
        <v>1.6111111111111103</v>
      </c>
      <c r="E663">
        <f>data1!E663</f>
        <v>8</v>
      </c>
      <c r="F663" s="2">
        <f>IF(data1!F663=9999.9,"",(data1!F663-32)/1.8)</f>
        <v>-2.9444444444444446</v>
      </c>
      <c r="G663">
        <f>data1!G663</f>
        <v>8</v>
      </c>
      <c r="H663">
        <f>IF(data1!H663=9999.9,"",data1!H663)</f>
        <v>1033.5999999999999</v>
      </c>
      <c r="I663">
        <f>data1!I663</f>
        <v>8</v>
      </c>
      <c r="J663">
        <f>IF(data1!J663=9999.9,"",data1!J663)</f>
        <v>1002.2</v>
      </c>
      <c r="K663">
        <f>data1!K663</f>
        <v>8</v>
      </c>
      <c r="L663" s="2">
        <f>IF(data1!L663=999.9,"",data1!L663*1.609344)</f>
        <v>9.9779328000000014</v>
      </c>
      <c r="M663">
        <f>data1!M663</f>
        <v>8</v>
      </c>
      <c r="N663" s="2">
        <f>IF(data1!N663=999.9,"",data1!N663*0.51444444444)</f>
        <v>1.749111111096</v>
      </c>
      <c r="O663">
        <f>data1!O663</f>
        <v>8</v>
      </c>
      <c r="P663" s="2">
        <f>IF(data1!P663=999.9,"",data1!P663*1852/3600)</f>
        <v>2.9837777777777781</v>
      </c>
      <c r="Q663" s="2" t="str">
        <f>IF(data1!Q663=999.9,"",data1!Q663*1852/3600)</f>
        <v/>
      </c>
      <c r="R663" s="2">
        <f>IF(data1!R663=9999.9,"",(VALUE(MID(data1!R663,1,LEN(data1!R663)-IF(RIGHT(data1!R663,1)="*",1,0)))-32)/1.8)</f>
        <v>6.5000000000000018</v>
      </c>
      <c r="S663" s="2">
        <f>IF(data1!S663=9999.9,"",(VALUE(MID(data1!S663,1,LEN(data1!S663)-IF(RIGHT(data1!S663,1)="*",1,0)))-32)/1.8)</f>
        <v>-2.6111111111111107</v>
      </c>
      <c r="T663" s="2" t="str">
        <f>IF(data1!T663=99.99,"",IF(LEFT(data1!T663,LEN(data1!T663)-1)="0.00","",VALUE(MID(data1!T663,1,LEN(data1!T663)-1))*25.4))</f>
        <v/>
      </c>
      <c r="U663" s="3" t="str">
        <f>IF(data1!U663=999.9,"",data1!U663*25.4)</f>
        <v/>
      </c>
      <c r="V663" t="str">
        <f>MID(data1!V663+1000000,2,6)</f>
        <v>000000</v>
      </c>
      <c r="W663" t="str">
        <f>IF(RIGHT(data1!R663,1)="*",1,"")</f>
        <v/>
      </c>
      <c r="X663" t="str">
        <f>IF(RIGHT(data1!S663,1)="*",1,"")</f>
        <v/>
      </c>
      <c r="Y663" t="str">
        <f>IF(data1!T663=99.99,"",RIGHT(data1!T663,1))</f>
        <v>E</v>
      </c>
      <c r="Z663">
        <v>14</v>
      </c>
    </row>
    <row r="664" spans="1:26" x14ac:dyDescent="0.2">
      <c r="A664">
        <f>data1!A664</f>
        <v>340090</v>
      </c>
      <c r="B664" t="str">
        <f>IF(data1!B664=99999,"",data1!B664)</f>
        <v/>
      </c>
      <c r="C664" s="1">
        <f>DATE(MID(data1!C664,1,4),MID(data1!C664,5,2),MID(data1!C664,7,2))</f>
        <v>41571</v>
      </c>
      <c r="D664" s="2">
        <f>IF(data1!D664=9999.9,"",(data1!D664-32)/1.8)</f>
        <v>4.1111111111111098</v>
      </c>
      <c r="E664">
        <f>data1!E664</f>
        <v>8</v>
      </c>
      <c r="F664" s="2">
        <f>IF(data1!F664=9999.9,"",(data1!F664-32)/1.8)</f>
        <v>-0.27777777777777779</v>
      </c>
      <c r="G664">
        <f>data1!G664</f>
        <v>8</v>
      </c>
      <c r="H664">
        <f>IF(data1!H664=9999.9,"",data1!H664)</f>
        <v>1027.7</v>
      </c>
      <c r="I664">
        <f>data1!I664</f>
        <v>8</v>
      </c>
      <c r="J664">
        <f>IF(data1!J664=9999.9,"",data1!J664)</f>
        <v>996.9</v>
      </c>
      <c r="K664">
        <f>data1!K664</f>
        <v>8</v>
      </c>
      <c r="L664" s="2">
        <f>IF(data1!L664=999.9,"",data1!L664*1.609344)</f>
        <v>9.9779328000000014</v>
      </c>
      <c r="M664">
        <f>data1!M664</f>
        <v>8</v>
      </c>
      <c r="N664" s="2">
        <f>IF(data1!N664=999.9,"",data1!N664*0.51444444444)</f>
        <v>3.8583333333000001</v>
      </c>
      <c r="O664">
        <f>data1!O664</f>
        <v>8</v>
      </c>
      <c r="P664" s="2">
        <f>IF(data1!P664=999.9,"",data1!P664*1852/3600)</f>
        <v>6.0189999999999992</v>
      </c>
      <c r="Q664" s="2">
        <f>IF(data1!Q664=999.9,"",data1!Q664*1852/3600)</f>
        <v>11.986555555555555</v>
      </c>
      <c r="R664" s="2">
        <f>IF(data1!R664=9999.9,"",(VALUE(MID(data1!R664,1,LEN(data1!R664)-IF(RIGHT(data1!R664,1)="*",1,0)))-32)/1.8)</f>
        <v>6.8888888888888875</v>
      </c>
      <c r="S664" s="2">
        <f>IF(data1!S664=9999.9,"",(VALUE(MID(data1!S664,1,LEN(data1!S664)-IF(RIGHT(data1!S664,1)="*",1,0)))-32)/1.8)</f>
        <v>0.38888888888889045</v>
      </c>
      <c r="T664" s="2" t="str">
        <f>IF(data1!T664=99.99,"",IF(LEFT(data1!T664,LEN(data1!T664)-1)="0.00","",VALUE(MID(data1!T664,1,LEN(data1!T664)-1))*25.4))</f>
        <v/>
      </c>
      <c r="U664" s="3" t="str">
        <f>IF(data1!U664=999.9,"",data1!U664*25.4)</f>
        <v/>
      </c>
      <c r="V664" t="str">
        <f>MID(data1!V664+1000000,2,6)</f>
        <v>000000</v>
      </c>
      <c r="W664">
        <f>IF(RIGHT(data1!R664,1)="*",1,"")</f>
        <v>1</v>
      </c>
      <c r="X664" t="str">
        <f>IF(RIGHT(data1!S664,1)="*",1,"")</f>
        <v/>
      </c>
      <c r="Y664" t="str">
        <f>IF(data1!T664=99.99,"",RIGHT(data1!T664,1))</f>
        <v>I</v>
      </c>
      <c r="Z664">
        <v>14</v>
      </c>
    </row>
    <row r="665" spans="1:26" x14ac:dyDescent="0.2">
      <c r="A665">
        <f>data1!A665</f>
        <v>340090</v>
      </c>
      <c r="B665" t="str">
        <f>IF(data1!B665=99999,"",data1!B665)</f>
        <v/>
      </c>
      <c r="C665" s="1">
        <f>DATE(MID(data1!C665,1,4),MID(data1!C665,5,2),MID(data1!C665,7,2))</f>
        <v>41572</v>
      </c>
      <c r="D665" s="2">
        <f>IF(data1!D665=9999.9,"",(data1!D665-32)/1.8)</f>
        <v>8.3333333333333339</v>
      </c>
      <c r="E665">
        <f>data1!E665</f>
        <v>8</v>
      </c>
      <c r="F665" s="2">
        <f>IF(data1!F665=9999.9,"",(data1!F665-32)/1.8)</f>
        <v>7.6666666666666652</v>
      </c>
      <c r="G665">
        <f>data1!G665</f>
        <v>6</v>
      </c>
      <c r="H665">
        <f>IF(data1!H665=9999.9,"",data1!H665)</f>
        <v>1021</v>
      </c>
      <c r="I665">
        <f>data1!I665</f>
        <v>8</v>
      </c>
      <c r="J665">
        <f>IF(data1!J665=9999.9,"",data1!J665)</f>
        <v>990.9</v>
      </c>
      <c r="K665">
        <f>data1!K665</f>
        <v>8</v>
      </c>
      <c r="L665" s="2">
        <f>IF(data1!L665=999.9,"",data1!L665*1.609344)</f>
        <v>2.5749504000000005</v>
      </c>
      <c r="M665">
        <f>data1!M665</f>
        <v>8</v>
      </c>
      <c r="N665" s="2">
        <f>IF(data1!N665=999.9,"",data1!N665*0.51444444444)</f>
        <v>2.5207777777560003</v>
      </c>
      <c r="O665">
        <f>data1!O665</f>
        <v>8</v>
      </c>
      <c r="P665" s="2">
        <f>IF(data1!P665=999.9,"",data1!P665*1852/3600)</f>
        <v>2.9837777777777781</v>
      </c>
      <c r="Q665" s="2" t="str">
        <f>IF(data1!Q665=999.9,"",data1!Q665*1852/3600)</f>
        <v/>
      </c>
      <c r="R665" s="2">
        <f>IF(data1!R665=9999.9,"",(VALUE(MID(data1!R665,1,LEN(data1!R665)-IF(RIGHT(data1!R665,1)="*",1,0)))-32)/1.8)</f>
        <v>10.277777777777777</v>
      </c>
      <c r="S665" s="2">
        <f>IF(data1!S665=9999.9,"",(VALUE(MID(data1!S665,1,LEN(data1!S665)-IF(RIGHT(data1!S665,1)="*",1,0)))-32)/1.8)</f>
        <v>4.8888888888888875</v>
      </c>
      <c r="T665" s="2" t="str">
        <f>IF(data1!T665=99.99,"",IF(LEFT(data1!T665,LEN(data1!T665)-1)="0.00","",VALUE(MID(data1!T665,1,LEN(data1!T665)-1))*25.4))</f>
        <v/>
      </c>
      <c r="U665" s="3" t="str">
        <f>IF(data1!U665=999.9,"",data1!U665*25.4)</f>
        <v/>
      </c>
      <c r="V665" t="str">
        <f>MID(data1!V665+1000000,2,6)</f>
        <v>110000</v>
      </c>
      <c r="W665" t="str">
        <f>IF(RIGHT(data1!R665,1)="*",1,"")</f>
        <v/>
      </c>
      <c r="X665" t="str">
        <f>IF(RIGHT(data1!S665,1)="*",1,"")</f>
        <v/>
      </c>
      <c r="Y665" t="str">
        <f>IF(data1!T665=99.99,"",RIGHT(data1!T665,1))</f>
        <v>E</v>
      </c>
      <c r="Z665">
        <v>14</v>
      </c>
    </row>
    <row r="666" spans="1:26" x14ac:dyDescent="0.2">
      <c r="A666">
        <f>data1!A666</f>
        <v>340090</v>
      </c>
      <c r="B666" t="str">
        <f>IF(data1!B666=99999,"",data1!B666)</f>
        <v/>
      </c>
      <c r="C666" s="1">
        <f>DATE(MID(data1!C666,1,4),MID(data1!C666,5,2),MID(data1!C666,7,2))</f>
        <v>41573</v>
      </c>
      <c r="D666" s="2">
        <f>IF(data1!D666=9999.9,"",(data1!D666-32)/1.8)</f>
        <v>8.3333333333333339</v>
      </c>
      <c r="E666">
        <f>data1!E666</f>
        <v>8</v>
      </c>
      <c r="F666" s="2">
        <f>IF(data1!F666=9999.9,"",(data1!F666-32)/1.8)</f>
        <v>5.5555555555555554</v>
      </c>
      <c r="G666">
        <f>data1!G666</f>
        <v>8</v>
      </c>
      <c r="H666">
        <f>IF(data1!H666=9999.9,"",data1!H666)</f>
        <v>1020.7</v>
      </c>
      <c r="I666">
        <f>data1!I666</f>
        <v>8</v>
      </c>
      <c r="J666">
        <f>IF(data1!J666=9999.9,"",data1!J666)</f>
        <v>990.6</v>
      </c>
      <c r="K666">
        <f>data1!K666</f>
        <v>8</v>
      </c>
      <c r="L666" s="2">
        <f>IF(data1!L666=999.9,"",data1!L666*1.609344)</f>
        <v>7.5639168000000012</v>
      </c>
      <c r="M666">
        <f>data1!M666</f>
        <v>8</v>
      </c>
      <c r="N666" s="2">
        <f>IF(data1!N666=999.9,"",data1!N666*0.51444444444)</f>
        <v>2.109222222204</v>
      </c>
      <c r="O666">
        <f>data1!O666</f>
        <v>8</v>
      </c>
      <c r="P666" s="2">
        <f>IF(data1!P666=999.9,"",data1!P666*1852/3600)</f>
        <v>4.012666666666667</v>
      </c>
      <c r="Q666" s="2" t="str">
        <f>IF(data1!Q666=999.9,"",data1!Q666*1852/3600)</f>
        <v/>
      </c>
      <c r="R666" s="2">
        <f>IF(data1!R666=9999.9,"",(VALUE(MID(data1!R666,1,LEN(data1!R666)-IF(RIGHT(data1!R666,1)="*",1,0)))-32)/1.8)</f>
        <v>10.72222222222222</v>
      </c>
      <c r="S666" s="2">
        <f>IF(data1!S666=9999.9,"",(VALUE(MID(data1!S666,1,LEN(data1!S666)-IF(RIGHT(data1!S666,1)="*",1,0)))-32)/1.8)</f>
        <v>5.4999999999999991</v>
      </c>
      <c r="T666" s="2" t="str">
        <f>IF(data1!T666=99.99,"",IF(LEFT(data1!T666,LEN(data1!T666)-1)="0.00","",VALUE(MID(data1!T666,1,LEN(data1!T666)-1))*25.4))</f>
        <v/>
      </c>
      <c r="U666" s="3" t="str">
        <f>IF(data1!U666=999.9,"",data1!U666*25.4)</f>
        <v/>
      </c>
      <c r="V666" t="str">
        <f>MID(data1!V666+1000000,2,6)</f>
        <v>000000</v>
      </c>
      <c r="W666">
        <f>IF(RIGHT(data1!R666,1)="*",1,"")</f>
        <v>1</v>
      </c>
      <c r="X666" t="str">
        <f>IF(RIGHT(data1!S666,1)="*",1,"")</f>
        <v/>
      </c>
      <c r="Y666" t="str">
        <f>IF(data1!T666=99.99,"",RIGHT(data1!T666,1))</f>
        <v>E</v>
      </c>
      <c r="Z666">
        <v>14</v>
      </c>
    </row>
    <row r="667" spans="1:26" x14ac:dyDescent="0.2">
      <c r="A667">
        <f>data1!A667</f>
        <v>340090</v>
      </c>
      <c r="B667" t="str">
        <f>IF(data1!B667=99999,"",data1!B667)</f>
        <v/>
      </c>
      <c r="C667" s="1">
        <f>DATE(MID(data1!C667,1,4),MID(data1!C667,5,2),MID(data1!C667,7,2))</f>
        <v>41574</v>
      </c>
      <c r="D667" s="2">
        <f>IF(data1!D667=9999.9,"",(data1!D667-32)/1.8)</f>
        <v>9.8333333333333339</v>
      </c>
      <c r="E667">
        <f>data1!E667</f>
        <v>8</v>
      </c>
      <c r="F667" s="2">
        <f>IF(data1!F667=9999.9,"",(data1!F667-32)/1.8)</f>
        <v>9.5555555555555571</v>
      </c>
      <c r="G667">
        <f>data1!G667</f>
        <v>6</v>
      </c>
      <c r="H667">
        <f>IF(data1!H667=9999.9,"",data1!H667)</f>
        <v>1013</v>
      </c>
      <c r="I667">
        <f>data1!I667</f>
        <v>8</v>
      </c>
      <c r="J667">
        <f>IF(data1!J667=9999.9,"",data1!J667)</f>
        <v>983.3</v>
      </c>
      <c r="K667">
        <f>data1!K667</f>
        <v>8</v>
      </c>
      <c r="L667" s="2">
        <f>IF(data1!L667=999.9,"",data1!L667*1.609344)</f>
        <v>1.9312128</v>
      </c>
      <c r="M667">
        <f>data1!M667</f>
        <v>8</v>
      </c>
      <c r="N667" s="2">
        <f>IF(data1!N667=999.9,"",data1!N667*0.51444444444)</f>
        <v>2.0063333333160003</v>
      </c>
      <c r="O667">
        <f>data1!O667</f>
        <v>8</v>
      </c>
      <c r="P667" s="2">
        <f>IF(data1!P667=999.9,"",data1!P667*1852/3600)</f>
        <v>4.012666666666667</v>
      </c>
      <c r="Q667" s="2">
        <f>IF(data1!Q667=999.9,"",data1!Q667*1852/3600)</f>
        <v>9.9802222222222206</v>
      </c>
      <c r="R667" s="2">
        <f>IF(data1!R667=9999.9,"",(VALUE(MID(data1!R667,1,LEN(data1!R667)-IF(RIGHT(data1!R667,1)="*",1,0)))-32)/1.8)</f>
        <v>10.888888888888889</v>
      </c>
      <c r="S667" s="2">
        <f>IF(data1!S667=9999.9,"",(VALUE(MID(data1!S667,1,LEN(data1!S667)-IF(RIGHT(data1!S667,1)="*",1,0)))-32)/1.8)</f>
        <v>7.5</v>
      </c>
      <c r="T667" s="2">
        <f>IF(data1!T667=99.99,"",IF(LEFT(data1!T667,LEN(data1!T667)-1)="0.00","",VALUE(MID(data1!T667,1,LEN(data1!T667)-1))*25.4))</f>
        <v>3.0479999999999996</v>
      </c>
      <c r="U667" s="3" t="str">
        <f>IF(data1!U667=999.9,"",data1!U667*25.4)</f>
        <v/>
      </c>
      <c r="V667" t="str">
        <f>MID(data1!V667+1000000,2,6)</f>
        <v>110000</v>
      </c>
      <c r="W667">
        <f>IF(RIGHT(data1!R667,1)="*",1,"")</f>
        <v>1</v>
      </c>
      <c r="X667" t="str">
        <f>IF(RIGHT(data1!S667,1)="*",1,"")</f>
        <v/>
      </c>
      <c r="Y667" t="str">
        <f>IF(data1!T667=99.99,"",RIGHT(data1!T667,1))</f>
        <v>F</v>
      </c>
      <c r="Z667">
        <v>14</v>
      </c>
    </row>
    <row r="668" spans="1:26" x14ac:dyDescent="0.2">
      <c r="A668">
        <f>data1!A668</f>
        <v>340090</v>
      </c>
      <c r="B668" t="str">
        <f>IF(data1!B668=99999,"",data1!B668)</f>
        <v/>
      </c>
      <c r="C668" s="1">
        <f>DATE(MID(data1!C668,1,4),MID(data1!C668,5,2),MID(data1!C668,7,2))</f>
        <v>41575</v>
      </c>
      <c r="D668" s="2">
        <f>IF(data1!D668=9999.9,"",(data1!D668-32)/1.8)</f>
        <v>10.444444444444443</v>
      </c>
      <c r="E668">
        <f>data1!E668</f>
        <v>8</v>
      </c>
      <c r="F668" s="2">
        <f>IF(data1!F668=9999.9,"",(data1!F668-32)/1.8)</f>
        <v>10.055555555555555</v>
      </c>
      <c r="G668">
        <f>data1!G668</f>
        <v>8</v>
      </c>
      <c r="H668">
        <f>IF(data1!H668=9999.9,"",data1!H668)</f>
        <v>1010.7</v>
      </c>
      <c r="I668">
        <f>data1!I668</f>
        <v>8</v>
      </c>
      <c r="J668">
        <f>IF(data1!J668=9999.9,"",data1!J668)</f>
        <v>981.1</v>
      </c>
      <c r="K668">
        <f>data1!K668</f>
        <v>8</v>
      </c>
      <c r="L668" s="2">
        <f>IF(data1!L668=999.9,"",data1!L668*1.609344)</f>
        <v>2.0921472000000003</v>
      </c>
      <c r="M668">
        <f>data1!M668</f>
        <v>8</v>
      </c>
      <c r="N668" s="2">
        <f>IF(data1!N668=999.9,"",data1!N668*0.51444444444)</f>
        <v>3.1381111110840001</v>
      </c>
      <c r="O668">
        <f>data1!O668</f>
        <v>8</v>
      </c>
      <c r="P668" s="2">
        <f>IF(data1!P668=999.9,"",data1!P668*1852/3600)</f>
        <v>4.9901111111111103</v>
      </c>
      <c r="Q668" s="2">
        <f>IF(data1!Q668=999.9,"",data1!Q668*1852/3600)</f>
        <v>13.015444444444444</v>
      </c>
      <c r="R668" s="2">
        <f>IF(data1!R668=9999.9,"",(VALUE(MID(data1!R668,1,LEN(data1!R668)-IF(RIGHT(data1!R668,1)="*",1,0)))-32)/1.8)</f>
        <v>11.611111111111111</v>
      </c>
      <c r="S668" s="2">
        <f>IF(data1!S668=9999.9,"",(VALUE(MID(data1!S668,1,LEN(data1!S668)-IF(RIGHT(data1!S668,1)="*",1,0)))-32)/1.8)</f>
        <v>9.1111111111111107</v>
      </c>
      <c r="T668" s="2">
        <f>IF(data1!T668=99.99,"",IF(LEFT(data1!T668,LEN(data1!T668)-1)="0.00","",VALUE(MID(data1!T668,1,LEN(data1!T668)-1))*25.4))</f>
        <v>4.0640000000000001</v>
      </c>
      <c r="U668" s="3" t="str">
        <f>IF(data1!U668=999.9,"",data1!U668*25.4)</f>
        <v/>
      </c>
      <c r="V668" t="str">
        <f>MID(data1!V668+1000000,2,6)</f>
        <v>110000</v>
      </c>
      <c r="W668">
        <f>IF(RIGHT(data1!R668,1)="*",1,"")</f>
        <v>1</v>
      </c>
      <c r="X668" t="str">
        <f>IF(RIGHT(data1!S668,1)="*",1,"")</f>
        <v/>
      </c>
      <c r="Y668" t="str">
        <f>IF(data1!T668=99.99,"",RIGHT(data1!T668,1))</f>
        <v>F</v>
      </c>
      <c r="Z668">
        <v>14</v>
      </c>
    </row>
    <row r="669" spans="1:26" x14ac:dyDescent="0.2">
      <c r="A669">
        <f>data1!A669</f>
        <v>340090</v>
      </c>
      <c r="B669" t="str">
        <f>IF(data1!B669=99999,"",data1!B669)</f>
        <v/>
      </c>
      <c r="C669" s="1">
        <f>DATE(MID(data1!C669,1,4),MID(data1!C669,5,2),MID(data1!C669,7,2))</f>
        <v>41576</v>
      </c>
      <c r="D669" s="2">
        <f>IF(data1!D669=9999.9,"",(data1!D669-32)/1.8)</f>
        <v>11.222222222222223</v>
      </c>
      <c r="E669">
        <f>data1!E669</f>
        <v>8</v>
      </c>
      <c r="F669" s="2">
        <f>IF(data1!F669=9999.9,"",(data1!F669-32)/1.8)</f>
        <v>8.7222222222222232</v>
      </c>
      <c r="G669">
        <f>data1!G669</f>
        <v>8</v>
      </c>
      <c r="H669">
        <f>IF(data1!H669=9999.9,"",data1!H669)</f>
        <v>1013.4</v>
      </c>
      <c r="I669">
        <f>data1!I669</f>
        <v>8</v>
      </c>
      <c r="J669">
        <f>IF(data1!J669=9999.9,"",data1!J669)</f>
        <v>983.8</v>
      </c>
      <c r="K669">
        <f>data1!K669</f>
        <v>8</v>
      </c>
      <c r="L669" s="2">
        <f>IF(data1!L669=999.9,"",data1!L669*1.609344)</f>
        <v>7.8857856000000011</v>
      </c>
      <c r="M669">
        <f>data1!M669</f>
        <v>8</v>
      </c>
      <c r="N669" s="2">
        <f>IF(data1!N669=999.9,"",data1!N669*0.51444444444)</f>
        <v>2.2635555555360005</v>
      </c>
      <c r="O669">
        <f>data1!O669</f>
        <v>8</v>
      </c>
      <c r="P669" s="2">
        <f>IF(data1!P669=999.9,"",data1!P669*1852/3600)</f>
        <v>4.012666666666667</v>
      </c>
      <c r="Q669" s="2">
        <f>IF(data1!Q669=999.9,"",data1!Q669*1852/3600)</f>
        <v>11.00911111111111</v>
      </c>
      <c r="R669" s="2">
        <f>IF(data1!R669=9999.9,"",(VALUE(MID(data1!R669,1,LEN(data1!R669)-IF(RIGHT(data1!R669,1)="*",1,0)))-32)/1.8)</f>
        <v>15.388888888888889</v>
      </c>
      <c r="S669" s="2">
        <f>IF(data1!S669=9999.9,"",(VALUE(MID(data1!S669,1,LEN(data1!S669)-IF(RIGHT(data1!S669,1)="*",1,0)))-32)/1.8)</f>
        <v>7.5</v>
      </c>
      <c r="T669" s="2" t="str">
        <f>IF(data1!T669=99.99,"",IF(LEFT(data1!T669,LEN(data1!T669)-1)="0.00","",VALUE(MID(data1!T669,1,LEN(data1!T669)-1))*25.4))</f>
        <v/>
      </c>
      <c r="U669" s="3" t="str">
        <f>IF(data1!U669=999.9,"",data1!U669*25.4)</f>
        <v/>
      </c>
      <c r="V669" t="str">
        <f>MID(data1!V669+1000000,2,6)</f>
        <v>100000</v>
      </c>
      <c r="W669">
        <f>IF(RIGHT(data1!R669,1)="*",1,"")</f>
        <v>1</v>
      </c>
      <c r="X669" t="str">
        <f>IF(RIGHT(data1!S669,1)="*",1,"")</f>
        <v/>
      </c>
      <c r="Y669" t="str">
        <f>IF(data1!T669=99.99,"",RIGHT(data1!T669,1))</f>
        <v>I</v>
      </c>
      <c r="Z669">
        <v>14</v>
      </c>
    </row>
    <row r="670" spans="1:26" x14ac:dyDescent="0.2">
      <c r="A670">
        <f>data1!A670</f>
        <v>340090</v>
      </c>
      <c r="B670" t="str">
        <f>IF(data1!B670=99999,"",data1!B670)</f>
        <v/>
      </c>
      <c r="C670" s="1">
        <f>DATE(MID(data1!C670,1,4),MID(data1!C670,5,2),MID(data1!C670,7,2))</f>
        <v>41577</v>
      </c>
      <c r="D670" s="2">
        <f>IF(data1!D670=9999.9,"",(data1!D670-32)/1.8)</f>
        <v>12.555555555555555</v>
      </c>
      <c r="E670">
        <f>data1!E670</f>
        <v>8</v>
      </c>
      <c r="F670" s="2">
        <f>IF(data1!F670=9999.9,"",(data1!F670-32)/1.8)</f>
        <v>9.8333333333333339</v>
      </c>
      <c r="G670">
        <f>data1!G670</f>
        <v>8</v>
      </c>
      <c r="H670">
        <f>IF(data1!H670=9999.9,"",data1!H670)</f>
        <v>1017.3</v>
      </c>
      <c r="I670">
        <f>data1!I670</f>
        <v>8</v>
      </c>
      <c r="J670">
        <f>IF(data1!J670=9999.9,"",data1!J670)</f>
        <v>987.8</v>
      </c>
      <c r="K670">
        <f>data1!K670</f>
        <v>8</v>
      </c>
      <c r="L670" s="2">
        <f>IF(data1!L670=999.9,"",data1!L670*1.609344)</f>
        <v>9.9779328000000014</v>
      </c>
      <c r="M670">
        <f>data1!M670</f>
        <v>8</v>
      </c>
      <c r="N670" s="2">
        <f>IF(data1!N670=999.9,"",data1!N670*0.51444444444)</f>
        <v>1.2861111111000001</v>
      </c>
      <c r="O670">
        <f>data1!O670</f>
        <v>7</v>
      </c>
      <c r="P670" s="2">
        <f>IF(data1!P670=999.9,"",data1!P670*1852/3600)</f>
        <v>2.0063333333333335</v>
      </c>
      <c r="Q670" s="2" t="str">
        <f>IF(data1!Q670=999.9,"",data1!Q670*1852/3600)</f>
        <v/>
      </c>
      <c r="R670" s="2">
        <f>IF(data1!R670=9999.9,"",(VALUE(MID(data1!R670,1,LEN(data1!R670)-IF(RIGHT(data1!R670,1)="*",1,0)))-32)/1.8)</f>
        <v>15.499999999999998</v>
      </c>
      <c r="S670" s="2">
        <f>IF(data1!S670=9999.9,"",(VALUE(MID(data1!S670,1,LEN(data1!S670)-IF(RIGHT(data1!S670,1)="*",1,0)))-32)/1.8)</f>
        <v>11.222222222222223</v>
      </c>
      <c r="T670" s="2" t="str">
        <f>IF(data1!T670=99.99,"",IF(LEFT(data1!T670,LEN(data1!T670)-1)="0.00","",VALUE(MID(data1!T670,1,LEN(data1!T670)-1))*25.4))</f>
        <v/>
      </c>
      <c r="U670" s="3" t="str">
        <f>IF(data1!U670=999.9,"",data1!U670*25.4)</f>
        <v/>
      </c>
      <c r="V670" t="str">
        <f>MID(data1!V670+1000000,2,6)</f>
        <v>000000</v>
      </c>
      <c r="W670" t="str">
        <f>IF(RIGHT(data1!R670,1)="*",1,"")</f>
        <v/>
      </c>
      <c r="X670">
        <f>IF(RIGHT(data1!S670,1)="*",1,"")</f>
        <v>1</v>
      </c>
      <c r="Y670" t="str">
        <f>IF(data1!T670=99.99,"",RIGHT(data1!T670,1))</f>
        <v>F</v>
      </c>
      <c r="Z670">
        <v>14</v>
      </c>
    </row>
    <row r="671" spans="1:26" x14ac:dyDescent="0.2">
      <c r="A671">
        <f>data1!A671</f>
        <v>340090</v>
      </c>
      <c r="B671" t="str">
        <f>IF(data1!B671=99999,"",data1!B671)</f>
        <v/>
      </c>
      <c r="C671" s="1">
        <f>DATE(MID(data1!C671,1,4),MID(data1!C671,5,2),MID(data1!C671,7,2))</f>
        <v>41578</v>
      </c>
      <c r="D671" s="2">
        <f>IF(data1!D671=9999.9,"",(data1!D671-32)/1.8)</f>
        <v>7.8888888888888902</v>
      </c>
      <c r="E671">
        <f>data1!E671</f>
        <v>8</v>
      </c>
      <c r="F671" s="2">
        <f>IF(data1!F671=9999.9,"",(data1!F671-32)/1.8)</f>
        <v>4.1111111111111098</v>
      </c>
      <c r="G671">
        <f>data1!G671</f>
        <v>8</v>
      </c>
      <c r="H671">
        <f>IF(data1!H671=9999.9,"",data1!H671)</f>
        <v>1022.6</v>
      </c>
      <c r="I671">
        <f>data1!I671</f>
        <v>8</v>
      </c>
      <c r="J671">
        <f>IF(data1!J671=9999.9,"",data1!J671)</f>
        <v>992.4</v>
      </c>
      <c r="K671">
        <f>data1!K671</f>
        <v>8</v>
      </c>
      <c r="L671" s="2">
        <f>IF(data1!L671=999.9,"",data1!L671*1.609344)</f>
        <v>8.5295231999999999</v>
      </c>
      <c r="M671">
        <f>data1!M671</f>
        <v>8</v>
      </c>
      <c r="N671" s="2">
        <f>IF(data1!N671=999.9,"",data1!N671*0.51444444444)</f>
        <v>2.983777777752</v>
      </c>
      <c r="O671">
        <f>data1!O671</f>
        <v>8</v>
      </c>
      <c r="P671" s="2">
        <f>IF(data1!P671=999.9,"",data1!P671*1852/3600)</f>
        <v>4.012666666666667</v>
      </c>
      <c r="Q671" s="2">
        <f>IF(data1!Q671=999.9,"",data1!Q671*1852/3600)</f>
        <v>9.9802222222222206</v>
      </c>
      <c r="R671" s="2">
        <f>IF(data1!R671=9999.9,"",(VALUE(MID(data1!R671,1,LEN(data1!R671)-IF(RIGHT(data1!R671,1)="*",1,0)))-32)/1.8)</f>
        <v>9.7222222222222214</v>
      </c>
      <c r="S671" s="2">
        <f>IF(data1!S671=9999.9,"",(VALUE(MID(data1!S671,1,LEN(data1!S671)-IF(RIGHT(data1!S671,1)="*",1,0)))-32)/1.8)</f>
        <v>5.8888888888888893</v>
      </c>
      <c r="T671" s="2">
        <f>IF(data1!T671=99.99,"",IF(LEFT(data1!T671,LEN(data1!T671)-1)="0.00","",VALUE(MID(data1!T671,1,LEN(data1!T671)-1))*25.4))</f>
        <v>2.032</v>
      </c>
      <c r="U671" s="3" t="str">
        <f>IF(data1!U671=999.9,"",data1!U671*25.4)</f>
        <v/>
      </c>
      <c r="V671" t="str">
        <f>MID(data1!V671+1000000,2,6)</f>
        <v>010000</v>
      </c>
      <c r="W671">
        <f>IF(RIGHT(data1!R671,1)="*",1,"")</f>
        <v>1</v>
      </c>
      <c r="X671">
        <f>IF(RIGHT(data1!S671,1)="*",1,"")</f>
        <v>1</v>
      </c>
      <c r="Y671" t="str">
        <f>IF(data1!T671=99.99,"",RIGHT(data1!T671,1))</f>
        <v>E</v>
      </c>
      <c r="Z671">
        <v>14</v>
      </c>
    </row>
    <row r="672" spans="1:26" x14ac:dyDescent="0.2">
      <c r="A672">
        <f>data1!A672</f>
        <v>340090</v>
      </c>
      <c r="B672" t="str">
        <f>IF(data1!B672=99999,"",data1!B672)</f>
        <v/>
      </c>
      <c r="C672" s="1">
        <f>DATE(MID(data1!C672,1,4),MID(data1!C672,5,2),MID(data1!C672,7,2))</f>
        <v>41579</v>
      </c>
      <c r="D672" s="2">
        <f>IF(data1!D672=9999.9,"",(data1!D672-32)/1.8)</f>
        <v>5.5555555555555554</v>
      </c>
      <c r="E672">
        <f>data1!E672</f>
        <v>8</v>
      </c>
      <c r="F672" s="2">
        <f>IF(data1!F672=9999.9,"",(data1!F672-32)/1.8)</f>
        <v>2.1666666666666656</v>
      </c>
      <c r="G672">
        <f>data1!G672</f>
        <v>8</v>
      </c>
      <c r="H672">
        <f>IF(data1!H672=9999.9,"",data1!H672)</f>
        <v>1027.7</v>
      </c>
      <c r="I672">
        <f>data1!I672</f>
        <v>8</v>
      </c>
      <c r="J672">
        <f>IF(data1!J672=9999.9,"",data1!J672)</f>
        <v>997</v>
      </c>
      <c r="K672">
        <f>data1!K672</f>
        <v>8</v>
      </c>
      <c r="L672" s="2">
        <f>IF(data1!L672=999.9,"",data1!L672*1.609344)</f>
        <v>8.5295231999999999</v>
      </c>
      <c r="M672">
        <f>data1!M672</f>
        <v>8</v>
      </c>
      <c r="N672" s="2">
        <f>IF(data1!N672=999.9,"",data1!N672*0.51444444444)</f>
        <v>1.3889999999880003</v>
      </c>
      <c r="O672">
        <f>data1!O672</f>
        <v>8</v>
      </c>
      <c r="P672" s="2">
        <f>IF(data1!P672=999.9,"",data1!P672*1852/3600)</f>
        <v>2.9837777777777781</v>
      </c>
      <c r="Q672" s="2" t="str">
        <f>IF(data1!Q672=999.9,"",data1!Q672*1852/3600)</f>
        <v/>
      </c>
      <c r="R672" s="2">
        <f>IF(data1!R672=9999.9,"",(VALUE(MID(data1!R672,1,LEN(data1!R672)-IF(RIGHT(data1!R672,1)="*",1,0)))-32)/1.8)</f>
        <v>9.2222222222222232</v>
      </c>
      <c r="S672" s="2">
        <f>IF(data1!S672=9999.9,"",(VALUE(MID(data1!S672,1,LEN(data1!S672)-IF(RIGHT(data1!S672,1)="*",1,0)))-32)/1.8)</f>
        <v>2.5</v>
      </c>
      <c r="T672" s="2" t="str">
        <f>IF(data1!T672=99.99,"",IF(LEFT(data1!T672,LEN(data1!T672)-1)="0.00","",VALUE(MID(data1!T672,1,LEN(data1!T672)-1))*25.4))</f>
        <v/>
      </c>
      <c r="U672" s="3" t="str">
        <f>IF(data1!U672=999.9,"",data1!U672*25.4)</f>
        <v/>
      </c>
      <c r="V672" t="str">
        <f>MID(data1!V672+1000000,2,6)</f>
        <v>000000</v>
      </c>
      <c r="W672">
        <f>IF(RIGHT(data1!R672,1)="*",1,"")</f>
        <v>1</v>
      </c>
      <c r="X672" t="str">
        <f>IF(RIGHT(data1!S672,1)="*",1,"")</f>
        <v/>
      </c>
      <c r="Y672" t="str">
        <f>IF(data1!T672=99.99,"",RIGHT(data1!T672,1))</f>
        <v>I</v>
      </c>
      <c r="Z672">
        <v>14</v>
      </c>
    </row>
    <row r="673" spans="1:26" x14ac:dyDescent="0.2">
      <c r="A673">
        <f>data1!A673</f>
        <v>340090</v>
      </c>
      <c r="B673" t="str">
        <f>IF(data1!B673=99999,"",data1!B673)</f>
        <v/>
      </c>
      <c r="C673" s="1">
        <f>DATE(MID(data1!C673,1,4),MID(data1!C673,5,2),MID(data1!C673,7,2))</f>
        <v>41580</v>
      </c>
      <c r="D673" s="2">
        <f>IF(data1!D673=9999.9,"",(data1!D673-32)/1.8)</f>
        <v>7.8333333333333339</v>
      </c>
      <c r="E673">
        <f>data1!E673</f>
        <v>8</v>
      </c>
      <c r="F673" s="2">
        <f>IF(data1!F673=9999.9,"",(data1!F673-32)/1.8)</f>
        <v>4.5555555555555571</v>
      </c>
      <c r="G673">
        <f>data1!G673</f>
        <v>8</v>
      </c>
      <c r="H673">
        <f>IF(data1!H673=9999.9,"",data1!H673)</f>
        <v>1019.1</v>
      </c>
      <c r="I673">
        <f>data1!I673</f>
        <v>8</v>
      </c>
      <c r="J673">
        <f>IF(data1!J673=9999.9,"",data1!J673)</f>
        <v>988.9</v>
      </c>
      <c r="K673">
        <f>data1!K673</f>
        <v>8</v>
      </c>
      <c r="L673" s="2">
        <f>IF(data1!L673=999.9,"",data1!L673*1.609344)</f>
        <v>9.9779328000000014</v>
      </c>
      <c r="M673">
        <f>data1!M673</f>
        <v>8</v>
      </c>
      <c r="N673" s="2">
        <f>IF(data1!N673=999.9,"",data1!N673*0.51444444444)</f>
        <v>2.3664444444239998</v>
      </c>
      <c r="O673">
        <f>data1!O673</f>
        <v>8</v>
      </c>
      <c r="P673" s="2">
        <f>IF(data1!P673=999.9,"",data1!P673*1852/3600)</f>
        <v>2.9837777777777781</v>
      </c>
      <c r="Q673" s="2" t="str">
        <f>IF(data1!Q673=999.9,"",data1!Q673*1852/3600)</f>
        <v/>
      </c>
      <c r="R673" s="2">
        <f>IF(data1!R673=9999.9,"",(VALUE(MID(data1!R673,1,LEN(data1!R673)-IF(RIGHT(data1!R673,1)="*",1,0)))-32)/1.8)</f>
        <v>8.4999999999999982</v>
      </c>
      <c r="S673" s="2">
        <f>IF(data1!S673=9999.9,"",(VALUE(MID(data1!S673,1,LEN(data1!S673)-IF(RIGHT(data1!S673,1)="*",1,0)))-32)/1.8)</f>
        <v>5.2222222222222214</v>
      </c>
      <c r="T673" s="2">
        <f>IF(data1!T673=99.99,"",IF(LEFT(data1!T673,LEN(data1!T673)-1)="0.00","",VALUE(MID(data1!T673,1,LEN(data1!T673)-1))*25.4))</f>
        <v>0.50800000000000001</v>
      </c>
      <c r="U673" s="3" t="str">
        <f>IF(data1!U673=999.9,"",data1!U673*25.4)</f>
        <v/>
      </c>
      <c r="V673" t="str">
        <f>MID(data1!V673+1000000,2,6)</f>
        <v>010000</v>
      </c>
      <c r="W673">
        <f>IF(RIGHT(data1!R673,1)="*",1,"")</f>
        <v>1</v>
      </c>
      <c r="X673" t="str">
        <f>IF(RIGHT(data1!S673,1)="*",1,"")</f>
        <v/>
      </c>
      <c r="Y673" t="str">
        <f>IF(data1!T673=99.99,"",RIGHT(data1!T673,1))</f>
        <v>E</v>
      </c>
      <c r="Z673">
        <v>14</v>
      </c>
    </row>
    <row r="674" spans="1:26" x14ac:dyDescent="0.2">
      <c r="A674">
        <f>data1!A674</f>
        <v>340090</v>
      </c>
      <c r="B674" t="str">
        <f>IF(data1!B674=99999,"",data1!B674)</f>
        <v/>
      </c>
      <c r="C674" s="1">
        <f>DATE(MID(data1!C674,1,4),MID(data1!C674,5,2),MID(data1!C674,7,2))</f>
        <v>41581</v>
      </c>
      <c r="D674" s="2">
        <f>IF(data1!D674=9999.9,"",(data1!D674-32)/1.8)</f>
        <v>8.3888888888888893</v>
      </c>
      <c r="E674">
        <f>data1!E674</f>
        <v>8</v>
      </c>
      <c r="F674" s="2">
        <f>IF(data1!F674=9999.9,"",(data1!F674-32)/1.8)</f>
        <v>6.8888888888888875</v>
      </c>
      <c r="G674">
        <f>data1!G674</f>
        <v>8</v>
      </c>
      <c r="H674">
        <f>IF(data1!H674=9999.9,"",data1!H674)</f>
        <v>1011.6</v>
      </c>
      <c r="I674">
        <f>data1!I674</f>
        <v>8</v>
      </c>
      <c r="J674">
        <f>IF(data1!J674=9999.9,"",data1!J674)</f>
        <v>981.7</v>
      </c>
      <c r="K674">
        <f>data1!K674</f>
        <v>8</v>
      </c>
      <c r="L674" s="2">
        <f>IF(data1!L674=999.9,"",data1!L674*1.609344)</f>
        <v>4.0233600000000003</v>
      </c>
      <c r="M674">
        <f>data1!M674</f>
        <v>8</v>
      </c>
      <c r="N674" s="2">
        <f>IF(data1!N674=999.9,"",data1!N674*0.51444444444)</f>
        <v>2.983777777752</v>
      </c>
      <c r="O674">
        <f>data1!O674</f>
        <v>8</v>
      </c>
      <c r="P674" s="2">
        <f>IF(data1!P674=999.9,"",data1!P674*1852/3600)</f>
        <v>4.012666666666667</v>
      </c>
      <c r="Q674" s="2" t="str">
        <f>IF(data1!Q674=999.9,"",data1!Q674*1852/3600)</f>
        <v/>
      </c>
      <c r="R674" s="2">
        <f>IF(data1!R674=9999.9,"",(VALUE(MID(data1!R674,1,LEN(data1!R674)-IF(RIGHT(data1!R674,1)="*",1,0)))-32)/1.8)</f>
        <v>9.8888888888888875</v>
      </c>
      <c r="S674" s="2">
        <f>IF(data1!S674=9999.9,"",(VALUE(MID(data1!S674,1,LEN(data1!S674)-IF(RIGHT(data1!S674,1)="*",1,0)))-32)/1.8)</f>
        <v>6.2777777777777759</v>
      </c>
      <c r="T674" s="2">
        <f>IF(data1!T674=99.99,"",IF(LEFT(data1!T674,LEN(data1!T674)-1)="0.00","",VALUE(MID(data1!T674,1,LEN(data1!T674)-1))*25.4))</f>
        <v>0.50800000000000001</v>
      </c>
      <c r="U674" s="3" t="str">
        <f>IF(data1!U674=999.9,"",data1!U674*25.4)</f>
        <v/>
      </c>
      <c r="V674" t="str">
        <f>MID(data1!V674+1000000,2,6)</f>
        <v>010000</v>
      </c>
      <c r="W674">
        <f>IF(RIGHT(data1!R674,1)="*",1,"")</f>
        <v>1</v>
      </c>
      <c r="X674" t="str">
        <f>IF(RIGHT(data1!S674,1)="*",1,"")</f>
        <v/>
      </c>
      <c r="Y674" t="str">
        <f>IF(data1!T674=99.99,"",RIGHT(data1!T674,1))</f>
        <v>E</v>
      </c>
      <c r="Z674">
        <v>14</v>
      </c>
    </row>
    <row r="675" spans="1:26" x14ac:dyDescent="0.2">
      <c r="A675">
        <f>data1!A675</f>
        <v>340090</v>
      </c>
      <c r="B675" t="str">
        <f>IF(data1!B675=99999,"",data1!B675)</f>
        <v/>
      </c>
      <c r="C675" s="1">
        <f>DATE(MID(data1!C675,1,4),MID(data1!C675,5,2),MID(data1!C675,7,2))</f>
        <v>41582</v>
      </c>
      <c r="D675" s="2">
        <f>IF(data1!D675=9999.9,"",(data1!D675-32)/1.8)</f>
        <v>9.2222222222222232</v>
      </c>
      <c r="E675">
        <f>data1!E675</f>
        <v>8</v>
      </c>
      <c r="F675" s="2">
        <f>IF(data1!F675=9999.9,"",(data1!F675-32)/1.8)</f>
        <v>7.9999999999999991</v>
      </c>
      <c r="G675">
        <f>data1!G675</f>
        <v>8</v>
      </c>
      <c r="H675">
        <f>IF(data1!H675=9999.9,"",data1!H675)</f>
        <v>1009.3</v>
      </c>
      <c r="I675">
        <f>data1!I675</f>
        <v>8</v>
      </c>
      <c r="J675">
        <f>IF(data1!J675=9999.9,"",data1!J675)</f>
        <v>979.7</v>
      </c>
      <c r="K675">
        <f>data1!K675</f>
        <v>8</v>
      </c>
      <c r="L675" s="2">
        <f>IF(data1!L675=999.9,"",data1!L675*1.609344)</f>
        <v>4.1842944000000006</v>
      </c>
      <c r="M675">
        <f>data1!M675</f>
        <v>8</v>
      </c>
      <c r="N675" s="2">
        <f>IF(data1!N675=999.9,"",data1!N675*0.51444444444)</f>
        <v>2.983777777752</v>
      </c>
      <c r="O675">
        <f>data1!O675</f>
        <v>8</v>
      </c>
      <c r="P675" s="2">
        <f>IF(data1!P675=999.9,"",data1!P675*1852/3600)</f>
        <v>6.0189999999999992</v>
      </c>
      <c r="Q675" s="2">
        <f>IF(data1!Q675=999.9,"",data1!Q675*1852/3600)</f>
        <v>11.986555555555555</v>
      </c>
      <c r="R675" s="2">
        <f>IF(data1!R675=9999.9,"",(VALUE(MID(data1!R675,1,LEN(data1!R675)-IF(RIGHT(data1!R675,1)="*",1,0)))-32)/1.8)</f>
        <v>10.222222222222221</v>
      </c>
      <c r="S675" s="2">
        <f>IF(data1!S675=9999.9,"",(VALUE(MID(data1!S675,1,LEN(data1!S675)-IF(RIGHT(data1!S675,1)="*",1,0)))-32)/1.8)</f>
        <v>6.2777777777777759</v>
      </c>
      <c r="T675" s="2">
        <f>IF(data1!T675=99.99,"",IF(LEFT(data1!T675,LEN(data1!T675)-1)="0.00","",VALUE(MID(data1!T675,1,LEN(data1!T675)-1))*25.4))</f>
        <v>2.032</v>
      </c>
      <c r="U675" s="3" t="str">
        <f>IF(data1!U675=999.9,"",data1!U675*25.4)</f>
        <v/>
      </c>
      <c r="V675" t="str">
        <f>MID(data1!V675+1000000,2,6)</f>
        <v>010000</v>
      </c>
      <c r="W675">
        <f>IF(RIGHT(data1!R675,1)="*",1,"")</f>
        <v>1</v>
      </c>
      <c r="X675">
        <f>IF(RIGHT(data1!S675,1)="*",1,"")</f>
        <v>1</v>
      </c>
      <c r="Y675" t="str">
        <f>IF(data1!T675=99.99,"",RIGHT(data1!T675,1))</f>
        <v>E</v>
      </c>
      <c r="Z675">
        <v>14</v>
      </c>
    </row>
    <row r="676" spans="1:26" x14ac:dyDescent="0.2">
      <c r="A676">
        <f>data1!A676</f>
        <v>340090</v>
      </c>
      <c r="B676" t="str">
        <f>IF(data1!B676=99999,"",data1!B676)</f>
        <v/>
      </c>
      <c r="C676" s="1">
        <f>DATE(MID(data1!C676,1,4),MID(data1!C676,5,2),MID(data1!C676,7,2))</f>
        <v>41583</v>
      </c>
      <c r="D676" s="2">
        <f>IF(data1!D676=9999.9,"",(data1!D676-32)/1.8)</f>
        <v>9.0000000000000018</v>
      </c>
      <c r="E676">
        <f>data1!E676</f>
        <v>8</v>
      </c>
      <c r="F676" s="2">
        <f>IF(data1!F676=9999.9,"",(data1!F676-32)/1.8)</f>
        <v>8.1666666666666679</v>
      </c>
      <c r="G676">
        <f>data1!G676</f>
        <v>8</v>
      </c>
      <c r="H676">
        <f>IF(data1!H676=9999.9,"",data1!H676)</f>
        <v>1010.8</v>
      </c>
      <c r="I676">
        <f>data1!I676</f>
        <v>8</v>
      </c>
      <c r="J676">
        <f>IF(data1!J676=9999.9,"",data1!J676)</f>
        <v>981.3</v>
      </c>
      <c r="K676">
        <f>data1!K676</f>
        <v>7</v>
      </c>
      <c r="L676" s="2">
        <f>IF(data1!L676=999.9,"",data1!L676*1.609344)</f>
        <v>2.0921472000000003</v>
      </c>
      <c r="M676">
        <f>data1!M676</f>
        <v>8</v>
      </c>
      <c r="N676" s="2">
        <f>IF(data1!N676=999.9,"",data1!N676*0.51444444444)</f>
        <v>3.6011111110800003</v>
      </c>
      <c r="O676">
        <f>data1!O676</f>
        <v>8</v>
      </c>
      <c r="P676" s="2">
        <f>IF(data1!P676=999.9,"",data1!P676*1852/3600)</f>
        <v>4.9901111111111103</v>
      </c>
      <c r="Q676" s="2">
        <f>IF(data1!Q676=999.9,"",data1!Q676*1852/3600)</f>
        <v>11.986555555555555</v>
      </c>
      <c r="R676" s="2">
        <f>IF(data1!R676=9999.9,"",(VALUE(MID(data1!R676,1,LEN(data1!R676)-IF(RIGHT(data1!R676,1)="*",1,0)))-32)/1.8)</f>
        <v>12.222222222222221</v>
      </c>
      <c r="S676" s="2">
        <f>IF(data1!S676=9999.9,"",(VALUE(MID(data1!S676,1,LEN(data1!S676)-IF(RIGHT(data1!S676,1)="*",1,0)))-32)/1.8)</f>
        <v>5.2222222222222214</v>
      </c>
      <c r="T676" s="2" t="str">
        <f>IF(data1!T676=99.99,"",IF(LEFT(data1!T676,LEN(data1!T676)-1)="0.00","",VALUE(MID(data1!T676,1,LEN(data1!T676)-1))*25.4))</f>
        <v/>
      </c>
      <c r="U676" s="3" t="str">
        <f>IF(data1!U676=999.9,"",data1!U676*25.4)</f>
        <v/>
      </c>
      <c r="V676" t="str">
        <f>MID(data1!V676+1000000,2,6)</f>
        <v>110000</v>
      </c>
      <c r="W676">
        <f>IF(RIGHT(data1!R676,1)="*",1,"")</f>
        <v>1</v>
      </c>
      <c r="X676" t="str">
        <f>IF(RIGHT(data1!S676,1)="*",1,"")</f>
        <v/>
      </c>
      <c r="Y676" t="str">
        <f>IF(data1!T676=99.99,"",RIGHT(data1!T676,1))</f>
        <v>F</v>
      </c>
      <c r="Z676">
        <v>14</v>
      </c>
    </row>
    <row r="677" spans="1:26" x14ac:dyDescent="0.2">
      <c r="A677">
        <f>data1!A677</f>
        <v>340090</v>
      </c>
      <c r="B677" t="str">
        <f>IF(data1!B677=99999,"",data1!B677)</f>
        <v/>
      </c>
      <c r="C677" s="1">
        <f>DATE(MID(data1!C677,1,4),MID(data1!C677,5,2),MID(data1!C677,7,2))</f>
        <v>41584</v>
      </c>
      <c r="D677" s="2">
        <f>IF(data1!D677=9999.9,"",(data1!D677-32)/1.8)</f>
        <v>12.999999999999998</v>
      </c>
      <c r="E677">
        <f>data1!E677</f>
        <v>8</v>
      </c>
      <c r="F677" s="2">
        <f>IF(data1!F677=9999.9,"",(data1!F677-32)/1.8)</f>
        <v>7.9444444444444429</v>
      </c>
      <c r="G677">
        <f>data1!G677</f>
        <v>8</v>
      </c>
      <c r="H677">
        <f>IF(data1!H677=9999.9,"",data1!H677)</f>
        <v>1005.5</v>
      </c>
      <c r="I677">
        <f>data1!I677</f>
        <v>8</v>
      </c>
      <c r="J677">
        <f>IF(data1!J677=9999.9,"",data1!J677)</f>
        <v>976.3</v>
      </c>
      <c r="K677">
        <f>data1!K677</f>
        <v>8</v>
      </c>
      <c r="L677" s="2">
        <f>IF(data1!L677=999.9,"",data1!L677*1.609344)</f>
        <v>9.9779328000000014</v>
      </c>
      <c r="M677">
        <f>data1!M677</f>
        <v>8</v>
      </c>
      <c r="N677" s="2">
        <f>IF(data1!N677=999.9,"",data1!N677*0.51444444444)</f>
        <v>5.2473333332880001</v>
      </c>
      <c r="O677">
        <f>data1!O677</f>
        <v>8</v>
      </c>
      <c r="P677" s="2">
        <f>IF(data1!P677=999.9,"",data1!P677*1852/3600)</f>
        <v>6.0189999999999992</v>
      </c>
      <c r="Q677" s="2">
        <f>IF(data1!Q677=999.9,"",data1!Q677*1852/3600)</f>
        <v>13.015444444444444</v>
      </c>
      <c r="R677" s="2">
        <f>IF(data1!R677=9999.9,"",(VALUE(MID(data1!R677,1,LEN(data1!R677)-IF(RIGHT(data1!R677,1)="*",1,0)))-32)/1.8)</f>
        <v>16.722222222222221</v>
      </c>
      <c r="S677" s="2">
        <f>IF(data1!S677=9999.9,"",(VALUE(MID(data1!S677,1,LEN(data1!S677)-IF(RIGHT(data1!S677,1)="*",1,0)))-32)/1.8)</f>
        <v>9.5</v>
      </c>
      <c r="T677" s="2" t="str">
        <f>IF(data1!T677=99.99,"",IF(LEFT(data1!T677,LEN(data1!T677)-1)="0.00","",VALUE(MID(data1!T677,1,LEN(data1!T677)-1))*25.4))</f>
        <v/>
      </c>
      <c r="U677" s="3" t="str">
        <f>IF(data1!U677=999.9,"",data1!U677*25.4)</f>
        <v/>
      </c>
      <c r="V677" t="str">
        <f>MID(data1!V677+1000000,2,6)</f>
        <v>000000</v>
      </c>
      <c r="W677">
        <f>IF(RIGHT(data1!R677,1)="*",1,"")</f>
        <v>1</v>
      </c>
      <c r="X677" t="str">
        <f>IF(RIGHT(data1!S677,1)="*",1,"")</f>
        <v/>
      </c>
      <c r="Y677" t="str">
        <f>IF(data1!T677=99.99,"",RIGHT(data1!T677,1))</f>
        <v>E</v>
      </c>
      <c r="Z677">
        <v>14</v>
      </c>
    </row>
    <row r="678" spans="1:26" x14ac:dyDescent="0.2">
      <c r="A678">
        <f>data1!A678</f>
        <v>340090</v>
      </c>
      <c r="B678" t="str">
        <f>IF(data1!B678=99999,"",data1!B678)</f>
        <v/>
      </c>
      <c r="C678" s="1">
        <f>DATE(MID(data1!C678,1,4),MID(data1!C678,5,2),MID(data1!C678,7,2))</f>
        <v>41585</v>
      </c>
      <c r="D678" s="2">
        <f>IF(data1!D678=9999.9,"",(data1!D678-32)/1.8)</f>
        <v>8.1111111111111125</v>
      </c>
      <c r="E678">
        <f>data1!E678</f>
        <v>8</v>
      </c>
      <c r="F678" s="2">
        <f>IF(data1!F678=9999.9,"",(data1!F678-32)/1.8)</f>
        <v>5.9444444444444455</v>
      </c>
      <c r="G678">
        <f>data1!G678</f>
        <v>8</v>
      </c>
      <c r="H678">
        <f>IF(data1!H678=9999.9,"",data1!H678)</f>
        <v>1004.3</v>
      </c>
      <c r="I678">
        <f>data1!I678</f>
        <v>8</v>
      </c>
      <c r="J678">
        <f>IF(data1!J678=9999.9,"",data1!J678)</f>
        <v>974.6</v>
      </c>
      <c r="K678">
        <f>data1!K678</f>
        <v>8</v>
      </c>
      <c r="L678" s="2">
        <f>IF(data1!L678=999.9,"",data1!L678*1.609344)</f>
        <v>6.2764416000000001</v>
      </c>
      <c r="M678">
        <f>data1!M678</f>
        <v>8</v>
      </c>
      <c r="N678" s="2">
        <f>IF(data1!N678=999.9,"",data1!N678*0.51444444444)</f>
        <v>3.7554444444120003</v>
      </c>
      <c r="O678">
        <f>data1!O678</f>
        <v>8</v>
      </c>
      <c r="P678" s="2">
        <f>IF(data1!P678=999.9,"",data1!P678*1852/3600)</f>
        <v>6.0189999999999992</v>
      </c>
      <c r="Q678" s="2">
        <f>IF(data1!Q678=999.9,"",data1!Q678*1852/3600)</f>
        <v>11.986555555555555</v>
      </c>
      <c r="R678" s="2">
        <f>IF(data1!R678=9999.9,"",(VALUE(MID(data1!R678,1,LEN(data1!R678)-IF(RIGHT(data1!R678,1)="*",1,0)))-32)/1.8)</f>
        <v>13.388888888888889</v>
      </c>
      <c r="S678" s="2">
        <f>IF(data1!S678=9999.9,"",(VALUE(MID(data1!S678,1,LEN(data1!S678)-IF(RIGHT(data1!S678,1)="*",1,0)))-32)/1.8)</f>
        <v>4.8888888888888875</v>
      </c>
      <c r="T678" s="2">
        <f>IF(data1!T678=99.99,"",IF(LEFT(data1!T678,LEN(data1!T678)-1)="0.00","",VALUE(MID(data1!T678,1,LEN(data1!T678)-1))*25.4))</f>
        <v>8.8899999999999988</v>
      </c>
      <c r="U678" s="3" t="str">
        <f>IF(data1!U678=999.9,"",data1!U678*25.4)</f>
        <v/>
      </c>
      <c r="V678" t="str">
        <f>MID(data1!V678+1000000,2,6)</f>
        <v>010000</v>
      </c>
      <c r="W678">
        <f>IF(RIGHT(data1!R678,1)="*",1,"")</f>
        <v>1</v>
      </c>
      <c r="X678">
        <f>IF(RIGHT(data1!S678,1)="*",1,"")</f>
        <v>1</v>
      </c>
      <c r="Y678" t="str">
        <f>IF(data1!T678=99.99,"",RIGHT(data1!T678,1))</f>
        <v>E</v>
      </c>
      <c r="Z678">
        <v>14</v>
      </c>
    </row>
    <row r="679" spans="1:26" x14ac:dyDescent="0.2">
      <c r="A679">
        <f>data1!A679</f>
        <v>340090</v>
      </c>
      <c r="B679" t="str">
        <f>IF(data1!B679=99999,"",data1!B679)</f>
        <v/>
      </c>
      <c r="C679" s="1">
        <f>DATE(MID(data1!C679,1,4),MID(data1!C679,5,2),MID(data1!C679,7,2))</f>
        <v>41586</v>
      </c>
      <c r="D679" s="2">
        <f>IF(data1!D679=9999.9,"",(data1!D679-32)/1.8)</f>
        <v>6.1111111111111107</v>
      </c>
      <c r="E679">
        <f>data1!E679</f>
        <v>8</v>
      </c>
      <c r="F679" s="2">
        <f>IF(data1!F679=9999.9,"",(data1!F679-32)/1.8)</f>
        <v>3.8888888888888888</v>
      </c>
      <c r="G679">
        <f>data1!G679</f>
        <v>8</v>
      </c>
      <c r="H679">
        <f>IF(data1!H679=9999.9,"",data1!H679)</f>
        <v>1015.4</v>
      </c>
      <c r="I679">
        <f>data1!I679</f>
        <v>8</v>
      </c>
      <c r="J679">
        <f>IF(data1!J679=9999.9,"",data1!J679)</f>
        <v>985.1</v>
      </c>
      <c r="K679">
        <f>data1!K679</f>
        <v>8</v>
      </c>
      <c r="L679" s="2">
        <f>IF(data1!L679=999.9,"",data1!L679*1.609344)</f>
        <v>6.4373760000000004</v>
      </c>
      <c r="M679">
        <f>data1!M679</f>
        <v>8</v>
      </c>
      <c r="N679" s="2">
        <f>IF(data1!N679=999.9,"",data1!N679*0.51444444444)</f>
        <v>2.109222222204</v>
      </c>
      <c r="O679">
        <f>data1!O679</f>
        <v>8</v>
      </c>
      <c r="P679" s="2">
        <f>IF(data1!P679=999.9,"",data1!P679*1852/3600)</f>
        <v>2.9837777777777781</v>
      </c>
      <c r="Q679" s="2" t="str">
        <f>IF(data1!Q679=999.9,"",data1!Q679*1852/3600)</f>
        <v/>
      </c>
      <c r="R679" s="2">
        <f>IF(data1!R679=9999.9,"",(VALUE(MID(data1!R679,1,LEN(data1!R679)-IF(RIGHT(data1!R679,1)="*",1,0)))-32)/1.8)</f>
        <v>7.3888888888888875</v>
      </c>
      <c r="S679" s="2">
        <f>IF(data1!S679=9999.9,"",(VALUE(MID(data1!S679,1,LEN(data1!S679)-IF(RIGHT(data1!S679,1)="*",1,0)))-32)/1.8)</f>
        <v>4.3888888888888884</v>
      </c>
      <c r="T679" s="2">
        <f>IF(data1!T679=99.99,"",IF(LEFT(data1!T679,LEN(data1!T679)-1)="0.00","",VALUE(MID(data1!T679,1,LEN(data1!T679)-1))*25.4))</f>
        <v>2.032</v>
      </c>
      <c r="U679" s="3" t="str">
        <f>IF(data1!U679=999.9,"",data1!U679*25.4)</f>
        <v/>
      </c>
      <c r="V679" t="str">
        <f>MID(data1!V679+1000000,2,6)</f>
        <v>010000</v>
      </c>
      <c r="W679">
        <f>IF(RIGHT(data1!R679,1)="*",1,"")</f>
        <v>1</v>
      </c>
      <c r="X679" t="str">
        <f>IF(RIGHT(data1!S679,1)="*",1,"")</f>
        <v/>
      </c>
      <c r="Y679" t="str">
        <f>IF(data1!T679=99.99,"",RIGHT(data1!T679,1))</f>
        <v>E</v>
      </c>
      <c r="Z679">
        <v>14</v>
      </c>
    </row>
    <row r="680" spans="1:26" x14ac:dyDescent="0.2">
      <c r="A680">
        <f>data1!A680</f>
        <v>340090</v>
      </c>
      <c r="B680" t="str">
        <f>IF(data1!B680=99999,"",data1!B680)</f>
        <v/>
      </c>
      <c r="C680" s="1">
        <f>DATE(MID(data1!C680,1,4),MID(data1!C680,5,2),MID(data1!C680,7,2))</f>
        <v>41587</v>
      </c>
      <c r="D680" s="2">
        <f>IF(data1!D680=9999.9,"",(data1!D680-32)/1.8)</f>
        <v>9.8333333333333339</v>
      </c>
      <c r="E680">
        <f>data1!E680</f>
        <v>8</v>
      </c>
      <c r="F680" s="2">
        <f>IF(data1!F680=9999.9,"",(data1!F680-32)/1.8)</f>
        <v>7.9999999999999991</v>
      </c>
      <c r="G680">
        <f>data1!G680</f>
        <v>8</v>
      </c>
      <c r="H680">
        <f>IF(data1!H680=9999.9,"",data1!H680)</f>
        <v>1019.5</v>
      </c>
      <c r="I680">
        <f>data1!I680</f>
        <v>8</v>
      </c>
      <c r="J680">
        <f>IF(data1!J680=9999.9,"",data1!J680)</f>
        <v>989.6</v>
      </c>
      <c r="K680">
        <f>data1!K680</f>
        <v>8</v>
      </c>
      <c r="L680" s="2">
        <f>IF(data1!L680=999.9,"",data1!L680*1.609344)</f>
        <v>5.9545728000000011</v>
      </c>
      <c r="M680">
        <f>data1!M680</f>
        <v>8</v>
      </c>
      <c r="N680" s="2">
        <f>IF(data1!N680=999.9,"",data1!N680*0.51444444444)</f>
        <v>2.7265555555320002</v>
      </c>
      <c r="O680">
        <f>data1!O680</f>
        <v>8</v>
      </c>
      <c r="P680" s="2">
        <f>IF(data1!P680=999.9,"",data1!P680*1852/3600)</f>
        <v>4.9901111111111103</v>
      </c>
      <c r="Q680" s="2" t="str">
        <f>IF(data1!Q680=999.9,"",data1!Q680*1852/3600)</f>
        <v/>
      </c>
      <c r="R680" s="2">
        <f>IF(data1!R680=9999.9,"",(VALUE(MID(data1!R680,1,LEN(data1!R680)-IF(RIGHT(data1!R680,1)="*",1,0)))-32)/1.8)</f>
        <v>12.388888888888888</v>
      </c>
      <c r="S680" s="2">
        <f>IF(data1!S680=9999.9,"",(VALUE(MID(data1!S680,1,LEN(data1!S680)-IF(RIGHT(data1!S680,1)="*",1,0)))-32)/1.8)</f>
        <v>7.0000000000000009</v>
      </c>
      <c r="T680" s="2">
        <f>IF(data1!T680=99.99,"",IF(LEFT(data1!T680,LEN(data1!T680)-1)="0.00","",VALUE(MID(data1!T680,1,LEN(data1!T680)-1))*25.4))</f>
        <v>3.0479999999999996</v>
      </c>
      <c r="U680" s="3" t="str">
        <f>IF(data1!U680=999.9,"",data1!U680*25.4)</f>
        <v/>
      </c>
      <c r="V680" t="str">
        <f>MID(data1!V680+1000000,2,6)</f>
        <v>000000</v>
      </c>
      <c r="W680">
        <f>IF(RIGHT(data1!R680,1)="*",1,"")</f>
        <v>1</v>
      </c>
      <c r="X680" t="str">
        <f>IF(RIGHT(data1!S680,1)="*",1,"")</f>
        <v/>
      </c>
      <c r="Y680" t="str">
        <f>IF(data1!T680=99.99,"",RIGHT(data1!T680,1))</f>
        <v>E</v>
      </c>
      <c r="Z680">
        <v>14</v>
      </c>
    </row>
    <row r="681" spans="1:26" x14ac:dyDescent="0.2">
      <c r="A681">
        <f>data1!A681</f>
        <v>340090</v>
      </c>
      <c r="B681" t="str">
        <f>IF(data1!B681=99999,"",data1!B681)</f>
        <v/>
      </c>
      <c r="C681" s="1">
        <f>DATE(MID(data1!C681,1,4),MID(data1!C681,5,2),MID(data1!C681,7,2))</f>
        <v>41588</v>
      </c>
      <c r="D681" s="2">
        <f>IF(data1!D681=9999.9,"",(data1!D681-32)/1.8)</f>
        <v>8.2777777777777768</v>
      </c>
      <c r="E681">
        <f>data1!E681</f>
        <v>8</v>
      </c>
      <c r="F681" s="2">
        <f>IF(data1!F681=9999.9,"",(data1!F681-32)/1.8)</f>
        <v>4.0555555555555536</v>
      </c>
      <c r="G681">
        <f>data1!G681</f>
        <v>8</v>
      </c>
      <c r="H681">
        <f>IF(data1!H681=9999.9,"",data1!H681)</f>
        <v>1018.2</v>
      </c>
      <c r="I681">
        <f>data1!I681</f>
        <v>8</v>
      </c>
      <c r="J681">
        <f>IF(data1!J681=9999.9,"",data1!J681)</f>
        <v>988.1</v>
      </c>
      <c r="K681">
        <f>data1!K681</f>
        <v>8</v>
      </c>
      <c r="L681" s="2">
        <f>IF(data1!L681=999.9,"",data1!L681*1.609344)</f>
        <v>9.9779328000000014</v>
      </c>
      <c r="M681">
        <f>data1!M681</f>
        <v>8</v>
      </c>
      <c r="N681" s="2">
        <f>IF(data1!N681=999.9,"",data1!N681*0.51444444444)</f>
        <v>4.2698888888520008</v>
      </c>
      <c r="O681">
        <f>data1!O681</f>
        <v>8</v>
      </c>
      <c r="P681" s="2">
        <f>IF(data1!P681=999.9,"",data1!P681*1852/3600)</f>
        <v>4.9901111111111103</v>
      </c>
      <c r="Q681" s="2">
        <f>IF(data1!Q681=999.9,"",data1!Q681*1852/3600)</f>
        <v>11.00911111111111</v>
      </c>
      <c r="R681" s="2">
        <f>IF(data1!R681=9999.9,"",(VALUE(MID(data1!R681,1,LEN(data1!R681)-IF(RIGHT(data1!R681,1)="*",1,0)))-32)/1.8)</f>
        <v>10.499999999999998</v>
      </c>
      <c r="S681" s="2">
        <f>IF(data1!S681=9999.9,"",(VALUE(MID(data1!S681,1,LEN(data1!S681)-IF(RIGHT(data1!S681,1)="*",1,0)))-32)/1.8)</f>
        <v>6.3888888888888884</v>
      </c>
      <c r="T681" s="2" t="str">
        <f>IF(data1!T681=99.99,"",IF(LEFT(data1!T681,LEN(data1!T681)-1)="0.00","",VALUE(MID(data1!T681,1,LEN(data1!T681)-1))*25.4))</f>
        <v/>
      </c>
      <c r="U681" s="3" t="str">
        <f>IF(data1!U681=999.9,"",data1!U681*25.4)</f>
        <v/>
      </c>
      <c r="V681" t="str">
        <f>MID(data1!V681+1000000,2,6)</f>
        <v>000000</v>
      </c>
      <c r="W681">
        <f>IF(RIGHT(data1!R681,1)="*",1,"")</f>
        <v>1</v>
      </c>
      <c r="X681">
        <f>IF(RIGHT(data1!S681,1)="*",1,"")</f>
        <v>1</v>
      </c>
      <c r="Y681" t="str">
        <f>IF(data1!T681=99.99,"",RIGHT(data1!T681,1))</f>
        <v>I</v>
      </c>
      <c r="Z681">
        <v>14</v>
      </c>
    </row>
    <row r="682" spans="1:26" x14ac:dyDescent="0.2">
      <c r="A682">
        <f>data1!A682</f>
        <v>340090</v>
      </c>
      <c r="B682" t="str">
        <f>IF(data1!B682=99999,"",data1!B682)</f>
        <v/>
      </c>
      <c r="C682" s="1">
        <f>DATE(MID(data1!C682,1,4),MID(data1!C682,5,2),MID(data1!C682,7,2))</f>
        <v>41589</v>
      </c>
      <c r="D682" s="2">
        <f>IF(data1!D682=9999.9,"",(data1!D682-32)/1.8)</f>
        <v>6.5000000000000018</v>
      </c>
      <c r="E682">
        <f>data1!E682</f>
        <v>8</v>
      </c>
      <c r="F682" s="2">
        <f>IF(data1!F682=9999.9,"",(data1!F682-32)/1.8)</f>
        <v>4.0555555555555536</v>
      </c>
      <c r="G682">
        <f>data1!G682</f>
        <v>8</v>
      </c>
      <c r="H682">
        <f>IF(data1!H682=9999.9,"",data1!H682)</f>
        <v>1022</v>
      </c>
      <c r="I682">
        <f>data1!I682</f>
        <v>8</v>
      </c>
      <c r="J682">
        <f>IF(data1!J682=9999.9,"",data1!J682)</f>
        <v>991.6</v>
      </c>
      <c r="K682">
        <f>data1!K682</f>
        <v>8</v>
      </c>
      <c r="L682" s="2">
        <f>IF(data1!L682=999.9,"",data1!L682*1.609344)</f>
        <v>9.9779328000000014</v>
      </c>
      <c r="M682">
        <f>data1!M682</f>
        <v>8</v>
      </c>
      <c r="N682" s="2">
        <f>IF(data1!N682=999.9,"",data1!N682*0.51444444444)</f>
        <v>2.1606666666480003</v>
      </c>
      <c r="O682">
        <f>data1!O682</f>
        <v>7</v>
      </c>
      <c r="P682" s="2">
        <f>IF(data1!P682=999.9,"",data1!P682*1852/3600)</f>
        <v>4.012666666666667</v>
      </c>
      <c r="Q682" s="2" t="str">
        <f>IF(data1!Q682=999.9,"",data1!Q682*1852/3600)</f>
        <v/>
      </c>
      <c r="R682" s="2">
        <f>IF(data1!R682=9999.9,"",(VALUE(MID(data1!R682,1,LEN(data1!R682)-IF(RIGHT(data1!R682,1)="*",1,0)))-32)/1.8)</f>
        <v>8.3888888888888893</v>
      </c>
      <c r="S682" s="2">
        <f>IF(data1!S682=9999.9,"",(VALUE(MID(data1!S682,1,LEN(data1!S682)-IF(RIGHT(data1!S682,1)="*",1,0)))-32)/1.8)</f>
        <v>4.2222222222222232</v>
      </c>
      <c r="T682" s="2" t="str">
        <f>IF(data1!T682=99.99,"",IF(LEFT(data1!T682,LEN(data1!T682)-1)="0.00","",VALUE(MID(data1!T682,1,LEN(data1!T682)-1))*25.4))</f>
        <v/>
      </c>
      <c r="U682" s="3" t="str">
        <f>IF(data1!U682=999.9,"",data1!U682*25.4)</f>
        <v/>
      </c>
      <c r="V682" t="str">
        <f>MID(data1!V682+1000000,2,6)</f>
        <v>000000</v>
      </c>
      <c r="W682">
        <f>IF(RIGHT(data1!R682,1)="*",1,"")</f>
        <v>1</v>
      </c>
      <c r="X682" t="str">
        <f>IF(RIGHT(data1!S682,1)="*",1,"")</f>
        <v/>
      </c>
      <c r="Y682" t="str">
        <f>IF(data1!T682=99.99,"",RIGHT(data1!T682,1))</f>
        <v>I</v>
      </c>
      <c r="Z682">
        <v>14</v>
      </c>
    </row>
    <row r="683" spans="1:26" x14ac:dyDescent="0.2">
      <c r="A683">
        <f>data1!A683</f>
        <v>340090</v>
      </c>
      <c r="B683" t="str">
        <f>IF(data1!B683=99999,"",data1!B683)</f>
        <v/>
      </c>
      <c r="C683" s="1">
        <f>DATE(MID(data1!C683,1,4),MID(data1!C683,5,2),MID(data1!C683,7,2))</f>
        <v>41590</v>
      </c>
      <c r="D683" s="2">
        <f>IF(data1!D683=9999.9,"",(data1!D683-32)/1.8)</f>
        <v>7.2777777777777786</v>
      </c>
      <c r="E683">
        <f>data1!E683</f>
        <v>8</v>
      </c>
      <c r="F683" s="2">
        <f>IF(data1!F683=9999.9,"",(data1!F683-32)/1.8)</f>
        <v>6.3888888888888884</v>
      </c>
      <c r="G683">
        <f>data1!G683</f>
        <v>8</v>
      </c>
      <c r="H683">
        <f>IF(data1!H683=9999.9,"",data1!H683)</f>
        <v>1026.2</v>
      </c>
      <c r="I683">
        <f>data1!I683</f>
        <v>8</v>
      </c>
      <c r="J683">
        <f>IF(data1!J683=9999.9,"",data1!J683)</f>
        <v>995.9</v>
      </c>
      <c r="K683">
        <f>data1!K683</f>
        <v>8</v>
      </c>
      <c r="L683" s="2">
        <f>IF(data1!L683=999.9,"",data1!L683*1.609344)</f>
        <v>4.1842944000000006</v>
      </c>
      <c r="M683">
        <f>data1!M683</f>
        <v>8</v>
      </c>
      <c r="N683" s="2">
        <f>IF(data1!N683=999.9,"",data1!N683*0.51444444444)</f>
        <v>0.87455555554800013</v>
      </c>
      <c r="O683">
        <f>data1!O683</f>
        <v>7</v>
      </c>
      <c r="P683" s="2">
        <f>IF(data1!P683=999.9,"",data1!P683*1852/3600)</f>
        <v>0.97744444444444434</v>
      </c>
      <c r="Q683" s="2" t="str">
        <f>IF(data1!Q683=999.9,"",data1!Q683*1852/3600)</f>
        <v/>
      </c>
      <c r="R683" s="2">
        <f>IF(data1!R683=9999.9,"",(VALUE(MID(data1!R683,1,LEN(data1!R683)-IF(RIGHT(data1!R683,1)="*",1,0)))-32)/1.8)</f>
        <v>8.2222222222222197</v>
      </c>
      <c r="S683" s="2">
        <f>IF(data1!S683=9999.9,"",(VALUE(MID(data1!S683,1,LEN(data1!S683)-IF(RIGHT(data1!S683,1)="*",1,0)))-32)/1.8)</f>
        <v>6.2222222222222232</v>
      </c>
      <c r="T683" s="2">
        <f>IF(data1!T683=99.99,"",IF(LEFT(data1!T683,LEN(data1!T683)-1)="0.00","",VALUE(MID(data1!T683,1,LEN(data1!T683)-1))*25.4))</f>
        <v>3.0479999999999996</v>
      </c>
      <c r="U683" s="3" t="str">
        <f>IF(data1!U683=999.9,"",data1!U683*25.4)</f>
        <v/>
      </c>
      <c r="V683" t="str">
        <f>MID(data1!V683+1000000,2,6)</f>
        <v>010000</v>
      </c>
      <c r="W683">
        <f>IF(RIGHT(data1!R683,1)="*",1,"")</f>
        <v>1</v>
      </c>
      <c r="X683" t="str">
        <f>IF(RIGHT(data1!S683,1)="*",1,"")</f>
        <v/>
      </c>
      <c r="Y683" t="str">
        <f>IF(data1!T683=99.99,"",RIGHT(data1!T683,1))</f>
        <v>F</v>
      </c>
      <c r="Z683">
        <v>14</v>
      </c>
    </row>
    <row r="684" spans="1:26" x14ac:dyDescent="0.2">
      <c r="A684">
        <f>data1!A684</f>
        <v>340090</v>
      </c>
      <c r="B684" t="str">
        <f>IF(data1!B684=99999,"",data1!B684)</f>
        <v/>
      </c>
      <c r="C684" s="1">
        <f>DATE(MID(data1!C684,1,4),MID(data1!C684,5,2),MID(data1!C684,7,2))</f>
        <v>41591</v>
      </c>
      <c r="D684" s="2">
        <f>IF(data1!D684=9999.9,"",(data1!D684-32)/1.8)</f>
        <v>6.8888888888888875</v>
      </c>
      <c r="E684">
        <f>data1!E684</f>
        <v>8</v>
      </c>
      <c r="F684" s="2">
        <f>IF(data1!F684=9999.9,"",(data1!F684-32)/1.8)</f>
        <v>5.833333333333333</v>
      </c>
      <c r="G684">
        <f>data1!G684</f>
        <v>8</v>
      </c>
      <c r="H684">
        <f>IF(data1!H684=9999.9,"",data1!H684)</f>
        <v>1021.9</v>
      </c>
      <c r="I684">
        <f>data1!I684</f>
        <v>8</v>
      </c>
      <c r="J684">
        <f>IF(data1!J684=9999.9,"",data1!J684)</f>
        <v>991.6</v>
      </c>
      <c r="K684">
        <f>data1!K684</f>
        <v>8</v>
      </c>
      <c r="L684" s="2">
        <f>IF(data1!L684=999.9,"",data1!L684*1.609344)</f>
        <v>4.6670976</v>
      </c>
      <c r="M684">
        <f>data1!M684</f>
        <v>8</v>
      </c>
      <c r="N684" s="2">
        <f>IF(data1!N684=999.9,"",data1!N684*0.51444444444)</f>
        <v>0.77166666666000006</v>
      </c>
      <c r="O684">
        <f>data1!O684</f>
        <v>8</v>
      </c>
      <c r="P684" s="2">
        <f>IF(data1!P684=999.9,"",data1!P684*1852/3600)</f>
        <v>0.97744444444444434</v>
      </c>
      <c r="Q684" s="2" t="str">
        <f>IF(data1!Q684=999.9,"",data1!Q684*1852/3600)</f>
        <v/>
      </c>
      <c r="R684" s="2">
        <f>IF(data1!R684=9999.9,"",(VALUE(MID(data1!R684,1,LEN(data1!R684)-IF(RIGHT(data1!R684,1)="*",1,0)))-32)/1.8)</f>
        <v>7.6111111111111125</v>
      </c>
      <c r="S684" s="2">
        <f>IF(data1!S684=9999.9,"",(VALUE(MID(data1!S684,1,LEN(data1!S684)-IF(RIGHT(data1!S684,1)="*",1,0)))-32)/1.8)</f>
        <v>5.8888888888888893</v>
      </c>
      <c r="T684" s="2">
        <f>IF(data1!T684=99.99,"",IF(LEFT(data1!T684,LEN(data1!T684)-1)="0.00","",VALUE(MID(data1!T684,1,LEN(data1!T684)-1))*25.4))</f>
        <v>0.254</v>
      </c>
      <c r="U684" s="3" t="str">
        <f>IF(data1!U684=999.9,"",data1!U684*25.4)</f>
        <v/>
      </c>
      <c r="V684" t="str">
        <f>MID(data1!V684+1000000,2,6)</f>
        <v>000000</v>
      </c>
      <c r="W684" t="str">
        <f>IF(RIGHT(data1!R684,1)="*",1,"")</f>
        <v/>
      </c>
      <c r="X684">
        <f>IF(RIGHT(data1!S684,1)="*",1,"")</f>
        <v>1</v>
      </c>
      <c r="Y684" t="str">
        <f>IF(data1!T684=99.99,"",RIGHT(data1!T684,1))</f>
        <v>F</v>
      </c>
      <c r="Z684">
        <v>14</v>
      </c>
    </row>
    <row r="685" spans="1:26" x14ac:dyDescent="0.2">
      <c r="A685">
        <f>data1!A685</f>
        <v>340090</v>
      </c>
      <c r="B685" t="str">
        <f>IF(data1!B685=99999,"",data1!B685)</f>
        <v/>
      </c>
      <c r="C685" s="1">
        <f>DATE(MID(data1!C685,1,4),MID(data1!C685,5,2),MID(data1!C685,7,2))</f>
        <v>41592</v>
      </c>
      <c r="D685" s="2">
        <f>IF(data1!D685=9999.9,"",(data1!D685-32)/1.8)</f>
        <v>2.0000000000000009</v>
      </c>
      <c r="E685">
        <f>data1!E685</f>
        <v>8</v>
      </c>
      <c r="F685" s="2">
        <f>IF(data1!F685=9999.9,"",(data1!F685-32)/1.8)</f>
        <v>0.66666666666666818</v>
      </c>
      <c r="G685">
        <f>data1!G685</f>
        <v>8</v>
      </c>
      <c r="H685">
        <f>IF(data1!H685=9999.9,"",data1!H685)</f>
        <v>1016.8</v>
      </c>
      <c r="I685">
        <f>data1!I685</f>
        <v>8</v>
      </c>
      <c r="J685">
        <f>IF(data1!J685=9999.9,"",data1!J685)</f>
        <v>986</v>
      </c>
      <c r="K685">
        <f>data1!K685</f>
        <v>8</v>
      </c>
      <c r="L685" s="2">
        <f>IF(data1!L685=999.9,"",data1!L685*1.609344)</f>
        <v>7.4029824</v>
      </c>
      <c r="M685">
        <f>data1!M685</f>
        <v>8</v>
      </c>
      <c r="N685" s="2">
        <f>IF(data1!N685=999.9,"",data1!N685*0.51444444444)</f>
        <v>2.3664444444239998</v>
      </c>
      <c r="O685">
        <f>data1!O685</f>
        <v>8</v>
      </c>
      <c r="P685" s="2">
        <f>IF(data1!P685=999.9,"",data1!P685*1852/3600)</f>
        <v>4.012666666666667</v>
      </c>
      <c r="Q685" s="2">
        <f>IF(data1!Q685=999.9,"",data1!Q685*1852/3600)</f>
        <v>11.986555555555555</v>
      </c>
      <c r="R685" s="2">
        <f>IF(data1!R685=9999.9,"",(VALUE(MID(data1!R685,1,LEN(data1!R685)-IF(RIGHT(data1!R685,1)="*",1,0)))-32)/1.8)</f>
        <v>4.7222222222222223</v>
      </c>
      <c r="S685" s="2">
        <f>IF(data1!S685=9999.9,"",(VALUE(MID(data1!S685,1,LEN(data1!S685)-IF(RIGHT(data1!S685,1)="*",1,0)))-32)/1.8)</f>
        <v>0.49999999999999922</v>
      </c>
      <c r="T685" s="2">
        <f>IF(data1!T685=99.99,"",IF(LEFT(data1!T685,LEN(data1!T685)-1)="0.00","",VALUE(MID(data1!T685,1,LEN(data1!T685)-1))*25.4))</f>
        <v>3.0479999999999996</v>
      </c>
      <c r="U685" s="3" t="str">
        <f>IF(data1!U685=999.9,"",data1!U685*25.4)</f>
        <v/>
      </c>
      <c r="V685" t="str">
        <f>MID(data1!V685+1000000,2,6)</f>
        <v>001000</v>
      </c>
      <c r="W685">
        <f>IF(RIGHT(data1!R685,1)="*",1,"")</f>
        <v>1</v>
      </c>
      <c r="X685">
        <f>IF(RIGHT(data1!S685,1)="*",1,"")</f>
        <v>1</v>
      </c>
      <c r="Y685" t="str">
        <f>IF(data1!T685=99.99,"",RIGHT(data1!T685,1))</f>
        <v>F</v>
      </c>
      <c r="Z685">
        <v>14</v>
      </c>
    </row>
    <row r="686" spans="1:26" x14ac:dyDescent="0.2">
      <c r="A686">
        <f>data1!A686</f>
        <v>340090</v>
      </c>
      <c r="B686" t="str">
        <f>IF(data1!B686=99999,"",data1!B686)</f>
        <v/>
      </c>
      <c r="C686" s="1">
        <f>DATE(MID(data1!C686,1,4),MID(data1!C686,5,2),MID(data1!C686,7,2))</f>
        <v>41593</v>
      </c>
      <c r="D686" s="2">
        <f>IF(data1!D686=9999.9,"",(data1!D686-32)/1.8)</f>
        <v>2.1666666666666656</v>
      </c>
      <c r="E686">
        <f>data1!E686</f>
        <v>8</v>
      </c>
      <c r="F686" s="2">
        <f>IF(data1!F686=9999.9,"",(data1!F686-32)/1.8)</f>
        <v>-3.6111111111111112</v>
      </c>
      <c r="G686">
        <f>data1!G686</f>
        <v>8</v>
      </c>
      <c r="H686">
        <f>IF(data1!H686=9999.9,"",data1!H686)</f>
        <v>1025.9000000000001</v>
      </c>
      <c r="I686">
        <f>data1!I686</f>
        <v>8</v>
      </c>
      <c r="J686">
        <f>IF(data1!J686=9999.9,"",data1!J686)</f>
        <v>994.9</v>
      </c>
      <c r="K686">
        <f>data1!K686</f>
        <v>8</v>
      </c>
      <c r="L686" s="2">
        <f>IF(data1!L686=999.9,"",data1!L686*1.609344)</f>
        <v>9.9779328000000014</v>
      </c>
      <c r="M686">
        <f>data1!M686</f>
        <v>8</v>
      </c>
      <c r="N686" s="2">
        <f>IF(data1!N686=999.9,"",data1!N686*0.51444444444)</f>
        <v>2.2635555555360005</v>
      </c>
      <c r="O686">
        <f>data1!O686</f>
        <v>8</v>
      </c>
      <c r="P686" s="2">
        <f>IF(data1!P686=999.9,"",data1!P686*1852/3600)</f>
        <v>2.9837777777777781</v>
      </c>
      <c r="Q686" s="2" t="str">
        <f>IF(data1!Q686=999.9,"",data1!Q686*1852/3600)</f>
        <v/>
      </c>
      <c r="R686" s="2">
        <f>IF(data1!R686=9999.9,"",(VALUE(MID(data1!R686,1,LEN(data1!R686)-IF(RIGHT(data1!R686,1)="*",1,0)))-32)/1.8)</f>
        <v>2.7222222222222214</v>
      </c>
      <c r="S686" s="2">
        <f>IF(data1!S686=9999.9,"",(VALUE(MID(data1!S686,1,LEN(data1!S686)-IF(RIGHT(data1!S686,1)="*",1,0)))-32)/1.8)</f>
        <v>0.77777777777777701</v>
      </c>
      <c r="T686" s="2" t="str">
        <f>IF(data1!T686=99.99,"",IF(LEFT(data1!T686,LEN(data1!T686)-1)="0.00","",VALUE(MID(data1!T686,1,LEN(data1!T686)-1))*25.4))</f>
        <v/>
      </c>
      <c r="U686" s="3" t="str">
        <f>IF(data1!U686=999.9,"",data1!U686*25.4)</f>
        <v/>
      </c>
      <c r="V686" t="str">
        <f>MID(data1!V686+1000000,2,6)</f>
        <v>000000</v>
      </c>
      <c r="W686">
        <f>IF(RIGHT(data1!R686,1)="*",1,"")</f>
        <v>1</v>
      </c>
      <c r="X686" t="str">
        <f>IF(RIGHT(data1!S686,1)="*",1,"")</f>
        <v/>
      </c>
      <c r="Y686" t="str">
        <f>IF(data1!T686=99.99,"",RIGHT(data1!T686,1))</f>
        <v>I</v>
      </c>
      <c r="Z686">
        <v>14</v>
      </c>
    </row>
    <row r="687" spans="1:26" x14ac:dyDescent="0.2">
      <c r="A687">
        <f>data1!A687</f>
        <v>340090</v>
      </c>
      <c r="B687" t="str">
        <f>IF(data1!B687=99999,"",data1!B687)</f>
        <v/>
      </c>
      <c r="C687" s="1">
        <f>DATE(MID(data1!C687,1,4),MID(data1!C687,5,2),MID(data1!C687,7,2))</f>
        <v>41594</v>
      </c>
      <c r="D687" s="2">
        <f>IF(data1!D687=9999.9,"",(data1!D687-32)/1.8)</f>
        <v>1.9444444444444444</v>
      </c>
      <c r="E687">
        <f>data1!E687</f>
        <v>8</v>
      </c>
      <c r="F687" s="2">
        <f>IF(data1!F687=9999.9,"",(data1!F687-32)/1.8)</f>
        <v>-2.6111111111111107</v>
      </c>
      <c r="G687">
        <f>data1!G687</f>
        <v>8</v>
      </c>
      <c r="H687">
        <f>IF(data1!H687=9999.9,"",data1!H687)</f>
        <v>1019.5</v>
      </c>
      <c r="I687">
        <f>data1!I687</f>
        <v>8</v>
      </c>
      <c r="J687">
        <f>IF(data1!J687=9999.9,"",data1!J687)</f>
        <v>988.7</v>
      </c>
      <c r="K687">
        <f>data1!K687</f>
        <v>8</v>
      </c>
      <c r="L687" s="2">
        <f>IF(data1!L687=999.9,"",data1!L687*1.609344)</f>
        <v>9.9779328000000014</v>
      </c>
      <c r="M687">
        <f>data1!M687</f>
        <v>8</v>
      </c>
      <c r="N687" s="2">
        <f>IF(data1!N687=999.9,"",data1!N687*0.51444444444)</f>
        <v>3.1381111110840001</v>
      </c>
      <c r="O687">
        <f>data1!O687</f>
        <v>8</v>
      </c>
      <c r="P687" s="2">
        <f>IF(data1!P687=999.9,"",data1!P687*1852/3600)</f>
        <v>4.012666666666667</v>
      </c>
      <c r="Q687" s="2">
        <f>IF(data1!Q687=999.9,"",data1!Q687*1852/3600)</f>
        <v>9.9802222222222206</v>
      </c>
      <c r="R687" s="2">
        <f>IF(data1!R687=9999.9,"",(VALUE(MID(data1!R687,1,LEN(data1!R687)-IF(RIGHT(data1!R687,1)="*",1,0)))-32)/1.8)</f>
        <v>2.8888888888888906</v>
      </c>
      <c r="S687" s="2">
        <f>IF(data1!S687=9999.9,"",(VALUE(MID(data1!S687,1,LEN(data1!S687)-IF(RIGHT(data1!S687,1)="*",1,0)))-32)/1.8)</f>
        <v>1.2777777777777761</v>
      </c>
      <c r="T687" s="2" t="str">
        <f>IF(data1!T687=99.99,"",IF(LEFT(data1!T687,LEN(data1!T687)-1)="0.00","",VALUE(MID(data1!T687,1,LEN(data1!T687)-1))*25.4))</f>
        <v/>
      </c>
      <c r="U687" s="3" t="str">
        <f>IF(data1!U687=999.9,"",data1!U687*25.4)</f>
        <v/>
      </c>
      <c r="V687" t="str">
        <f>MID(data1!V687+1000000,2,6)</f>
        <v>000000</v>
      </c>
      <c r="W687">
        <f>IF(RIGHT(data1!R687,1)="*",1,"")</f>
        <v>1</v>
      </c>
      <c r="X687" t="str">
        <f>IF(RIGHT(data1!S687,1)="*",1,"")</f>
        <v/>
      </c>
      <c r="Y687" t="str">
        <f>IF(data1!T687=99.99,"",RIGHT(data1!T687,1))</f>
        <v>I</v>
      </c>
      <c r="Z687">
        <v>14</v>
      </c>
    </row>
    <row r="688" spans="1:26" x14ac:dyDescent="0.2">
      <c r="A688">
        <f>data1!A688</f>
        <v>340090</v>
      </c>
      <c r="B688" t="str">
        <f>IF(data1!B688=99999,"",data1!B688)</f>
        <v/>
      </c>
      <c r="C688" s="1">
        <f>DATE(MID(data1!C688,1,4),MID(data1!C688,5,2),MID(data1!C688,7,2))</f>
        <v>41595</v>
      </c>
      <c r="D688" s="2">
        <f>IF(data1!D688=9999.9,"",(data1!D688-32)/1.8)</f>
        <v>3.4999999999999982</v>
      </c>
      <c r="E688">
        <f>data1!E688</f>
        <v>8</v>
      </c>
      <c r="F688" s="2">
        <f>IF(data1!F688=9999.9,"",(data1!F688-32)/1.8)</f>
        <v>2.1111111111111094</v>
      </c>
      <c r="G688">
        <f>data1!G688</f>
        <v>8</v>
      </c>
      <c r="H688">
        <f>IF(data1!H688=9999.9,"",data1!H688)</f>
        <v>1014.3</v>
      </c>
      <c r="I688">
        <f>data1!I688</f>
        <v>8</v>
      </c>
      <c r="J688">
        <f>IF(data1!J688=9999.9,"",data1!J688)</f>
        <v>983.8</v>
      </c>
      <c r="K688">
        <f>data1!K688</f>
        <v>8</v>
      </c>
      <c r="L688" s="2">
        <f>IF(data1!L688=999.9,"",data1!L688*1.609344)</f>
        <v>7.7248511999999998</v>
      </c>
      <c r="M688">
        <f>data1!M688</f>
        <v>8</v>
      </c>
      <c r="N688" s="2">
        <f>IF(data1!N688=999.9,"",data1!N688*0.51444444444)</f>
        <v>4.1155555555200003</v>
      </c>
      <c r="O688">
        <f>data1!O688</f>
        <v>8</v>
      </c>
      <c r="P688" s="2">
        <f>IF(data1!P688=999.9,"",data1!P688*1852/3600)</f>
        <v>4.9901111111111103</v>
      </c>
      <c r="Q688" s="2">
        <f>IF(data1!Q688=999.9,"",data1!Q688*1852/3600)</f>
        <v>11.986555555555555</v>
      </c>
      <c r="R688" s="2">
        <f>IF(data1!R688=9999.9,"",(VALUE(MID(data1!R688,1,LEN(data1!R688)-IF(RIGHT(data1!R688,1)="*",1,0)))-32)/1.8)</f>
        <v>4.8888888888888875</v>
      </c>
      <c r="S688" s="2">
        <f>IF(data1!S688=9999.9,"",(VALUE(MID(data1!S688,1,LEN(data1!S688)-IF(RIGHT(data1!S688,1)="*",1,0)))-32)/1.8)</f>
        <v>1.888888888888888</v>
      </c>
      <c r="T688" s="2">
        <f>IF(data1!T688=99.99,"",IF(LEFT(data1!T688,LEN(data1!T688)-1)="0.00","",VALUE(MID(data1!T688,1,LEN(data1!T688)-1))*25.4))</f>
        <v>0.254</v>
      </c>
      <c r="U688" s="3" t="str">
        <f>IF(data1!U688=999.9,"",data1!U688*25.4)</f>
        <v/>
      </c>
      <c r="V688" t="str">
        <f>MID(data1!V688+1000000,2,6)</f>
        <v>010000</v>
      </c>
      <c r="W688">
        <f>IF(RIGHT(data1!R688,1)="*",1,"")</f>
        <v>1</v>
      </c>
      <c r="X688" t="str">
        <f>IF(RIGHT(data1!S688,1)="*",1,"")</f>
        <v/>
      </c>
      <c r="Y688" t="str">
        <f>IF(data1!T688=99.99,"",RIGHT(data1!T688,1))</f>
        <v>E</v>
      </c>
      <c r="Z688">
        <v>14</v>
      </c>
    </row>
    <row r="689" spans="1:26" x14ac:dyDescent="0.2">
      <c r="A689">
        <f>data1!A689</f>
        <v>340090</v>
      </c>
      <c r="B689" t="str">
        <f>IF(data1!B689=99999,"",data1!B689)</f>
        <v/>
      </c>
      <c r="C689" s="1">
        <f>DATE(MID(data1!C689,1,4),MID(data1!C689,5,2),MID(data1!C689,7,2))</f>
        <v>41596</v>
      </c>
      <c r="D689" s="2">
        <f>IF(data1!D689=9999.9,"",(data1!D689-32)/1.8)</f>
        <v>2.3888888888888871</v>
      </c>
      <c r="E689">
        <f>data1!E689</f>
        <v>8</v>
      </c>
      <c r="F689" s="2">
        <f>IF(data1!F689=9999.9,"",(data1!F689-32)/1.8)</f>
        <v>-2.9444444444444446</v>
      </c>
      <c r="G689">
        <f>data1!G689</f>
        <v>8</v>
      </c>
      <c r="H689">
        <f>IF(data1!H689=9999.9,"",data1!H689)</f>
        <v>1025.9000000000001</v>
      </c>
      <c r="I689">
        <f>data1!I689</f>
        <v>8</v>
      </c>
      <c r="J689">
        <f>IF(data1!J689=9999.9,"",data1!J689)</f>
        <v>994.9</v>
      </c>
      <c r="K689">
        <f>data1!K689</f>
        <v>8</v>
      </c>
      <c r="L689" s="2">
        <f>IF(data1!L689=999.9,"",data1!L689*1.609344)</f>
        <v>9.9779328000000014</v>
      </c>
      <c r="M689">
        <f>data1!M689</f>
        <v>8</v>
      </c>
      <c r="N689" s="2">
        <f>IF(data1!N689=999.9,"",data1!N689*0.51444444444)</f>
        <v>2.109222222204</v>
      </c>
      <c r="O689">
        <f>data1!O689</f>
        <v>8</v>
      </c>
      <c r="P689" s="2">
        <f>IF(data1!P689=999.9,"",data1!P689*1852/3600)</f>
        <v>2.9837777777777781</v>
      </c>
      <c r="Q689" s="2" t="str">
        <f>IF(data1!Q689=999.9,"",data1!Q689*1852/3600)</f>
        <v/>
      </c>
      <c r="R689" s="2">
        <f>IF(data1!R689=9999.9,"",(VALUE(MID(data1!R689,1,LEN(data1!R689)-IF(RIGHT(data1!R689,1)="*",1,0)))-32)/1.8)</f>
        <v>4.7222222222222223</v>
      </c>
      <c r="S689" s="2">
        <f>IF(data1!S689=9999.9,"",(VALUE(MID(data1!S689,1,LEN(data1!S689)-IF(RIGHT(data1!S689,1)="*",1,0)))-32)/1.8)</f>
        <v>-0.49999999999999922</v>
      </c>
      <c r="T689" s="2">
        <f>IF(data1!T689=99.99,"",IF(LEFT(data1!T689,LEN(data1!T689)-1)="0.00","",VALUE(MID(data1!T689,1,LEN(data1!T689)-1))*25.4))</f>
        <v>0.254</v>
      </c>
      <c r="U689" s="3" t="str">
        <f>IF(data1!U689=999.9,"",data1!U689*25.4)</f>
        <v/>
      </c>
      <c r="V689" t="str">
        <f>MID(data1!V689+1000000,2,6)</f>
        <v>000000</v>
      </c>
      <c r="W689">
        <f>IF(RIGHT(data1!R689,1)="*",1,"")</f>
        <v>1</v>
      </c>
      <c r="X689">
        <f>IF(RIGHT(data1!S689,1)="*",1,"")</f>
        <v>1</v>
      </c>
      <c r="Y689" t="str">
        <f>IF(data1!T689=99.99,"",RIGHT(data1!T689,1))</f>
        <v>E</v>
      </c>
      <c r="Z689">
        <v>14</v>
      </c>
    </row>
    <row r="690" spans="1:26" x14ac:dyDescent="0.2">
      <c r="A690">
        <f>data1!A690</f>
        <v>340090</v>
      </c>
      <c r="B690" t="str">
        <f>IF(data1!B690=99999,"",data1!B690)</f>
        <v/>
      </c>
      <c r="C690" s="1">
        <f>DATE(MID(data1!C690,1,4),MID(data1!C690,5,2),MID(data1!C690,7,2))</f>
        <v>41597</v>
      </c>
      <c r="D690" s="2">
        <f>IF(data1!D690=9999.9,"",(data1!D690-32)/1.8)</f>
        <v>0.11111111111111269</v>
      </c>
      <c r="E690">
        <f>data1!E690</f>
        <v>8</v>
      </c>
      <c r="F690" s="2">
        <f>IF(data1!F690=9999.9,"",(data1!F690-32)/1.8)</f>
        <v>-5.3888888888888884</v>
      </c>
      <c r="G690">
        <f>data1!G690</f>
        <v>8</v>
      </c>
      <c r="H690">
        <f>IF(data1!H690=9999.9,"",data1!H690)</f>
        <v>1032.0999999999999</v>
      </c>
      <c r="I690">
        <f>data1!I690</f>
        <v>8</v>
      </c>
      <c r="J690">
        <f>IF(data1!J690=9999.9,"",data1!J690)</f>
        <v>1000.6</v>
      </c>
      <c r="K690">
        <f>data1!K690</f>
        <v>8</v>
      </c>
      <c r="L690" s="2">
        <f>IF(data1!L690=999.9,"",data1!L690*1.609344)</f>
        <v>9.9779328000000014</v>
      </c>
      <c r="M690">
        <f>data1!M690</f>
        <v>8</v>
      </c>
      <c r="N690" s="2">
        <f>IF(data1!N690=999.9,"",data1!N690*0.51444444444)</f>
        <v>3.1381111110840001</v>
      </c>
      <c r="O690">
        <f>data1!O690</f>
        <v>8</v>
      </c>
      <c r="P690" s="2">
        <f>IF(data1!P690=999.9,"",data1!P690*1852/3600)</f>
        <v>4.012666666666667</v>
      </c>
      <c r="Q690" s="2">
        <f>IF(data1!Q690=999.9,"",data1!Q690*1852/3600)</f>
        <v>9.9802222222222206</v>
      </c>
      <c r="R690" s="2">
        <f>IF(data1!R690=9999.9,"",(VALUE(MID(data1!R690,1,LEN(data1!R690)-IF(RIGHT(data1!R690,1)="*",1,0)))-32)/1.8)</f>
        <v>3.4999999999999982</v>
      </c>
      <c r="S690" s="2">
        <f>IF(data1!S690=9999.9,"",(VALUE(MID(data1!S690,1,LEN(data1!S690)-IF(RIGHT(data1!S690,1)="*",1,0)))-32)/1.8)</f>
        <v>-2.2777777777777786</v>
      </c>
      <c r="T690" s="2" t="str">
        <f>IF(data1!T690=99.99,"",IF(LEFT(data1!T690,LEN(data1!T690)-1)="0.00","",VALUE(MID(data1!T690,1,LEN(data1!T690)-1))*25.4))</f>
        <v/>
      </c>
      <c r="U690" s="3" t="str">
        <f>IF(data1!U690=999.9,"",data1!U690*25.4)</f>
        <v/>
      </c>
      <c r="V690" t="str">
        <f>MID(data1!V690+1000000,2,6)</f>
        <v>000000</v>
      </c>
      <c r="W690">
        <f>IF(RIGHT(data1!R690,1)="*",1,"")</f>
        <v>1</v>
      </c>
      <c r="X690" t="str">
        <f>IF(RIGHT(data1!S690,1)="*",1,"")</f>
        <v/>
      </c>
      <c r="Y690" t="str">
        <f>IF(data1!T690=99.99,"",RIGHT(data1!T690,1))</f>
        <v>F</v>
      </c>
      <c r="Z690">
        <v>14</v>
      </c>
    </row>
    <row r="691" spans="1:26" x14ac:dyDescent="0.2">
      <c r="A691">
        <f>data1!A691</f>
        <v>340090</v>
      </c>
      <c r="B691" t="str">
        <f>IF(data1!B691=99999,"",data1!B691)</f>
        <v/>
      </c>
      <c r="C691" s="1">
        <f>DATE(MID(data1!C691,1,4),MID(data1!C691,5,2),MID(data1!C691,7,2))</f>
        <v>41598</v>
      </c>
      <c r="D691" s="2">
        <f>IF(data1!D691=9999.9,"",(data1!D691-32)/1.8)</f>
        <v>-0.88888888888888962</v>
      </c>
      <c r="E691">
        <f>data1!E691</f>
        <v>8</v>
      </c>
      <c r="F691" s="2">
        <f>IF(data1!F691=9999.9,"",(data1!F691-32)/1.8)</f>
        <v>-3.0555555555555554</v>
      </c>
      <c r="G691">
        <f>data1!G691</f>
        <v>8</v>
      </c>
      <c r="H691">
        <f>IF(data1!H691=9999.9,"",data1!H691)</f>
        <v>1025.3</v>
      </c>
      <c r="I691">
        <f>data1!I691</f>
        <v>8</v>
      </c>
      <c r="J691">
        <f>IF(data1!J691=9999.9,"",data1!J691)</f>
        <v>994.1</v>
      </c>
      <c r="K691">
        <f>data1!K691</f>
        <v>8</v>
      </c>
      <c r="L691" s="2">
        <f>IF(data1!L691=999.9,"",data1!L691*1.609344)</f>
        <v>8.2076543999999991</v>
      </c>
      <c r="M691">
        <f>data1!M691</f>
        <v>8</v>
      </c>
      <c r="N691" s="2">
        <f>IF(data1!N691=999.9,"",data1!N691*0.51444444444)</f>
        <v>3.1381111110840001</v>
      </c>
      <c r="O691">
        <f>data1!O691</f>
        <v>8</v>
      </c>
      <c r="P691" s="2">
        <f>IF(data1!P691=999.9,"",data1!P691*1852/3600)</f>
        <v>4.012666666666667</v>
      </c>
      <c r="Q691" s="2" t="str">
        <f>IF(data1!Q691=999.9,"",data1!Q691*1852/3600)</f>
        <v/>
      </c>
      <c r="R691" s="2">
        <f>IF(data1!R691=9999.9,"",(VALUE(MID(data1!R691,1,LEN(data1!R691)-IF(RIGHT(data1!R691,1)="*",1,0)))-32)/1.8)</f>
        <v>0.72222222222222066</v>
      </c>
      <c r="S691" s="2">
        <f>IF(data1!S691=9999.9,"",(VALUE(MID(data1!S691,1,LEN(data1!S691)-IF(RIGHT(data1!S691,1)="*",1,0)))-32)/1.8)</f>
        <v>-3.2777777777777768</v>
      </c>
      <c r="T691" s="2" t="str">
        <f>IF(data1!T691=99.99,"",IF(LEFT(data1!T691,LEN(data1!T691)-1)="0.00","",VALUE(MID(data1!T691,1,LEN(data1!T691)-1))*25.4))</f>
        <v/>
      </c>
      <c r="U691" s="3" t="str">
        <f>IF(data1!U691=999.9,"",data1!U691*25.4)</f>
        <v/>
      </c>
      <c r="V691" t="str">
        <f>MID(data1!V691+1000000,2,6)</f>
        <v>010000</v>
      </c>
      <c r="W691">
        <f>IF(RIGHT(data1!R691,1)="*",1,"")</f>
        <v>1</v>
      </c>
      <c r="X691" t="str">
        <f>IF(RIGHT(data1!S691,1)="*",1,"")</f>
        <v/>
      </c>
      <c r="Y691" t="str">
        <f>IF(data1!T691=99.99,"",RIGHT(data1!T691,1))</f>
        <v>H</v>
      </c>
      <c r="Z691">
        <v>14</v>
      </c>
    </row>
    <row r="692" spans="1:26" x14ac:dyDescent="0.2">
      <c r="A692">
        <f>data1!A692</f>
        <v>340090</v>
      </c>
      <c r="B692" t="str">
        <f>IF(data1!B692=99999,"",data1!B692)</f>
        <v/>
      </c>
      <c r="C692" s="1">
        <f>DATE(MID(data1!C692,1,4),MID(data1!C692,5,2),MID(data1!C692,7,2))</f>
        <v>41599</v>
      </c>
      <c r="D692" s="2">
        <f>IF(data1!D692=9999.9,"",(data1!D692-32)/1.8)</f>
        <v>2.5555555555555562</v>
      </c>
      <c r="E692">
        <f>data1!E692</f>
        <v>8</v>
      </c>
      <c r="F692" s="2">
        <f>IF(data1!F692=9999.9,"",(data1!F692-32)/1.8)</f>
        <v>0.99999999999999845</v>
      </c>
      <c r="G692">
        <f>data1!G692</f>
        <v>8</v>
      </c>
      <c r="H692">
        <f>IF(data1!H692=9999.9,"",data1!H692)</f>
        <v>1021</v>
      </c>
      <c r="I692">
        <f>data1!I692</f>
        <v>8</v>
      </c>
      <c r="J692">
        <f>IF(data1!J692=9999.9,"",data1!J692)</f>
        <v>990.2</v>
      </c>
      <c r="K692">
        <f>data1!K692</f>
        <v>8</v>
      </c>
      <c r="L692" s="2">
        <f>IF(data1!L692=999.9,"",data1!L692*1.609344)</f>
        <v>7.7248511999999998</v>
      </c>
      <c r="M692">
        <f>data1!M692</f>
        <v>8</v>
      </c>
      <c r="N692" s="2">
        <f>IF(data1!N692=999.9,"",data1!N692*0.51444444444)</f>
        <v>3.6011111110800003</v>
      </c>
      <c r="O692">
        <f>data1!O692</f>
        <v>8</v>
      </c>
      <c r="P692" s="2">
        <f>IF(data1!P692=999.9,"",data1!P692*1852/3600)</f>
        <v>4.012666666666667</v>
      </c>
      <c r="Q692" s="2">
        <f>IF(data1!Q692=999.9,"",data1!Q692*1852/3600)</f>
        <v>9.9802222222222206</v>
      </c>
      <c r="R692" s="2">
        <f>IF(data1!R692=9999.9,"",(VALUE(MID(data1!R692,1,LEN(data1!R692)-IF(RIGHT(data1!R692,1)="*",1,0)))-32)/1.8)</f>
        <v>3.8888888888888888</v>
      </c>
      <c r="S692" s="2">
        <f>IF(data1!S692=9999.9,"",(VALUE(MID(data1!S692,1,LEN(data1!S692)-IF(RIGHT(data1!S692,1)="*",1,0)))-32)/1.8)</f>
        <v>0</v>
      </c>
      <c r="T692" s="2" t="str">
        <f>IF(data1!T692=99.99,"",IF(LEFT(data1!T692,LEN(data1!T692)-1)="0.00","",VALUE(MID(data1!T692,1,LEN(data1!T692)-1))*25.4))</f>
        <v/>
      </c>
      <c r="U692" s="3" t="str">
        <f>IF(data1!U692=999.9,"",data1!U692*25.4)</f>
        <v/>
      </c>
      <c r="V692" t="str">
        <f>MID(data1!V692+1000000,2,6)</f>
        <v>000000</v>
      </c>
      <c r="W692">
        <f>IF(RIGHT(data1!R692,1)="*",1,"")</f>
        <v>1</v>
      </c>
      <c r="X692" t="str">
        <f>IF(RIGHT(data1!S692,1)="*",1,"")</f>
        <v/>
      </c>
      <c r="Y692" t="str">
        <f>IF(data1!T692=99.99,"",RIGHT(data1!T692,1))</f>
        <v>I</v>
      </c>
      <c r="Z692">
        <v>14</v>
      </c>
    </row>
    <row r="693" spans="1:26" x14ac:dyDescent="0.2">
      <c r="A693">
        <f>data1!A693</f>
        <v>340090</v>
      </c>
      <c r="B693" t="str">
        <f>IF(data1!B693=99999,"",data1!B693)</f>
        <v/>
      </c>
      <c r="C693" s="1">
        <f>DATE(MID(data1!C693,1,4),MID(data1!C693,5,2),MID(data1!C693,7,2))</f>
        <v>41600</v>
      </c>
      <c r="D693" s="2">
        <f>IF(data1!D693=9999.9,"",(data1!D693-32)/1.8)</f>
        <v>3.6666666666666674</v>
      </c>
      <c r="E693">
        <f>data1!E693</f>
        <v>8</v>
      </c>
      <c r="F693" s="2">
        <f>IF(data1!F693=9999.9,"",(data1!F693-32)/1.8)</f>
        <v>2.8888888888888906</v>
      </c>
      <c r="G693">
        <f>data1!G693</f>
        <v>8</v>
      </c>
      <c r="H693">
        <f>IF(data1!H693=9999.9,"",data1!H693)</f>
        <v>1020.9</v>
      </c>
      <c r="I693">
        <f>data1!I693</f>
        <v>8</v>
      </c>
      <c r="J693">
        <f>IF(data1!J693=9999.9,"",data1!J693)</f>
        <v>990.2</v>
      </c>
      <c r="K693">
        <f>data1!K693</f>
        <v>8</v>
      </c>
      <c r="L693" s="2">
        <f>IF(data1!L693=999.9,"",data1!L693*1.609344)</f>
        <v>2.8968192000000004</v>
      </c>
      <c r="M693">
        <f>data1!M693</f>
        <v>8</v>
      </c>
      <c r="N693" s="2">
        <f>IF(data1!N693=999.9,"",data1!N693*0.51444444444)</f>
        <v>2.3664444444239998</v>
      </c>
      <c r="O693">
        <f>data1!O693</f>
        <v>8</v>
      </c>
      <c r="P693" s="2">
        <f>IF(data1!P693=999.9,"",data1!P693*1852/3600)</f>
        <v>2.9837777777777781</v>
      </c>
      <c r="Q693" s="2" t="str">
        <f>IF(data1!Q693=999.9,"",data1!Q693*1852/3600)</f>
        <v/>
      </c>
      <c r="R693" s="2">
        <f>IF(data1!R693=9999.9,"",(VALUE(MID(data1!R693,1,LEN(data1!R693)-IF(RIGHT(data1!R693,1)="*",1,0)))-32)/1.8)</f>
        <v>4.3888888888888884</v>
      </c>
      <c r="S693" s="2">
        <f>IF(data1!S693=9999.9,"",(VALUE(MID(data1!S693,1,LEN(data1!S693)-IF(RIGHT(data1!S693,1)="*",1,0)))-32)/1.8)</f>
        <v>2.9999999999999991</v>
      </c>
      <c r="T693" s="2" t="str">
        <f>IF(data1!T693=99.99,"",IF(LEFT(data1!T693,LEN(data1!T693)-1)="0.00","",VALUE(MID(data1!T693,1,LEN(data1!T693)-1))*25.4))</f>
        <v/>
      </c>
      <c r="U693" s="3" t="str">
        <f>IF(data1!U693=999.9,"",data1!U693*25.4)</f>
        <v/>
      </c>
      <c r="V693" t="str">
        <f>MID(data1!V693+1000000,2,6)</f>
        <v>010000</v>
      </c>
      <c r="W693">
        <f>IF(RIGHT(data1!R693,1)="*",1,"")</f>
        <v>1</v>
      </c>
      <c r="X693" t="str">
        <f>IF(RIGHT(data1!S693,1)="*",1,"")</f>
        <v/>
      </c>
      <c r="Y693" t="str">
        <f>IF(data1!T693=99.99,"",RIGHT(data1!T693,1))</f>
        <v/>
      </c>
      <c r="Z693">
        <v>14</v>
      </c>
    </row>
    <row r="694" spans="1:26" x14ac:dyDescent="0.2">
      <c r="A694">
        <f>data1!A694</f>
        <v>340090</v>
      </c>
      <c r="B694" t="str">
        <f>IF(data1!B694=99999,"",data1!B694)</f>
        <v/>
      </c>
      <c r="C694" s="1">
        <f>DATE(MID(data1!C694,1,4),MID(data1!C694,5,2),MID(data1!C694,7,2))</f>
        <v>41601</v>
      </c>
      <c r="D694" s="2">
        <f>IF(data1!D694=9999.9,"",(data1!D694-32)/1.8)</f>
        <v>3.7222222222222237</v>
      </c>
      <c r="E694">
        <f>data1!E694</f>
        <v>8</v>
      </c>
      <c r="F694" s="2">
        <f>IF(data1!F694=9999.9,"",(data1!F694-32)/1.8)</f>
        <v>1.9444444444444444</v>
      </c>
      <c r="G694">
        <f>data1!G694</f>
        <v>8</v>
      </c>
      <c r="H694">
        <f>IF(data1!H694=9999.9,"",data1!H694)</f>
        <v>1019.9</v>
      </c>
      <c r="I694">
        <f>data1!I694</f>
        <v>8</v>
      </c>
      <c r="J694">
        <f>IF(data1!J694=9999.9,"",data1!J694)</f>
        <v>989.3</v>
      </c>
      <c r="K694">
        <f>data1!K694</f>
        <v>8</v>
      </c>
      <c r="L694" s="2">
        <f>IF(data1!L694=999.9,"",data1!L694*1.609344)</f>
        <v>7.7248511999999998</v>
      </c>
      <c r="M694">
        <f>data1!M694</f>
        <v>8</v>
      </c>
      <c r="N694" s="2">
        <f>IF(data1!N694=999.9,"",data1!N694*0.51444444444)</f>
        <v>3.3953333333039999</v>
      </c>
      <c r="O694">
        <f>data1!O694</f>
        <v>8</v>
      </c>
      <c r="P694" s="2">
        <f>IF(data1!P694=999.9,"",data1!P694*1852/3600)</f>
        <v>4.012666666666667</v>
      </c>
      <c r="Q694" s="2" t="str">
        <f>IF(data1!Q694=999.9,"",data1!Q694*1852/3600)</f>
        <v/>
      </c>
      <c r="R694" s="2">
        <f>IF(data1!R694=9999.9,"",(VALUE(MID(data1!R694,1,LEN(data1!R694)-IF(RIGHT(data1!R694,1)="*",1,0)))-32)/1.8)</f>
        <v>5.6111111111111116</v>
      </c>
      <c r="S694" s="2">
        <f>IF(data1!S694=9999.9,"",(VALUE(MID(data1!S694,1,LEN(data1!S694)-IF(RIGHT(data1!S694,1)="*",1,0)))-32)/1.8)</f>
        <v>2.8888888888888906</v>
      </c>
      <c r="T694" s="2" t="str">
        <f>IF(data1!T694=99.99,"",IF(LEFT(data1!T694,LEN(data1!T694)-1)="0.00","",VALUE(MID(data1!T694,1,LEN(data1!T694)-1))*25.4))</f>
        <v/>
      </c>
      <c r="U694" s="3" t="str">
        <f>IF(data1!U694=999.9,"",data1!U694*25.4)</f>
        <v/>
      </c>
      <c r="V694" t="str">
        <f>MID(data1!V694+1000000,2,6)</f>
        <v>000000</v>
      </c>
      <c r="W694" t="str">
        <f>IF(RIGHT(data1!R694,1)="*",1,"")</f>
        <v/>
      </c>
      <c r="X694">
        <f>IF(RIGHT(data1!S694,1)="*",1,"")</f>
        <v>1</v>
      </c>
      <c r="Y694" t="str">
        <f>IF(data1!T694=99.99,"",RIGHT(data1!T694,1))</f>
        <v>E</v>
      </c>
      <c r="Z694">
        <v>14</v>
      </c>
    </row>
    <row r="695" spans="1:26" x14ac:dyDescent="0.2">
      <c r="A695">
        <f>data1!A695</f>
        <v>340090</v>
      </c>
      <c r="B695" t="str">
        <f>IF(data1!B695=99999,"",data1!B695)</f>
        <v/>
      </c>
      <c r="C695" s="1">
        <f>DATE(MID(data1!C695,1,4),MID(data1!C695,5,2),MID(data1!C695,7,2))</f>
        <v>41602</v>
      </c>
      <c r="D695" s="2">
        <f>IF(data1!D695=9999.9,"",(data1!D695-32)/1.8)</f>
        <v>2.6111111111111125</v>
      </c>
      <c r="E695">
        <f>data1!E695</f>
        <v>8</v>
      </c>
      <c r="F695" s="2">
        <f>IF(data1!F695=9999.9,"",(data1!F695-32)/1.8)</f>
        <v>1.2222222222222239</v>
      </c>
      <c r="G695">
        <f>data1!G695</f>
        <v>8</v>
      </c>
      <c r="H695">
        <f>IF(data1!H695=9999.9,"",data1!H695)</f>
        <v>1015.2</v>
      </c>
      <c r="I695">
        <f>data1!I695</f>
        <v>8</v>
      </c>
      <c r="J695">
        <f>IF(data1!J695=9999.9,"",data1!J695)</f>
        <v>984.7</v>
      </c>
      <c r="K695">
        <f>data1!K695</f>
        <v>8</v>
      </c>
      <c r="L695" s="2">
        <f>IF(data1!L695=999.9,"",data1!L695*1.609344)</f>
        <v>7.4029824</v>
      </c>
      <c r="M695">
        <f>data1!M695</f>
        <v>8</v>
      </c>
      <c r="N695" s="2">
        <f>IF(data1!N695=999.9,"",data1!N695*0.51444444444)</f>
        <v>2.3664444444239998</v>
      </c>
      <c r="O695">
        <f>data1!O695</f>
        <v>8</v>
      </c>
      <c r="P695" s="2">
        <f>IF(data1!P695=999.9,"",data1!P695*1852/3600)</f>
        <v>2.9837777777777781</v>
      </c>
      <c r="Q695" s="2" t="str">
        <f>IF(data1!Q695=999.9,"",data1!Q695*1852/3600)</f>
        <v/>
      </c>
      <c r="R695" s="2">
        <f>IF(data1!R695=9999.9,"",(VALUE(MID(data1!R695,1,LEN(data1!R695)-IF(RIGHT(data1!R695,1)="*",1,0)))-32)/1.8)</f>
        <v>4.3888888888888884</v>
      </c>
      <c r="S695" s="2">
        <f>IF(data1!S695=9999.9,"",(VALUE(MID(data1!S695,1,LEN(data1!S695)-IF(RIGHT(data1!S695,1)="*",1,0)))-32)/1.8)</f>
        <v>0.77777777777777701</v>
      </c>
      <c r="T695" s="2" t="str">
        <f>IF(data1!T695=99.99,"",IF(LEFT(data1!T695,LEN(data1!T695)-1)="0.00","",VALUE(MID(data1!T695,1,LEN(data1!T695)-1))*25.4))</f>
        <v/>
      </c>
      <c r="U695" s="3" t="str">
        <f>IF(data1!U695=999.9,"",data1!U695*25.4)</f>
        <v/>
      </c>
      <c r="V695" t="str">
        <f>MID(data1!V695+1000000,2,6)</f>
        <v>100000</v>
      </c>
      <c r="W695">
        <f>IF(RIGHT(data1!R695,1)="*",1,"")</f>
        <v>1</v>
      </c>
      <c r="X695" t="str">
        <f>IF(RIGHT(data1!S695,1)="*",1,"")</f>
        <v/>
      </c>
      <c r="Y695" t="str">
        <f>IF(data1!T695=99.99,"",RIGHT(data1!T695,1))</f>
        <v>E</v>
      </c>
      <c r="Z695">
        <v>14</v>
      </c>
    </row>
    <row r="696" spans="1:26" x14ac:dyDescent="0.2">
      <c r="A696">
        <f>data1!A696</f>
        <v>340090</v>
      </c>
      <c r="B696" t="str">
        <f>IF(data1!B696=99999,"",data1!B696)</f>
        <v/>
      </c>
      <c r="C696" s="1">
        <f>DATE(MID(data1!C696,1,4),MID(data1!C696,5,2),MID(data1!C696,7,2))</f>
        <v>41603</v>
      </c>
      <c r="D696" s="2">
        <f>IF(data1!D696=9999.9,"",(data1!D696-32)/1.8)</f>
        <v>2.1666666666666656</v>
      </c>
      <c r="E696">
        <f>data1!E696</f>
        <v>8</v>
      </c>
      <c r="F696" s="2">
        <f>IF(data1!F696=9999.9,"",(data1!F696-32)/1.8)</f>
        <v>0.94444444444444597</v>
      </c>
      <c r="G696">
        <f>data1!G696</f>
        <v>8</v>
      </c>
      <c r="H696">
        <f>IF(data1!H696=9999.9,"",data1!H696)</f>
        <v>1008.3</v>
      </c>
      <c r="I696">
        <f>data1!I696</f>
        <v>8</v>
      </c>
      <c r="J696">
        <f>IF(data1!J696=9999.9,"",data1!J696)</f>
        <v>977.9</v>
      </c>
      <c r="K696">
        <f>data1!K696</f>
        <v>8</v>
      </c>
      <c r="L696" s="2">
        <f>IF(data1!L696=999.9,"",data1!L696*1.609344)</f>
        <v>4.1842944000000006</v>
      </c>
      <c r="M696">
        <f>data1!M696</f>
        <v>8</v>
      </c>
      <c r="N696" s="2">
        <f>IF(data1!N696=999.9,"",data1!N696*0.51444444444)</f>
        <v>3.1381111110840001</v>
      </c>
      <c r="O696">
        <f>data1!O696</f>
        <v>8</v>
      </c>
      <c r="P696" s="2">
        <f>IF(data1!P696=999.9,"",data1!P696*1852/3600)</f>
        <v>4.012666666666667</v>
      </c>
      <c r="Q696" s="2" t="str">
        <f>IF(data1!Q696=999.9,"",data1!Q696*1852/3600)</f>
        <v/>
      </c>
      <c r="R696" s="2">
        <f>IF(data1!R696=9999.9,"",(VALUE(MID(data1!R696,1,LEN(data1!R696)-IF(RIGHT(data1!R696,1)="*",1,0)))-32)/1.8)</f>
        <v>4.2222222222222232</v>
      </c>
      <c r="S696" s="2">
        <f>IF(data1!S696=9999.9,"",(VALUE(MID(data1!S696,1,LEN(data1!S696)-IF(RIGHT(data1!S696,1)="*",1,0)))-32)/1.8)</f>
        <v>0.22222222222222143</v>
      </c>
      <c r="T696" s="2">
        <f>IF(data1!T696=99.99,"",IF(LEFT(data1!T696,LEN(data1!T696)-1)="0.00","",VALUE(MID(data1!T696,1,LEN(data1!T696)-1))*25.4))</f>
        <v>3.0479999999999996</v>
      </c>
      <c r="U696" s="3" t="str">
        <f>IF(data1!U696=999.9,"",data1!U696*25.4)</f>
        <v/>
      </c>
      <c r="V696" t="str">
        <f>MID(data1!V696+1000000,2,6)</f>
        <v>010000</v>
      </c>
      <c r="W696">
        <f>IF(RIGHT(data1!R696,1)="*",1,"")</f>
        <v>1</v>
      </c>
      <c r="X696" t="str">
        <f>IF(RIGHT(data1!S696,1)="*",1,"")</f>
        <v/>
      </c>
      <c r="Y696" t="str">
        <f>IF(data1!T696=99.99,"",RIGHT(data1!T696,1))</f>
        <v>F</v>
      </c>
      <c r="Z696">
        <v>14</v>
      </c>
    </row>
    <row r="697" spans="1:26" x14ac:dyDescent="0.2">
      <c r="A697">
        <f>data1!A697</f>
        <v>340090</v>
      </c>
      <c r="B697" t="str">
        <f>IF(data1!B697=99999,"",data1!B697)</f>
        <v/>
      </c>
      <c r="C697" s="1">
        <f>DATE(MID(data1!C697,1,4),MID(data1!C697,5,2),MID(data1!C697,7,2))</f>
        <v>41604</v>
      </c>
      <c r="D697" s="2">
        <f>IF(data1!D697=9999.9,"",(data1!D697-32)/1.8)</f>
        <v>3.1666666666666683</v>
      </c>
      <c r="E697">
        <f>data1!E697</f>
        <v>8</v>
      </c>
      <c r="F697" s="2">
        <f>IF(data1!F697=9999.9,"",(data1!F697-32)/1.8)</f>
        <v>1.888888888888888</v>
      </c>
      <c r="G697">
        <f>data1!G697</f>
        <v>8</v>
      </c>
      <c r="H697">
        <f>IF(data1!H697=9999.9,"",data1!H697)</f>
        <v>1005.8</v>
      </c>
      <c r="I697">
        <f>data1!I697</f>
        <v>8</v>
      </c>
      <c r="J697">
        <f>IF(data1!J697=9999.9,"",data1!J697)</f>
        <v>975.6</v>
      </c>
      <c r="K697">
        <f>data1!K697</f>
        <v>8</v>
      </c>
      <c r="L697" s="2">
        <f>IF(data1!L697=999.9,"",data1!L697*1.609344)</f>
        <v>6.2764416000000001</v>
      </c>
      <c r="M697">
        <f>data1!M697</f>
        <v>8</v>
      </c>
      <c r="N697" s="2">
        <f>IF(data1!N697=999.9,"",data1!N697*0.51444444444)</f>
        <v>4.3727777777400005</v>
      </c>
      <c r="O697">
        <f>data1!O697</f>
        <v>8</v>
      </c>
      <c r="P697" s="2">
        <f>IF(data1!P697=999.9,"",data1!P697*1852/3600)</f>
        <v>4.9901111111111103</v>
      </c>
      <c r="Q697" s="2">
        <f>IF(data1!Q697=999.9,"",data1!Q697*1852/3600)</f>
        <v>11.986555555555555</v>
      </c>
      <c r="R697" s="2">
        <f>IF(data1!R697=9999.9,"",(VALUE(MID(data1!R697,1,LEN(data1!R697)-IF(RIGHT(data1!R697,1)="*",1,0)))-32)/1.8)</f>
        <v>7.2222222222222223</v>
      </c>
      <c r="S697" s="2">
        <f>IF(data1!S697=9999.9,"",(VALUE(MID(data1!S697,1,LEN(data1!S697)-IF(RIGHT(data1!S697,1)="*",1,0)))-32)/1.8)</f>
        <v>0.99999999999999845</v>
      </c>
      <c r="T697" s="2">
        <f>IF(data1!T697=99.99,"",IF(LEFT(data1!T697,LEN(data1!T697)-1)="0.00","",VALUE(MID(data1!T697,1,LEN(data1!T697)-1))*25.4))</f>
        <v>3.0479999999999996</v>
      </c>
      <c r="U697" s="3" t="str">
        <f>IF(data1!U697=999.9,"",data1!U697*25.4)</f>
        <v/>
      </c>
      <c r="V697" t="str">
        <f>MID(data1!V697+1000000,2,6)</f>
        <v>000000</v>
      </c>
      <c r="W697">
        <f>IF(RIGHT(data1!R697,1)="*",1,"")</f>
        <v>1</v>
      </c>
      <c r="X697">
        <f>IF(RIGHT(data1!S697,1)="*",1,"")</f>
        <v>1</v>
      </c>
      <c r="Y697" t="str">
        <f>IF(data1!T697=99.99,"",RIGHT(data1!T697,1))</f>
        <v>E</v>
      </c>
      <c r="Z697">
        <v>14</v>
      </c>
    </row>
    <row r="698" spans="1:26" x14ac:dyDescent="0.2">
      <c r="A698">
        <f>data1!A698</f>
        <v>340090</v>
      </c>
      <c r="B698" t="str">
        <f>IF(data1!B698=99999,"",data1!B698)</f>
        <v/>
      </c>
      <c r="C698" s="1">
        <f>DATE(MID(data1!C698,1,4),MID(data1!C698,5,2),MID(data1!C698,7,2))</f>
        <v>41605</v>
      </c>
      <c r="D698" s="2">
        <f>IF(data1!D698=9999.9,"",(data1!D698-32)/1.8)</f>
        <v>-2.0000000000000009</v>
      </c>
      <c r="E698">
        <f>data1!E698</f>
        <v>8</v>
      </c>
      <c r="F698" s="2">
        <f>IF(data1!F698=9999.9,"",(data1!F698-32)/1.8)</f>
        <v>-4.2222222222222232</v>
      </c>
      <c r="G698">
        <f>data1!G698</f>
        <v>8</v>
      </c>
      <c r="H698">
        <f>IF(data1!H698=9999.9,"",data1!H698)</f>
        <v>1018</v>
      </c>
      <c r="I698">
        <f>data1!I698</f>
        <v>8</v>
      </c>
      <c r="J698">
        <f>IF(data1!J698=9999.9,"",data1!J698)</f>
        <v>986.8</v>
      </c>
      <c r="K698">
        <f>data1!K698</f>
        <v>8</v>
      </c>
      <c r="L698" s="2">
        <f>IF(data1!L698=999.9,"",data1!L698*1.609344)</f>
        <v>9.1732608000000013</v>
      </c>
      <c r="M698">
        <f>data1!M698</f>
        <v>8</v>
      </c>
      <c r="N698" s="2">
        <f>IF(data1!N698=999.9,"",data1!N698*0.51444444444)</f>
        <v>2.7265555555320002</v>
      </c>
      <c r="O698">
        <f>data1!O698</f>
        <v>8</v>
      </c>
      <c r="P698" s="2">
        <f>IF(data1!P698=999.9,"",data1!P698*1852/3600)</f>
        <v>4.012666666666667</v>
      </c>
      <c r="Q698" s="2" t="str">
        <f>IF(data1!Q698=999.9,"",data1!Q698*1852/3600)</f>
        <v/>
      </c>
      <c r="R698" s="2">
        <f>IF(data1!R698=9999.9,"",(VALUE(MID(data1!R698,1,LEN(data1!R698)-IF(RIGHT(data1!R698,1)="*",1,0)))-32)/1.8)</f>
        <v>0</v>
      </c>
      <c r="S698" s="2">
        <f>IF(data1!S698=9999.9,"",(VALUE(MID(data1!S698,1,LEN(data1!S698)-IF(RIGHT(data1!S698,1)="*",1,0)))-32)/1.8)</f>
        <v>-4.7222222222222223</v>
      </c>
      <c r="T698" s="2" t="str">
        <f>IF(data1!T698=99.99,"",IF(LEFT(data1!T698,LEN(data1!T698)-1)="0.00","",VALUE(MID(data1!T698,1,LEN(data1!T698)-1))*25.4))</f>
        <v/>
      </c>
      <c r="U698" s="3" t="str">
        <f>IF(data1!U698=999.9,"",data1!U698*25.4)</f>
        <v/>
      </c>
      <c r="V698" t="str">
        <f>MID(data1!V698+1000000,2,6)</f>
        <v>001000</v>
      </c>
      <c r="W698">
        <f>IF(RIGHT(data1!R698,1)="*",1,"")</f>
        <v>1</v>
      </c>
      <c r="X698">
        <f>IF(RIGHT(data1!S698,1)="*",1,"")</f>
        <v>1</v>
      </c>
      <c r="Y698" t="str">
        <f>IF(data1!T698=99.99,"",RIGHT(data1!T698,1))</f>
        <v>E</v>
      </c>
      <c r="Z698">
        <v>14</v>
      </c>
    </row>
    <row r="699" spans="1:26" x14ac:dyDescent="0.2">
      <c r="A699">
        <f>data1!A699</f>
        <v>340090</v>
      </c>
      <c r="B699" t="str">
        <f>IF(data1!B699=99999,"",data1!B699)</f>
        <v/>
      </c>
      <c r="C699" s="1">
        <f>DATE(MID(data1!C699,1,4),MID(data1!C699,5,2),MID(data1!C699,7,2))</f>
        <v>41606</v>
      </c>
      <c r="D699" s="2">
        <f>IF(data1!D699=9999.9,"",(data1!D699-32)/1.8)</f>
        <v>-1.6666666666666665</v>
      </c>
      <c r="E699">
        <f>data1!E699</f>
        <v>8</v>
      </c>
      <c r="F699" s="2">
        <f>IF(data1!F699=9999.9,"",(data1!F699-32)/1.8)</f>
        <v>-2.3888888888888893</v>
      </c>
      <c r="G699">
        <f>data1!G699</f>
        <v>8</v>
      </c>
      <c r="H699">
        <f>IF(data1!H699=9999.9,"",data1!H699)</f>
        <v>1005.1</v>
      </c>
      <c r="I699">
        <f>data1!I699</f>
        <v>8</v>
      </c>
      <c r="J699">
        <f>IF(data1!J699=9999.9,"",data1!J699)</f>
        <v>974.3</v>
      </c>
      <c r="K699">
        <f>data1!K699</f>
        <v>8</v>
      </c>
      <c r="L699" s="2">
        <f>IF(data1!L699=999.9,"",data1!L699*1.609344)</f>
        <v>3.7014912</v>
      </c>
      <c r="M699">
        <f>data1!M699</f>
        <v>8</v>
      </c>
      <c r="N699" s="2">
        <f>IF(data1!N699=999.9,"",data1!N699*0.51444444444)</f>
        <v>4.2698888888520008</v>
      </c>
      <c r="O699">
        <f>data1!O699</f>
        <v>8</v>
      </c>
      <c r="P699" s="2">
        <f>IF(data1!P699=999.9,"",data1!P699*1852/3600)</f>
        <v>4.9901111111111103</v>
      </c>
      <c r="Q699" s="2">
        <f>IF(data1!Q699=999.9,"",data1!Q699*1852/3600)</f>
        <v>11.00911111111111</v>
      </c>
      <c r="R699" s="2">
        <f>IF(data1!R699=9999.9,"",(VALUE(MID(data1!R699,1,LEN(data1!R699)-IF(RIGHT(data1!R699,1)="*",1,0)))-32)/1.8)</f>
        <v>0.38888888888889045</v>
      </c>
      <c r="S699" s="2">
        <f>IF(data1!S699=9999.9,"",(VALUE(MID(data1!S699,1,LEN(data1!S699)-IF(RIGHT(data1!S699,1)="*",1,0)))-32)/1.8)</f>
        <v>-5.2222222222222214</v>
      </c>
      <c r="T699" s="2">
        <f>IF(data1!T699=99.99,"",IF(LEFT(data1!T699,LEN(data1!T699)-1)="0.00","",VALUE(MID(data1!T699,1,LEN(data1!T699)-1))*25.4))</f>
        <v>1.016</v>
      </c>
      <c r="U699" s="3" t="str">
        <f>IF(data1!U699=999.9,"",data1!U699*25.4)</f>
        <v/>
      </c>
      <c r="V699" t="str">
        <f>MID(data1!V699+1000000,2,6)</f>
        <v>011000</v>
      </c>
      <c r="W699">
        <f>IF(RIGHT(data1!R699,1)="*",1,"")</f>
        <v>1</v>
      </c>
      <c r="X699" t="str">
        <f>IF(RIGHT(data1!S699,1)="*",1,"")</f>
        <v/>
      </c>
      <c r="Y699" t="str">
        <f>IF(data1!T699=99.99,"",RIGHT(data1!T699,1))</f>
        <v>E</v>
      </c>
      <c r="Z699">
        <v>14</v>
      </c>
    </row>
    <row r="700" spans="1:26" x14ac:dyDescent="0.2">
      <c r="A700">
        <f>data1!A700</f>
        <v>340090</v>
      </c>
      <c r="B700" t="str">
        <f>IF(data1!B700=99999,"",data1!B700)</f>
        <v/>
      </c>
      <c r="C700" s="1">
        <f>DATE(MID(data1!C700,1,4),MID(data1!C700,5,2),MID(data1!C700,7,2))</f>
        <v>41607</v>
      </c>
      <c r="D700" s="2">
        <f>IF(data1!D700=9999.9,"",(data1!D700-32)/1.8)</f>
        <v>0.49999999999999922</v>
      </c>
      <c r="E700">
        <f>data1!E700</f>
        <v>8</v>
      </c>
      <c r="F700" s="2">
        <f>IF(data1!F700=9999.9,"",(data1!F700-32)/1.8)</f>
        <v>-1.2777777777777781</v>
      </c>
      <c r="G700">
        <f>data1!G700</f>
        <v>8</v>
      </c>
      <c r="H700">
        <f>IF(data1!H700=9999.9,"",data1!H700)</f>
        <v>1001.8</v>
      </c>
      <c r="I700">
        <f>data1!I700</f>
        <v>8</v>
      </c>
      <c r="J700">
        <f>IF(data1!J700=9999.9,"",data1!J700)</f>
        <v>971.4</v>
      </c>
      <c r="K700">
        <f>data1!K700</f>
        <v>8</v>
      </c>
      <c r="L700" s="2">
        <f>IF(data1!L700=999.9,"",data1!L700*1.609344)</f>
        <v>6.9201791999999998</v>
      </c>
      <c r="M700">
        <f>data1!M700</f>
        <v>8</v>
      </c>
      <c r="N700" s="2">
        <f>IF(data1!N700=999.9,"",data1!N700*0.51444444444)</f>
        <v>2.983777777752</v>
      </c>
      <c r="O700">
        <f>data1!O700</f>
        <v>8</v>
      </c>
      <c r="P700" s="2">
        <f>IF(data1!P700=999.9,"",data1!P700*1852/3600)</f>
        <v>4.012666666666667</v>
      </c>
      <c r="Q700" s="2">
        <f>IF(data1!Q700=999.9,"",data1!Q700*1852/3600)</f>
        <v>9.9802222222222206</v>
      </c>
      <c r="R700" s="2">
        <f>IF(data1!R700=9999.9,"",(VALUE(MID(data1!R700,1,LEN(data1!R700)-IF(RIGHT(data1!R700,1)="*",1,0)))-32)/1.8)</f>
        <v>1.2222222222222239</v>
      </c>
      <c r="S700" s="2">
        <f>IF(data1!S700=9999.9,"",(VALUE(MID(data1!S700,1,LEN(data1!S700)-IF(RIGHT(data1!S700,1)="*",1,0)))-32)/1.8)</f>
        <v>-0.49999999999999922</v>
      </c>
      <c r="T700" s="2">
        <f>IF(data1!T700=99.99,"",IF(LEFT(data1!T700,LEN(data1!T700)-1)="0.00","",VALUE(MID(data1!T700,1,LEN(data1!T700)-1))*25.4))</f>
        <v>1.5239999999999998</v>
      </c>
      <c r="U700" s="3" t="str">
        <f>IF(data1!U700=999.9,"",data1!U700*25.4)</f>
        <v/>
      </c>
      <c r="V700" t="str">
        <f>MID(data1!V700+1000000,2,6)</f>
        <v>011000</v>
      </c>
      <c r="W700">
        <f>IF(RIGHT(data1!R700,1)="*",1,"")</f>
        <v>1</v>
      </c>
      <c r="X700" t="str">
        <f>IF(RIGHT(data1!S700,1)="*",1,"")</f>
        <v/>
      </c>
      <c r="Y700" t="str">
        <f>IF(data1!T700=99.99,"",RIGHT(data1!T700,1))</f>
        <v>F</v>
      </c>
      <c r="Z700">
        <v>14</v>
      </c>
    </row>
    <row r="701" spans="1:26" x14ac:dyDescent="0.2">
      <c r="A701">
        <f>data1!A701</f>
        <v>340090</v>
      </c>
      <c r="B701" t="str">
        <f>IF(data1!B701=99999,"",data1!B701)</f>
        <v/>
      </c>
      <c r="C701" s="1">
        <f>DATE(MID(data1!C701,1,4),MID(data1!C701,5,2),MID(data1!C701,7,2))</f>
        <v>41608</v>
      </c>
      <c r="D701" s="2">
        <f>IF(data1!D701=9999.9,"",(data1!D701-32)/1.8)</f>
        <v>-0.55555555555555558</v>
      </c>
      <c r="E701">
        <f>data1!E701</f>
        <v>8</v>
      </c>
      <c r="F701" s="2">
        <f>IF(data1!F701=9999.9,"",(data1!F701-32)/1.8)</f>
        <v>-3.7777777777777781</v>
      </c>
      <c r="G701">
        <f>data1!G701</f>
        <v>8</v>
      </c>
      <c r="H701">
        <f>IF(data1!H701=9999.9,"",data1!H701)</f>
        <v>1016</v>
      </c>
      <c r="I701">
        <f>data1!I701</f>
        <v>8</v>
      </c>
      <c r="J701">
        <f>IF(data1!J701=9999.9,"",data1!J701)</f>
        <v>985</v>
      </c>
      <c r="K701">
        <f>data1!K701</f>
        <v>8</v>
      </c>
      <c r="L701" s="2">
        <f>IF(data1!L701=999.9,"",data1!L701*1.609344)</f>
        <v>9.1732608000000013</v>
      </c>
      <c r="M701">
        <f>data1!M701</f>
        <v>8</v>
      </c>
      <c r="N701" s="2">
        <f>IF(data1!N701=999.9,"",data1!N701*0.51444444444)</f>
        <v>2.5207777777560003</v>
      </c>
      <c r="O701">
        <f>data1!O701</f>
        <v>8</v>
      </c>
      <c r="P701" s="2">
        <f>IF(data1!P701=999.9,"",data1!P701*1852/3600)</f>
        <v>2.9837777777777781</v>
      </c>
      <c r="Q701" s="2" t="str">
        <f>IF(data1!Q701=999.9,"",data1!Q701*1852/3600)</f>
        <v/>
      </c>
      <c r="R701" s="2">
        <f>IF(data1!R701=9999.9,"",(VALUE(MID(data1!R701,1,LEN(data1!R701)-IF(RIGHT(data1!R701,1)="*",1,0)))-32)/1.8)</f>
        <v>0.22222222222222143</v>
      </c>
      <c r="S701" s="2">
        <f>IF(data1!S701=9999.9,"",(VALUE(MID(data1!S701,1,LEN(data1!S701)-IF(RIGHT(data1!S701,1)="*",1,0)))-32)/1.8)</f>
        <v>-1.3888888888888888</v>
      </c>
      <c r="T701" s="2">
        <f>IF(data1!T701=99.99,"",IF(LEFT(data1!T701,LEN(data1!T701)-1)="0.00","",VALUE(MID(data1!T701,1,LEN(data1!T701)-1))*25.4))</f>
        <v>0.50800000000000001</v>
      </c>
      <c r="U701" s="3">
        <f>IF(data1!U701=999.9,"",data1!U701*25.4)</f>
        <v>10.16</v>
      </c>
      <c r="V701" t="str">
        <f>MID(data1!V701+1000000,2,6)</f>
        <v>001000</v>
      </c>
      <c r="W701">
        <f>IF(RIGHT(data1!R701,1)="*",1,"")</f>
        <v>1</v>
      </c>
      <c r="X701" t="str">
        <f>IF(RIGHT(data1!S701,1)="*",1,"")</f>
        <v/>
      </c>
      <c r="Y701" t="str">
        <f>IF(data1!T701=99.99,"",RIGHT(data1!T701,1))</f>
        <v>E</v>
      </c>
      <c r="Z701">
        <v>14</v>
      </c>
    </row>
    <row r="702" spans="1:26" x14ac:dyDescent="0.2">
      <c r="A702">
        <f>data1!A702</f>
        <v>340090</v>
      </c>
      <c r="B702" t="str">
        <f>IF(data1!B702=99999,"",data1!B702)</f>
        <v/>
      </c>
      <c r="C702" s="1">
        <f>DATE(MID(data1!C702,1,4),MID(data1!C702,5,2),MID(data1!C702,7,2))</f>
        <v>41609</v>
      </c>
      <c r="D702" s="2">
        <f>IF(data1!D702=9999.9,"",(data1!D702-32)/1.8)</f>
        <v>0.55555555555555558</v>
      </c>
      <c r="E702">
        <f>data1!E702</f>
        <v>8</v>
      </c>
      <c r="F702" s="2">
        <f>IF(data1!F702=9999.9,"",(data1!F702-32)/1.8)</f>
        <v>-0.88888888888888962</v>
      </c>
      <c r="G702">
        <f>data1!G702</f>
        <v>8</v>
      </c>
      <c r="H702">
        <f>IF(data1!H702=9999.9,"",data1!H702)</f>
        <v>1012.4</v>
      </c>
      <c r="I702">
        <f>data1!I702</f>
        <v>8</v>
      </c>
      <c r="J702">
        <f>IF(data1!J702=9999.9,"",data1!J702)</f>
        <v>981.6</v>
      </c>
      <c r="K702">
        <f>data1!K702</f>
        <v>8</v>
      </c>
      <c r="L702" s="2">
        <f>IF(data1!L702=999.9,"",data1!L702*1.609344)</f>
        <v>4.9889664000000007</v>
      </c>
      <c r="M702">
        <f>data1!M702</f>
        <v>8</v>
      </c>
      <c r="N702" s="2">
        <f>IF(data1!N702=999.9,"",data1!N702*0.51444444444)</f>
        <v>3.7554444444120003</v>
      </c>
      <c r="O702">
        <f>data1!O702</f>
        <v>8</v>
      </c>
      <c r="P702" s="2">
        <f>IF(data1!P702=999.9,"",data1!P702*1852/3600)</f>
        <v>4.9901111111111103</v>
      </c>
      <c r="Q702" s="2">
        <f>IF(data1!Q702=999.9,"",data1!Q702*1852/3600)</f>
        <v>11.00911111111111</v>
      </c>
      <c r="R702" s="2">
        <f>IF(data1!R702=9999.9,"",(VALUE(MID(data1!R702,1,LEN(data1!R702)-IF(RIGHT(data1!R702,1)="*",1,0)))-32)/1.8)</f>
        <v>1.722222222222223</v>
      </c>
      <c r="S702" s="2">
        <f>IF(data1!S702=9999.9,"",(VALUE(MID(data1!S702,1,LEN(data1!S702)-IF(RIGHT(data1!S702,1)="*",1,0)))-32)/1.8)</f>
        <v>-1.2777777777777781</v>
      </c>
      <c r="T702" s="2">
        <f>IF(data1!T702=99.99,"",IF(LEFT(data1!T702,LEN(data1!T702)-1)="0.00","",VALUE(MID(data1!T702,1,LEN(data1!T702)-1))*25.4))</f>
        <v>1.016</v>
      </c>
      <c r="U702" s="3" t="str">
        <f>IF(data1!U702=999.9,"",data1!U702*25.4)</f>
        <v/>
      </c>
      <c r="V702" t="str">
        <f>MID(data1!V702+1000000,2,6)</f>
        <v>011000</v>
      </c>
      <c r="W702">
        <f>IF(RIGHT(data1!R702,1)="*",1,"")</f>
        <v>1</v>
      </c>
      <c r="X702" t="str">
        <f>IF(RIGHT(data1!S702,1)="*",1,"")</f>
        <v/>
      </c>
      <c r="Y702" t="str">
        <f>IF(data1!T702=99.99,"",RIGHT(data1!T702,1))</f>
        <v>F</v>
      </c>
      <c r="Z702">
        <v>14</v>
      </c>
    </row>
    <row r="703" spans="1:26" x14ac:dyDescent="0.2">
      <c r="A703">
        <f>data1!A703</f>
        <v>340090</v>
      </c>
      <c r="B703" t="str">
        <f>IF(data1!B703=99999,"",data1!B703)</f>
        <v/>
      </c>
      <c r="C703" s="1">
        <f>DATE(MID(data1!C703,1,4),MID(data1!C703,5,2),MID(data1!C703,7,2))</f>
        <v>41610</v>
      </c>
      <c r="D703" s="2">
        <f>IF(data1!D703=9999.9,"",(data1!D703-32)/1.8)</f>
        <v>-0.49999999999999922</v>
      </c>
      <c r="E703">
        <f>data1!E703</f>
        <v>8</v>
      </c>
      <c r="F703" s="2">
        <f>IF(data1!F703=9999.9,"",(data1!F703-32)/1.8)</f>
        <v>-3.4444444444444438</v>
      </c>
      <c r="G703">
        <f>data1!G703</f>
        <v>8</v>
      </c>
      <c r="H703">
        <f>IF(data1!H703=9999.9,"",data1!H703)</f>
        <v>1005.5</v>
      </c>
      <c r="I703">
        <f>data1!I703</f>
        <v>8</v>
      </c>
      <c r="J703">
        <f>IF(data1!J703=9999.9,"",data1!J703)</f>
        <v>974.8</v>
      </c>
      <c r="K703">
        <f>data1!K703</f>
        <v>8</v>
      </c>
      <c r="L703" s="2">
        <f>IF(data1!L703=999.9,"",data1!L703*1.609344)</f>
        <v>9.1732608000000013</v>
      </c>
      <c r="M703">
        <f>data1!M703</f>
        <v>8</v>
      </c>
      <c r="N703" s="2">
        <f>IF(data1!N703=999.9,"",data1!N703*0.51444444444)</f>
        <v>5.5045555555080004</v>
      </c>
      <c r="O703">
        <f>data1!O703</f>
        <v>8</v>
      </c>
      <c r="P703" s="2">
        <f>IF(data1!P703=999.9,"",data1!P703*1852/3600)</f>
        <v>6.9964444444444442</v>
      </c>
      <c r="Q703" s="2">
        <f>IF(data1!Q703=999.9,"",data1!Q703*1852/3600)</f>
        <v>14.970333333333334</v>
      </c>
      <c r="R703" s="2">
        <f>IF(data1!R703=9999.9,"",(VALUE(MID(data1!R703,1,LEN(data1!R703)-IF(RIGHT(data1!R703,1)="*",1,0)))-32)/1.8)</f>
        <v>1.722222222222223</v>
      </c>
      <c r="S703" s="2">
        <f>IF(data1!S703=9999.9,"",(VALUE(MID(data1!S703,1,LEN(data1!S703)-IF(RIGHT(data1!S703,1)="*",1,0)))-32)/1.8)</f>
        <v>-4.8888888888888893</v>
      </c>
      <c r="T703" s="2">
        <f>IF(data1!T703=99.99,"",IF(LEFT(data1!T703,LEN(data1!T703)-1)="0.00","",VALUE(MID(data1!T703,1,LEN(data1!T703)-1))*25.4))</f>
        <v>1.5239999999999998</v>
      </c>
      <c r="U703" s="3" t="str">
        <f>IF(data1!U703=999.9,"",data1!U703*25.4)</f>
        <v/>
      </c>
      <c r="V703" t="str">
        <f>MID(data1!V703+1000000,2,6)</f>
        <v>011100</v>
      </c>
      <c r="W703">
        <f>IF(RIGHT(data1!R703,1)="*",1,"")</f>
        <v>1</v>
      </c>
      <c r="X703">
        <f>IF(RIGHT(data1!S703,1)="*",1,"")</f>
        <v>1</v>
      </c>
      <c r="Y703" t="str">
        <f>IF(data1!T703=99.99,"",RIGHT(data1!T703,1))</f>
        <v>F</v>
      </c>
      <c r="Z703">
        <v>14</v>
      </c>
    </row>
    <row r="704" spans="1:26" x14ac:dyDescent="0.2">
      <c r="A704">
        <f>data1!A704</f>
        <v>340090</v>
      </c>
      <c r="B704" t="str">
        <f>IF(data1!B704=99999,"",data1!B704)</f>
        <v/>
      </c>
      <c r="C704" s="1">
        <f>DATE(MID(data1!C704,1,4),MID(data1!C704,5,2),MID(data1!C704,7,2))</f>
        <v>41611</v>
      </c>
      <c r="D704" s="2">
        <f>IF(data1!D704=9999.9,"",(data1!D704-32)/1.8)</f>
        <v>-4.3333333333333339</v>
      </c>
      <c r="E704">
        <f>data1!E704</f>
        <v>8</v>
      </c>
      <c r="F704" s="2">
        <f>IF(data1!F704=9999.9,"",(data1!F704-32)/1.8)</f>
        <v>-10.499999999999998</v>
      </c>
      <c r="G704">
        <f>data1!G704</f>
        <v>8</v>
      </c>
      <c r="H704">
        <f>IF(data1!H704=9999.9,"",data1!H704)</f>
        <v>1023.7</v>
      </c>
      <c r="I704">
        <f>data1!I704</f>
        <v>8</v>
      </c>
      <c r="J704">
        <f>IF(data1!J704=9999.9,"",data1!J704)</f>
        <v>992</v>
      </c>
      <c r="K704">
        <f>data1!K704</f>
        <v>8</v>
      </c>
      <c r="L704" s="2">
        <f>IF(data1!L704=999.9,"",data1!L704*1.609344)</f>
        <v>9.9779328000000014</v>
      </c>
      <c r="M704">
        <f>data1!M704</f>
        <v>8</v>
      </c>
      <c r="N704" s="2">
        <f>IF(data1!N704=999.9,"",data1!N704*0.51444444444)</f>
        <v>4.2698888888520008</v>
      </c>
      <c r="O704">
        <f>data1!O704</f>
        <v>8</v>
      </c>
      <c r="P704" s="2">
        <f>IF(data1!P704=999.9,"",data1!P704*1852/3600)</f>
        <v>4.9901111111111103</v>
      </c>
      <c r="Q704" s="2">
        <f>IF(data1!Q704=999.9,"",data1!Q704*1852/3600)</f>
        <v>13.015444444444444</v>
      </c>
      <c r="R704" s="2">
        <f>IF(data1!R704=9999.9,"",(VALUE(MID(data1!R704,1,LEN(data1!R704)-IF(RIGHT(data1!R704,1)="*",1,0)))-32)/1.8)</f>
        <v>-2.2222222222222223</v>
      </c>
      <c r="S704" s="2">
        <f>IF(data1!S704=9999.9,"",(VALUE(MID(data1!S704,1,LEN(data1!S704)-IF(RIGHT(data1!S704,1)="*",1,0)))-32)/1.8)</f>
        <v>-7.2222222222222223</v>
      </c>
      <c r="T704" s="2">
        <f>IF(data1!T704=99.99,"",IF(LEFT(data1!T704,LEN(data1!T704)-1)="0.00","",VALUE(MID(data1!T704,1,LEN(data1!T704)-1))*25.4))</f>
        <v>0.50800000000000001</v>
      </c>
      <c r="U704" s="3" t="str">
        <f>IF(data1!U704=999.9,"",data1!U704*25.4)</f>
        <v/>
      </c>
      <c r="V704" t="str">
        <f>MID(data1!V704+1000000,2,6)</f>
        <v>001000</v>
      </c>
      <c r="W704">
        <f>IF(RIGHT(data1!R704,1)="*",1,"")</f>
        <v>1</v>
      </c>
      <c r="X704" t="str">
        <f>IF(RIGHT(data1!S704,1)="*",1,"")</f>
        <v/>
      </c>
      <c r="Y704" t="str">
        <f>IF(data1!T704=99.99,"",RIGHT(data1!T704,1))</f>
        <v>E</v>
      </c>
      <c r="Z704">
        <v>14</v>
      </c>
    </row>
    <row r="705" spans="1:26" x14ac:dyDescent="0.2">
      <c r="A705">
        <f>data1!A705</f>
        <v>340090</v>
      </c>
      <c r="B705" t="str">
        <f>IF(data1!B705=99999,"",data1!B705)</f>
        <v/>
      </c>
      <c r="C705" s="1">
        <f>DATE(MID(data1!C705,1,4),MID(data1!C705,5,2),MID(data1!C705,7,2))</f>
        <v>41612</v>
      </c>
      <c r="D705" s="2">
        <f>IF(data1!D705=9999.9,"",(data1!D705-32)/1.8)</f>
        <v>-2.0000000000000009</v>
      </c>
      <c r="E705">
        <f>data1!E705</f>
        <v>8</v>
      </c>
      <c r="F705" s="2">
        <f>IF(data1!F705=9999.9,"",(data1!F705-32)/1.8)</f>
        <v>-5.7222222222222223</v>
      </c>
      <c r="G705">
        <f>data1!G705</f>
        <v>8</v>
      </c>
      <c r="H705">
        <f>IF(data1!H705=9999.9,"",data1!H705)</f>
        <v>1014.5</v>
      </c>
      <c r="I705">
        <f>data1!I705</f>
        <v>8</v>
      </c>
      <c r="J705">
        <f>IF(data1!J705=9999.9,"",data1!J705)</f>
        <v>983.3</v>
      </c>
      <c r="K705">
        <f>data1!K705</f>
        <v>8</v>
      </c>
      <c r="L705" s="2">
        <f>IF(data1!L705=999.9,"",data1!L705*1.609344)</f>
        <v>9.9779328000000014</v>
      </c>
      <c r="M705">
        <f>data1!M705</f>
        <v>8</v>
      </c>
      <c r="N705" s="2">
        <f>IF(data1!N705=999.9,"",data1!N705*0.51444444444)</f>
        <v>2.7265555555320002</v>
      </c>
      <c r="O705">
        <f>data1!O705</f>
        <v>8</v>
      </c>
      <c r="P705" s="2">
        <f>IF(data1!P705=999.9,"",data1!P705*1852/3600)</f>
        <v>2.9837777777777781</v>
      </c>
      <c r="Q705" s="2">
        <f>IF(data1!Q705=999.9,"",data1!Q705*1852/3600)</f>
        <v>11.986555555555555</v>
      </c>
      <c r="R705" s="2">
        <f>IF(data1!R705=9999.9,"",(VALUE(MID(data1!R705,1,LEN(data1!R705)-IF(RIGHT(data1!R705,1)="*",1,0)))-32)/1.8)</f>
        <v>-1.4999999999999996</v>
      </c>
      <c r="S705" s="2">
        <f>IF(data1!S705=9999.9,"",(VALUE(MID(data1!S705,1,LEN(data1!S705)-IF(RIGHT(data1!S705,1)="*",1,0)))-32)/1.8)</f>
        <v>-3.1111111111111116</v>
      </c>
      <c r="T705" s="2" t="str">
        <f>IF(data1!T705=99.99,"",IF(LEFT(data1!T705,LEN(data1!T705)-1)="0.00","",VALUE(MID(data1!T705,1,LEN(data1!T705)-1))*25.4))</f>
        <v/>
      </c>
      <c r="U705" s="3">
        <f>IF(data1!U705=999.9,"",data1!U705*25.4)</f>
        <v>10.16</v>
      </c>
      <c r="V705" t="str">
        <f>MID(data1!V705+1000000,2,6)</f>
        <v>001000</v>
      </c>
      <c r="W705">
        <f>IF(RIGHT(data1!R705,1)="*",1,"")</f>
        <v>1</v>
      </c>
      <c r="X705" t="str">
        <f>IF(RIGHT(data1!S705,1)="*",1,"")</f>
        <v/>
      </c>
      <c r="Y705" t="str">
        <f>IF(data1!T705=99.99,"",RIGHT(data1!T705,1))</f>
        <v>E</v>
      </c>
      <c r="Z705">
        <v>14</v>
      </c>
    </row>
    <row r="706" spans="1:26" x14ac:dyDescent="0.2">
      <c r="A706">
        <f>data1!A706</f>
        <v>340090</v>
      </c>
      <c r="B706" t="str">
        <f>IF(data1!B706=99999,"",data1!B706)</f>
        <v/>
      </c>
      <c r="C706" s="1">
        <f>DATE(MID(data1!C706,1,4),MID(data1!C706,5,2),MID(data1!C706,7,2))</f>
        <v>41613</v>
      </c>
      <c r="D706" s="2">
        <f>IF(data1!D706=9999.9,"",(data1!D706-32)/1.8)</f>
        <v>-0.6666666666666663</v>
      </c>
      <c r="E706">
        <f>data1!E706</f>
        <v>8</v>
      </c>
      <c r="F706" s="2">
        <f>IF(data1!F706=9999.9,"",(data1!F706-32)/1.8)</f>
        <v>-3.1111111111111116</v>
      </c>
      <c r="G706">
        <f>data1!G706</f>
        <v>8</v>
      </c>
      <c r="H706">
        <f>IF(data1!H706=9999.9,"",data1!H706)</f>
        <v>1002.6</v>
      </c>
      <c r="I706">
        <f>data1!I706</f>
        <v>8</v>
      </c>
      <c r="J706">
        <f>IF(data1!J706=9999.9,"",data1!J706)</f>
        <v>972</v>
      </c>
      <c r="K706">
        <f>data1!K706</f>
        <v>8</v>
      </c>
      <c r="L706" s="2">
        <f>IF(data1!L706=999.9,"",data1!L706*1.609344)</f>
        <v>8.2076543999999991</v>
      </c>
      <c r="M706">
        <f>data1!M706</f>
        <v>8</v>
      </c>
      <c r="N706" s="2">
        <f>IF(data1!N706=999.9,"",data1!N706*0.51444444444)</f>
        <v>4.1155555555200003</v>
      </c>
      <c r="O706">
        <f>data1!O706</f>
        <v>8</v>
      </c>
      <c r="P706" s="2">
        <f>IF(data1!P706=999.9,"",data1!P706*1852/3600)</f>
        <v>4.9901111111111103</v>
      </c>
      <c r="Q706" s="2">
        <f>IF(data1!Q706=999.9,"",data1!Q706*1852/3600)</f>
        <v>11.00911111111111</v>
      </c>
      <c r="R706" s="2">
        <f>IF(data1!R706=9999.9,"",(VALUE(MID(data1!R706,1,LEN(data1!R706)-IF(RIGHT(data1!R706,1)="*",1,0)))-32)/1.8)</f>
        <v>0.38888888888889045</v>
      </c>
      <c r="S706" s="2">
        <f>IF(data1!S706=9999.9,"",(VALUE(MID(data1!S706,1,LEN(data1!S706)-IF(RIGHT(data1!S706,1)="*",1,0)))-32)/1.8)</f>
        <v>-2.5</v>
      </c>
      <c r="T706" s="2">
        <f>IF(data1!T706=99.99,"",IF(LEFT(data1!T706,LEN(data1!T706)-1)="0.00","",VALUE(MID(data1!T706,1,LEN(data1!T706)-1))*25.4))</f>
        <v>0.50800000000000001</v>
      </c>
      <c r="U706" s="3" t="str">
        <f>IF(data1!U706=999.9,"",data1!U706*25.4)</f>
        <v/>
      </c>
      <c r="V706" t="str">
        <f>MID(data1!V706+1000000,2,6)</f>
        <v>001000</v>
      </c>
      <c r="W706">
        <f>IF(RIGHT(data1!R706,1)="*",1,"")</f>
        <v>1</v>
      </c>
      <c r="X706">
        <f>IF(RIGHT(data1!S706,1)="*",1,"")</f>
        <v>1</v>
      </c>
      <c r="Y706" t="str">
        <f>IF(data1!T706=99.99,"",RIGHT(data1!T706,1))</f>
        <v>E</v>
      </c>
      <c r="Z706">
        <v>14</v>
      </c>
    </row>
    <row r="707" spans="1:26" x14ac:dyDescent="0.2">
      <c r="A707">
        <f>data1!A707</f>
        <v>340090</v>
      </c>
      <c r="B707" t="str">
        <f>IF(data1!B707=99999,"",data1!B707)</f>
        <v/>
      </c>
      <c r="C707" s="1">
        <f>DATE(MID(data1!C707,1,4),MID(data1!C707,5,2),MID(data1!C707,7,2))</f>
        <v>41614</v>
      </c>
      <c r="D707" s="2">
        <f>IF(data1!D707=9999.9,"",(data1!D707-32)/1.8)</f>
        <v>-1.2777777777777781</v>
      </c>
      <c r="E707">
        <f>data1!E707</f>
        <v>8</v>
      </c>
      <c r="F707" s="2">
        <f>IF(data1!F707=9999.9,"",(data1!F707-32)/1.8)</f>
        <v>-3.1666666666666661</v>
      </c>
      <c r="G707">
        <f>data1!G707</f>
        <v>8</v>
      </c>
      <c r="H707">
        <f>IF(data1!H707=9999.9,"",data1!H707)</f>
        <v>999.9</v>
      </c>
      <c r="I707">
        <f>data1!I707</f>
        <v>8</v>
      </c>
      <c r="J707">
        <f>IF(data1!J707=9999.9,"",data1!J707)</f>
        <v>969.3</v>
      </c>
      <c r="K707">
        <f>data1!K707</f>
        <v>8</v>
      </c>
      <c r="L707" s="2">
        <f>IF(data1!L707=999.9,"",data1!L707*1.609344)</f>
        <v>7.7248511999999998</v>
      </c>
      <c r="M707">
        <f>data1!M707</f>
        <v>8</v>
      </c>
      <c r="N707" s="2">
        <f>IF(data1!N707=999.9,"",data1!N707*0.51444444444)</f>
        <v>3.4982222221920001</v>
      </c>
      <c r="O707">
        <f>data1!O707</f>
        <v>8</v>
      </c>
      <c r="P707" s="2">
        <f>IF(data1!P707=999.9,"",data1!P707*1852/3600)</f>
        <v>4.9901111111111103</v>
      </c>
      <c r="Q707" s="2">
        <f>IF(data1!Q707=999.9,"",data1!Q707*1852/3600)</f>
        <v>13.992888888888888</v>
      </c>
      <c r="R707" s="2">
        <f>IF(data1!R707=9999.9,"",(VALUE(MID(data1!R707,1,LEN(data1!R707)-IF(RIGHT(data1!R707,1)="*",1,0)))-32)/1.8)</f>
        <v>-0.38888888888888851</v>
      </c>
      <c r="S707" s="2">
        <f>IF(data1!S707=9999.9,"",(VALUE(MID(data1!S707,1,LEN(data1!S707)-IF(RIGHT(data1!S707,1)="*",1,0)))-32)/1.8)</f>
        <v>-3.1111111111111116</v>
      </c>
      <c r="T707" s="2">
        <f>IF(data1!T707=99.99,"",IF(LEFT(data1!T707,LEN(data1!T707)-1)="0.00","",VALUE(MID(data1!T707,1,LEN(data1!T707)-1))*25.4))</f>
        <v>1.016</v>
      </c>
      <c r="U707" s="3" t="str">
        <f>IF(data1!U707=999.9,"",data1!U707*25.4)</f>
        <v/>
      </c>
      <c r="V707" t="str">
        <f>MID(data1!V707+1000000,2,6)</f>
        <v>001000</v>
      </c>
      <c r="W707">
        <f>IF(RIGHT(data1!R707,1)="*",1,"")</f>
        <v>1</v>
      </c>
      <c r="X707" t="str">
        <f>IF(RIGHT(data1!S707,1)="*",1,"")</f>
        <v/>
      </c>
      <c r="Y707" t="str">
        <f>IF(data1!T707=99.99,"",RIGHT(data1!T707,1))</f>
        <v>E</v>
      </c>
      <c r="Z707">
        <v>14</v>
      </c>
    </row>
    <row r="708" spans="1:26" x14ac:dyDescent="0.2">
      <c r="A708">
        <f>data1!A708</f>
        <v>340090</v>
      </c>
      <c r="B708" t="str">
        <f>IF(data1!B708=99999,"",data1!B708)</f>
        <v/>
      </c>
      <c r="C708" s="1">
        <f>DATE(MID(data1!C708,1,4),MID(data1!C708,5,2),MID(data1!C708,7,2))</f>
        <v>41615</v>
      </c>
      <c r="D708" s="2">
        <f>IF(data1!D708=9999.9,"",(data1!D708-32)/1.8)</f>
        <v>-1.7777777777777772</v>
      </c>
      <c r="E708">
        <f>data1!E708</f>
        <v>8</v>
      </c>
      <c r="F708" s="2">
        <f>IF(data1!F708=9999.9,"",(data1!F708-32)/1.8)</f>
        <v>-4.4444444444444446</v>
      </c>
      <c r="G708">
        <f>data1!G708</f>
        <v>8</v>
      </c>
      <c r="H708">
        <f>IF(data1!H708=9999.9,"",data1!H708)</f>
        <v>994.7</v>
      </c>
      <c r="I708">
        <f>data1!I708</f>
        <v>8</v>
      </c>
      <c r="J708">
        <f>IF(data1!J708=9999.9,"",data1!J708)</f>
        <v>964.2</v>
      </c>
      <c r="K708">
        <f>data1!K708</f>
        <v>8</v>
      </c>
      <c r="L708" s="2">
        <f>IF(data1!L708=999.9,"",data1!L708*1.609344)</f>
        <v>6.9201791999999998</v>
      </c>
      <c r="M708">
        <f>data1!M708</f>
        <v>8</v>
      </c>
      <c r="N708" s="2">
        <f>IF(data1!N708=999.9,"",data1!N708*0.51444444444)</f>
        <v>4.4756666666280003</v>
      </c>
      <c r="O708">
        <f>data1!O708</f>
        <v>8</v>
      </c>
      <c r="P708" s="2">
        <f>IF(data1!P708=999.9,"",data1!P708*1852/3600)</f>
        <v>6.0189999999999992</v>
      </c>
      <c r="Q708" s="2">
        <f>IF(data1!Q708=999.9,"",data1!Q708*1852/3600)</f>
        <v>13.015444444444444</v>
      </c>
      <c r="R708" s="2">
        <f>IF(data1!R708=9999.9,"",(VALUE(MID(data1!R708,1,LEN(data1!R708)-IF(RIGHT(data1!R708,1)="*",1,0)))-32)/1.8)</f>
        <v>-0.49999999999999922</v>
      </c>
      <c r="S708" s="2">
        <f>IF(data1!S708=9999.9,"",(VALUE(MID(data1!S708,1,LEN(data1!S708)-IF(RIGHT(data1!S708,1)="*",1,0)))-32)/1.8)</f>
        <v>-3.1111111111111116</v>
      </c>
      <c r="T708" s="2">
        <f>IF(data1!T708=99.99,"",IF(LEFT(data1!T708,LEN(data1!T708)-1)="0.00","",VALUE(MID(data1!T708,1,LEN(data1!T708)-1))*25.4))</f>
        <v>1.27</v>
      </c>
      <c r="U708" s="3" t="str">
        <f>IF(data1!U708=999.9,"",data1!U708*25.4)</f>
        <v/>
      </c>
      <c r="V708" t="str">
        <f>MID(data1!V708+1000000,2,6)</f>
        <v>001000</v>
      </c>
      <c r="W708">
        <f>IF(RIGHT(data1!R708,1)="*",1,"")</f>
        <v>1</v>
      </c>
      <c r="X708" t="str">
        <f>IF(RIGHT(data1!S708,1)="*",1,"")</f>
        <v/>
      </c>
      <c r="Y708" t="str">
        <f>IF(data1!T708=99.99,"",RIGHT(data1!T708,1))</f>
        <v>F</v>
      </c>
      <c r="Z708">
        <v>14</v>
      </c>
    </row>
    <row r="709" spans="1:26" x14ac:dyDescent="0.2">
      <c r="A709">
        <f>data1!A709</f>
        <v>340090</v>
      </c>
      <c r="B709" t="str">
        <f>IF(data1!B709=99999,"",data1!B709)</f>
        <v/>
      </c>
      <c r="C709" s="1">
        <f>DATE(MID(data1!C709,1,4),MID(data1!C709,5,2),MID(data1!C709,7,2))</f>
        <v>41616</v>
      </c>
      <c r="D709" s="2">
        <f>IF(data1!D709=9999.9,"",(data1!D709-32)/1.8)</f>
        <v>-2.2777777777777786</v>
      </c>
      <c r="E709">
        <f>data1!E709</f>
        <v>8</v>
      </c>
      <c r="F709" s="2">
        <f>IF(data1!F709=9999.9,"",(data1!F709-32)/1.8)</f>
        <v>-3.9999999999999996</v>
      </c>
      <c r="G709">
        <f>data1!G709</f>
        <v>8</v>
      </c>
      <c r="H709">
        <f>IF(data1!H709=9999.9,"",data1!H709)</f>
        <v>1004.9</v>
      </c>
      <c r="I709">
        <f>data1!I709</f>
        <v>8</v>
      </c>
      <c r="J709">
        <f>IF(data1!J709=9999.9,"",data1!J709)</f>
        <v>974.1</v>
      </c>
      <c r="K709">
        <f>data1!K709</f>
        <v>8</v>
      </c>
      <c r="L709" s="2">
        <f>IF(data1!L709=999.9,"",data1!L709*1.609344)</f>
        <v>9.1732608000000013</v>
      </c>
      <c r="M709">
        <f>data1!M709</f>
        <v>8</v>
      </c>
      <c r="N709" s="2">
        <f>IF(data1!N709=999.9,"",data1!N709*0.51444444444)</f>
        <v>3.2409999999720003</v>
      </c>
      <c r="O709">
        <f>data1!O709</f>
        <v>8</v>
      </c>
      <c r="P709" s="2">
        <f>IF(data1!P709=999.9,"",data1!P709*1852/3600)</f>
        <v>4.012666666666667</v>
      </c>
      <c r="Q709" s="2">
        <f>IF(data1!Q709=999.9,"",data1!Q709*1852/3600)</f>
        <v>9.9802222222222206</v>
      </c>
      <c r="R709" s="2">
        <f>IF(data1!R709=9999.9,"",(VALUE(MID(data1!R709,1,LEN(data1!R709)-IF(RIGHT(data1!R709,1)="*",1,0)))-32)/1.8)</f>
        <v>-1.4999999999999996</v>
      </c>
      <c r="S709" s="2">
        <f>IF(data1!S709=9999.9,"",(VALUE(MID(data1!S709,1,LEN(data1!S709)-IF(RIGHT(data1!S709,1)="*",1,0)))-32)/1.8)</f>
        <v>-3.7222222222222219</v>
      </c>
      <c r="T709" s="2">
        <f>IF(data1!T709=99.99,"",IF(LEFT(data1!T709,LEN(data1!T709)-1)="0.00","",VALUE(MID(data1!T709,1,LEN(data1!T709)-1))*25.4))</f>
        <v>1.778</v>
      </c>
      <c r="U709" s="3" t="str">
        <f>IF(data1!U709=999.9,"",data1!U709*25.4)</f>
        <v/>
      </c>
      <c r="V709" t="str">
        <f>MID(data1!V709+1000000,2,6)</f>
        <v>001000</v>
      </c>
      <c r="W709">
        <f>IF(RIGHT(data1!R709,1)="*",1,"")</f>
        <v>1</v>
      </c>
      <c r="X709">
        <f>IF(RIGHT(data1!S709,1)="*",1,"")</f>
        <v>1</v>
      </c>
      <c r="Y709" t="str">
        <f>IF(data1!T709=99.99,"",RIGHT(data1!T709,1))</f>
        <v>F</v>
      </c>
      <c r="Z709">
        <v>14</v>
      </c>
    </row>
    <row r="710" spans="1:26" x14ac:dyDescent="0.2">
      <c r="A710">
        <f>data1!A710</f>
        <v>340090</v>
      </c>
      <c r="B710" t="str">
        <f>IF(data1!B710=99999,"",data1!B710)</f>
        <v/>
      </c>
      <c r="C710" s="1">
        <f>DATE(MID(data1!C710,1,4),MID(data1!C710,5,2),MID(data1!C710,7,2))</f>
        <v>41617</v>
      </c>
      <c r="D710" s="2">
        <f>IF(data1!D710=9999.9,"",(data1!D710-32)/1.8)</f>
        <v>-4.8888888888888893</v>
      </c>
      <c r="E710">
        <f>data1!E710</f>
        <v>8</v>
      </c>
      <c r="F710" s="2">
        <f>IF(data1!F710=9999.9,"",(data1!F710-32)/1.8)</f>
        <v>-6.4999999999999991</v>
      </c>
      <c r="G710">
        <f>data1!G710</f>
        <v>8</v>
      </c>
      <c r="H710">
        <f>IF(data1!H710=9999.9,"",data1!H710)</f>
        <v>1009.6</v>
      </c>
      <c r="I710">
        <f>data1!I710</f>
        <v>8</v>
      </c>
      <c r="J710">
        <f>IF(data1!J710=9999.9,"",data1!J710)</f>
        <v>978.3</v>
      </c>
      <c r="K710">
        <f>data1!K710</f>
        <v>8</v>
      </c>
      <c r="L710" s="2">
        <f>IF(data1!L710=999.9,"",data1!L710*1.609344)</f>
        <v>8.0467200000000005</v>
      </c>
      <c r="M710">
        <f>data1!M710</f>
        <v>8</v>
      </c>
      <c r="N710" s="2">
        <f>IF(data1!N710=999.9,"",data1!N710*0.51444444444)</f>
        <v>2.5207777777560003</v>
      </c>
      <c r="O710">
        <f>data1!O710</f>
        <v>8</v>
      </c>
      <c r="P710" s="2">
        <f>IF(data1!P710=999.9,"",data1!P710*1852/3600)</f>
        <v>2.9837777777777781</v>
      </c>
      <c r="Q710" s="2" t="str">
        <f>IF(data1!Q710=999.9,"",data1!Q710*1852/3600)</f>
        <v/>
      </c>
      <c r="R710" s="2">
        <f>IF(data1!R710=9999.9,"",(VALUE(MID(data1!R710,1,LEN(data1!R710)-IF(RIGHT(data1!R710,1)="*",1,0)))-32)/1.8)</f>
        <v>-3.2222222222222223</v>
      </c>
      <c r="S710" s="2">
        <f>IF(data1!S710=9999.9,"",(VALUE(MID(data1!S710,1,LEN(data1!S710)-IF(RIGHT(data1!S710,1)="*",1,0)))-32)/1.8)</f>
        <v>-7.7222222222222214</v>
      </c>
      <c r="T710" s="2">
        <f>IF(data1!T710=99.99,"",IF(LEFT(data1!T710,LEN(data1!T710)-1)="0.00","",VALUE(MID(data1!T710,1,LEN(data1!T710)-1))*25.4))</f>
        <v>1.5239999999999998</v>
      </c>
      <c r="U710" s="3">
        <f>IF(data1!U710=999.9,"",data1!U710*25.4)</f>
        <v>60.959999999999994</v>
      </c>
      <c r="V710" t="str">
        <f>MID(data1!V710+1000000,2,6)</f>
        <v>001000</v>
      </c>
      <c r="W710" t="str">
        <f>IF(RIGHT(data1!R710,1)="*",1,"")</f>
        <v/>
      </c>
      <c r="X710">
        <f>IF(RIGHT(data1!S710,1)="*",1,"")</f>
        <v>1</v>
      </c>
      <c r="Y710" t="str">
        <f>IF(data1!T710=99.99,"",RIGHT(data1!T710,1))</f>
        <v>F</v>
      </c>
      <c r="Z710">
        <v>14</v>
      </c>
    </row>
    <row r="711" spans="1:26" x14ac:dyDescent="0.2">
      <c r="A711">
        <f>data1!A711</f>
        <v>340090</v>
      </c>
      <c r="B711" t="str">
        <f>IF(data1!B711=99999,"",data1!B711)</f>
        <v/>
      </c>
      <c r="C711" s="1">
        <f>DATE(MID(data1!C711,1,4),MID(data1!C711,5,2),MID(data1!C711,7,2))</f>
        <v>41618</v>
      </c>
      <c r="D711" s="2">
        <f>IF(data1!D711=9999.9,"",(data1!D711-32)/1.8)</f>
        <v>-9.4444444444444446</v>
      </c>
      <c r="E711">
        <f>data1!E711</f>
        <v>8</v>
      </c>
      <c r="F711" s="2">
        <f>IF(data1!F711=9999.9,"",(data1!F711-32)/1.8)</f>
        <v>-12.944444444444445</v>
      </c>
      <c r="G711">
        <f>data1!G711</f>
        <v>8</v>
      </c>
      <c r="H711">
        <f>IF(data1!H711=9999.9,"",data1!H711)</f>
        <v>1021.3</v>
      </c>
      <c r="I711">
        <f>data1!I711</f>
        <v>8</v>
      </c>
      <c r="J711">
        <f>IF(data1!J711=9999.9,"",data1!J711)</f>
        <v>989.1</v>
      </c>
      <c r="K711">
        <f>data1!K711</f>
        <v>8</v>
      </c>
      <c r="L711" s="2">
        <f>IF(data1!L711=999.9,"",data1!L711*1.609344)</f>
        <v>8.5295231999999999</v>
      </c>
      <c r="M711">
        <f>data1!M711</f>
        <v>8</v>
      </c>
      <c r="N711" s="2">
        <f>IF(data1!N711=999.9,"",data1!N711*0.51444444444)</f>
        <v>3.8583333333000001</v>
      </c>
      <c r="O711">
        <f>data1!O711</f>
        <v>8</v>
      </c>
      <c r="P711" s="2">
        <f>IF(data1!P711=999.9,"",data1!P711*1852/3600)</f>
        <v>4.9901111111111103</v>
      </c>
      <c r="Q711" s="2">
        <f>IF(data1!Q711=999.9,"",data1!Q711*1852/3600)</f>
        <v>13.015444444444444</v>
      </c>
      <c r="R711" s="2">
        <f>IF(data1!R711=9999.9,"",(VALUE(MID(data1!R711,1,LEN(data1!R711)-IF(RIGHT(data1!R711,1)="*",1,0)))-32)/1.8)</f>
        <v>-7.2222222222222223</v>
      </c>
      <c r="S711" s="2">
        <f>IF(data1!S711=9999.9,"",(VALUE(MID(data1!S711,1,LEN(data1!S711)-IF(RIGHT(data1!S711,1)="*",1,0)))-32)/1.8)</f>
        <v>-12.222222222222221</v>
      </c>
      <c r="T711" s="2">
        <f>IF(data1!T711=99.99,"",IF(LEFT(data1!T711,LEN(data1!T711)-1)="0.00","",VALUE(MID(data1!T711,1,LEN(data1!T711)-1))*25.4))</f>
        <v>1.016</v>
      </c>
      <c r="U711" s="3" t="str">
        <f>IF(data1!U711=999.9,"",data1!U711*25.4)</f>
        <v/>
      </c>
      <c r="V711" t="str">
        <f>MID(data1!V711+1000000,2,6)</f>
        <v>001000</v>
      </c>
      <c r="W711">
        <f>IF(RIGHT(data1!R711,1)="*",1,"")</f>
        <v>1</v>
      </c>
      <c r="X711">
        <f>IF(RIGHT(data1!S711,1)="*",1,"")</f>
        <v>1</v>
      </c>
      <c r="Y711" t="str">
        <f>IF(data1!T711=99.99,"",RIGHT(data1!T711,1))</f>
        <v>E</v>
      </c>
      <c r="Z711">
        <v>14</v>
      </c>
    </row>
    <row r="712" spans="1:26" x14ac:dyDescent="0.2">
      <c r="A712">
        <f>data1!A712</f>
        <v>340090</v>
      </c>
      <c r="B712" t="str">
        <f>IF(data1!B712=99999,"",data1!B712)</f>
        <v/>
      </c>
      <c r="C712" s="1">
        <f>DATE(MID(data1!C712,1,4),MID(data1!C712,5,2),MID(data1!C712,7,2))</f>
        <v>41619</v>
      </c>
      <c r="D712" s="2">
        <f>IF(data1!D712=9999.9,"",(data1!D712-32)/1.8)</f>
        <v>-12</v>
      </c>
      <c r="E712">
        <f>data1!E712</f>
        <v>8</v>
      </c>
      <c r="F712" s="2">
        <f>IF(data1!F712=9999.9,"",(data1!F712-32)/1.8)</f>
        <v>-16.777777777777779</v>
      </c>
      <c r="G712">
        <f>data1!G712</f>
        <v>8</v>
      </c>
      <c r="H712">
        <f>IF(data1!H712=9999.9,"",data1!H712)</f>
        <v>1030.5999999999999</v>
      </c>
      <c r="I712">
        <f>data1!I712</f>
        <v>8</v>
      </c>
      <c r="J712">
        <f>IF(data1!J712=9999.9,"",data1!J712)</f>
        <v>997.7</v>
      </c>
      <c r="K712">
        <f>data1!K712</f>
        <v>8</v>
      </c>
      <c r="L712" s="2">
        <f>IF(data1!L712=999.9,"",data1!L712*1.609344)</f>
        <v>9.9779328000000014</v>
      </c>
      <c r="M712">
        <f>data1!M712</f>
        <v>8</v>
      </c>
      <c r="N712" s="2">
        <f>IF(data1!N712=999.9,"",data1!N712*0.51444444444)</f>
        <v>1.234666666656</v>
      </c>
      <c r="O712">
        <f>data1!O712</f>
        <v>8</v>
      </c>
      <c r="P712" s="2">
        <f>IF(data1!P712=999.9,"",data1!P712*1852/3600)</f>
        <v>2.0063333333333335</v>
      </c>
      <c r="Q712" s="2" t="str">
        <f>IF(data1!Q712=999.9,"",data1!Q712*1852/3600)</f>
        <v/>
      </c>
      <c r="R712" s="2">
        <f>IF(data1!R712=9999.9,"",(VALUE(MID(data1!R712,1,LEN(data1!R712)-IF(RIGHT(data1!R712,1)="*",1,0)))-32)/1.8)</f>
        <v>-9.7222222222222214</v>
      </c>
      <c r="S712" s="2">
        <f>IF(data1!S712=9999.9,"",(VALUE(MID(data1!S712,1,LEN(data1!S712)-IF(RIGHT(data1!S712,1)="*",1,0)))-32)/1.8)</f>
        <v>-16.111111111111111</v>
      </c>
      <c r="T712" s="2" t="str">
        <f>IF(data1!T712=99.99,"",IF(LEFT(data1!T712,LEN(data1!T712)-1)="0.00","",VALUE(MID(data1!T712,1,LEN(data1!T712)-1))*25.4))</f>
        <v/>
      </c>
      <c r="U712" s="3">
        <f>IF(data1!U712=999.9,"",data1!U712*25.4)</f>
        <v>78.739999999999995</v>
      </c>
      <c r="V712" t="str">
        <f>MID(data1!V712+1000000,2,6)</f>
        <v>000000</v>
      </c>
      <c r="W712">
        <f>IF(RIGHT(data1!R712,1)="*",1,"")</f>
        <v>1</v>
      </c>
      <c r="X712" t="str">
        <f>IF(RIGHT(data1!S712,1)="*",1,"")</f>
        <v/>
      </c>
      <c r="Y712" t="str">
        <f>IF(data1!T712=99.99,"",RIGHT(data1!T712,1))</f>
        <v>I</v>
      </c>
      <c r="Z712">
        <v>14</v>
      </c>
    </row>
    <row r="713" spans="1:26" x14ac:dyDescent="0.2">
      <c r="A713">
        <f>data1!A713</f>
        <v>340090</v>
      </c>
      <c r="B713" t="str">
        <f>IF(data1!B713=99999,"",data1!B713)</f>
        <v/>
      </c>
      <c r="C713" s="1">
        <f>DATE(MID(data1!C713,1,4),MID(data1!C713,5,2),MID(data1!C713,7,2))</f>
        <v>41620</v>
      </c>
      <c r="D713" s="2">
        <f>IF(data1!D713=9999.9,"",(data1!D713-32)/1.8)</f>
        <v>-6.6111111111111098</v>
      </c>
      <c r="E713">
        <f>data1!E713</f>
        <v>8</v>
      </c>
      <c r="F713" s="2">
        <f>IF(data1!F713=9999.9,"",(data1!F713-32)/1.8)</f>
        <v>-7.8333333333333339</v>
      </c>
      <c r="G713">
        <f>data1!G713</f>
        <v>8</v>
      </c>
      <c r="H713">
        <f>IF(data1!H713=9999.9,"",data1!H713)</f>
        <v>1027</v>
      </c>
      <c r="I713">
        <f>data1!I713</f>
        <v>8</v>
      </c>
      <c r="J713">
        <f>IF(data1!J713=9999.9,"",data1!J713)</f>
        <v>995</v>
      </c>
      <c r="K713">
        <f>data1!K713</f>
        <v>8</v>
      </c>
      <c r="L713" s="2">
        <f>IF(data1!L713=999.9,"",data1!L713*1.609344)</f>
        <v>4.345228800000001</v>
      </c>
      <c r="M713">
        <f>data1!M713</f>
        <v>8</v>
      </c>
      <c r="N713" s="2">
        <f>IF(data1!N713=999.9,"",data1!N713*0.51444444444)</f>
        <v>2.0063333333160003</v>
      </c>
      <c r="O713">
        <f>data1!O713</f>
        <v>8</v>
      </c>
      <c r="P713" s="2">
        <f>IF(data1!P713=999.9,"",data1!P713*1852/3600)</f>
        <v>2.9837777777777781</v>
      </c>
      <c r="Q713" s="2" t="str">
        <f>IF(data1!Q713=999.9,"",data1!Q713*1852/3600)</f>
        <v/>
      </c>
      <c r="R713" s="2">
        <f>IF(data1!R713=9999.9,"",(VALUE(MID(data1!R713,1,LEN(data1!R713)-IF(RIGHT(data1!R713,1)="*",1,0)))-32)/1.8)</f>
        <v>-4.2222222222222232</v>
      </c>
      <c r="S713" s="2">
        <f>IF(data1!S713=9999.9,"",(VALUE(MID(data1!S713,1,LEN(data1!S713)-IF(RIGHT(data1!S713,1)="*",1,0)))-32)/1.8)</f>
        <v>-11.611111111111111</v>
      </c>
      <c r="T713" s="2">
        <f>IF(data1!T713=99.99,"",IF(LEFT(data1!T713,LEN(data1!T713)-1)="0.00","",VALUE(MID(data1!T713,1,LEN(data1!T713)-1))*25.4))</f>
        <v>0.254</v>
      </c>
      <c r="U713" s="3">
        <f>IF(data1!U713=999.9,"",data1!U713*25.4)</f>
        <v>78.739999999999995</v>
      </c>
      <c r="V713" t="str">
        <f>MID(data1!V713+1000000,2,6)</f>
        <v>011000</v>
      </c>
      <c r="W713">
        <f>IF(RIGHT(data1!R713,1)="*",1,"")</f>
        <v>1</v>
      </c>
      <c r="X713" t="str">
        <f>IF(RIGHT(data1!S713,1)="*",1,"")</f>
        <v/>
      </c>
      <c r="Y713" t="str">
        <f>IF(data1!T713=99.99,"",RIGHT(data1!T713,1))</f>
        <v>F</v>
      </c>
      <c r="Z713">
        <v>14</v>
      </c>
    </row>
    <row r="714" spans="1:26" x14ac:dyDescent="0.2">
      <c r="A714">
        <f>data1!A714</f>
        <v>340090</v>
      </c>
      <c r="B714" t="str">
        <f>IF(data1!B714=99999,"",data1!B714)</f>
        <v/>
      </c>
      <c r="C714" s="1">
        <f>DATE(MID(data1!C714,1,4),MID(data1!C714,5,2),MID(data1!C714,7,2))</f>
        <v>41621</v>
      </c>
      <c r="D714" s="2">
        <f>IF(data1!D714=9999.9,"",(data1!D714-32)/1.8)</f>
        <v>-2.0000000000000009</v>
      </c>
      <c r="E714">
        <f>data1!E714</f>
        <v>8</v>
      </c>
      <c r="F714" s="2">
        <f>IF(data1!F714=9999.9,"",(data1!F714-32)/1.8)</f>
        <v>-2.5</v>
      </c>
      <c r="G714">
        <f>data1!G714</f>
        <v>8</v>
      </c>
      <c r="H714">
        <f>IF(data1!H714=9999.9,"",data1!H714)</f>
        <v>1013.6</v>
      </c>
      <c r="I714">
        <f>data1!I714</f>
        <v>8</v>
      </c>
      <c r="J714">
        <f>IF(data1!J714=9999.9,"",data1!J714)</f>
        <v>982.3</v>
      </c>
      <c r="K714">
        <f>data1!K714</f>
        <v>8</v>
      </c>
      <c r="L714" s="2">
        <f>IF(data1!L714=999.9,"",data1!L714*1.609344)</f>
        <v>2.2530815999999998</v>
      </c>
      <c r="M714">
        <f>data1!M714</f>
        <v>8</v>
      </c>
      <c r="N714" s="2">
        <f>IF(data1!N714=999.9,"",data1!N714*0.51444444444)</f>
        <v>4.0126666666320006</v>
      </c>
      <c r="O714">
        <f>data1!O714</f>
        <v>8</v>
      </c>
      <c r="P714" s="2">
        <f>IF(data1!P714=999.9,"",data1!P714*1852/3600)</f>
        <v>6.0189999999999992</v>
      </c>
      <c r="Q714" s="2">
        <f>IF(data1!Q714=999.9,"",data1!Q714*1852/3600)</f>
        <v>11.986555555555555</v>
      </c>
      <c r="R714" s="2">
        <f>IF(data1!R714=9999.9,"",(VALUE(MID(data1!R714,1,LEN(data1!R714)-IF(RIGHT(data1!R714,1)="*",1,0)))-32)/1.8)</f>
        <v>0</v>
      </c>
      <c r="S714" s="2">
        <f>IF(data1!S714=9999.9,"",(VALUE(MID(data1!S714,1,LEN(data1!S714)-IF(RIGHT(data1!S714,1)="*",1,0)))-32)/1.8)</f>
        <v>-4.7777777777777786</v>
      </c>
      <c r="T714" s="2">
        <f>IF(data1!T714=99.99,"",IF(LEFT(data1!T714,LEN(data1!T714)-1)="0.00","",VALUE(MID(data1!T714,1,LEN(data1!T714)-1))*25.4))</f>
        <v>0.7619999999999999</v>
      </c>
      <c r="U714" s="3" t="str">
        <f>IF(data1!U714=999.9,"",data1!U714*25.4)</f>
        <v/>
      </c>
      <c r="V714" t="str">
        <f>MID(data1!V714+1000000,2,6)</f>
        <v>011000</v>
      </c>
      <c r="W714">
        <f>IF(RIGHT(data1!R714,1)="*",1,"")</f>
        <v>1</v>
      </c>
      <c r="X714" t="str">
        <f>IF(RIGHT(data1!S714,1)="*",1,"")</f>
        <v/>
      </c>
      <c r="Y714" t="str">
        <f>IF(data1!T714=99.99,"",RIGHT(data1!T714,1))</f>
        <v>F</v>
      </c>
      <c r="Z714">
        <v>14</v>
      </c>
    </row>
    <row r="715" spans="1:26" x14ac:dyDescent="0.2">
      <c r="A715">
        <f>data1!A715</f>
        <v>340090</v>
      </c>
      <c r="B715" t="str">
        <f>IF(data1!B715=99999,"",data1!B715)</f>
        <v/>
      </c>
      <c r="C715" s="1">
        <f>DATE(MID(data1!C715,1,4),MID(data1!C715,5,2),MID(data1!C715,7,2))</f>
        <v>41622</v>
      </c>
      <c r="D715" s="2">
        <f>IF(data1!D715=9999.9,"",(data1!D715-32)/1.8)</f>
        <v>-3.4444444444444438</v>
      </c>
      <c r="E715">
        <f>data1!E715</f>
        <v>8</v>
      </c>
      <c r="F715" s="2">
        <f>IF(data1!F715=9999.9,"",(data1!F715-32)/1.8)</f>
        <v>-8.4444444444444446</v>
      </c>
      <c r="G715">
        <f>data1!G715</f>
        <v>8</v>
      </c>
      <c r="H715">
        <f>IF(data1!H715=9999.9,"",data1!H715)</f>
        <v>1015.5</v>
      </c>
      <c r="I715">
        <f>data1!I715</f>
        <v>8</v>
      </c>
      <c r="J715">
        <f>IF(data1!J715=9999.9,"",data1!J715)</f>
        <v>984.2</v>
      </c>
      <c r="K715">
        <f>data1!K715</f>
        <v>8</v>
      </c>
      <c r="L715" s="2">
        <f>IF(data1!L715=999.9,"",data1!L715*1.609344)</f>
        <v>9.9779328000000014</v>
      </c>
      <c r="M715">
        <f>data1!M715</f>
        <v>8</v>
      </c>
      <c r="N715" s="2">
        <f>IF(data1!N715=999.9,"",data1!N715*0.51444444444)</f>
        <v>2.3664444444239998</v>
      </c>
      <c r="O715">
        <f>data1!O715</f>
        <v>8</v>
      </c>
      <c r="P715" s="2">
        <f>IF(data1!P715=999.9,"",data1!P715*1852/3600)</f>
        <v>2.9837777777777781</v>
      </c>
      <c r="Q715" s="2">
        <f>IF(data1!Q715=999.9,"",data1!Q715*1852/3600)</f>
        <v>9.9802222222222206</v>
      </c>
      <c r="R715" s="2">
        <f>IF(data1!R715=9999.9,"",(VALUE(MID(data1!R715,1,LEN(data1!R715)-IF(RIGHT(data1!R715,1)="*",1,0)))-32)/1.8)</f>
        <v>0</v>
      </c>
      <c r="S715" s="2">
        <f>IF(data1!S715=9999.9,"",(VALUE(MID(data1!S715,1,LEN(data1!S715)-IF(RIGHT(data1!S715,1)="*",1,0)))-32)/1.8)</f>
        <v>-7.5</v>
      </c>
      <c r="T715" s="2" t="str">
        <f>IF(data1!T715=99.99,"",IF(LEFT(data1!T715,LEN(data1!T715)-1)="0.00","",VALUE(MID(data1!T715,1,LEN(data1!T715)-1))*25.4))</f>
        <v/>
      </c>
      <c r="U715" s="3">
        <f>IF(data1!U715=999.9,"",data1!U715*25.4)</f>
        <v>78.739999999999995</v>
      </c>
      <c r="V715" t="str">
        <f>MID(data1!V715+1000000,2,6)</f>
        <v>000000</v>
      </c>
      <c r="W715">
        <f>IF(RIGHT(data1!R715,1)="*",1,"")</f>
        <v>1</v>
      </c>
      <c r="X715">
        <f>IF(RIGHT(data1!S715,1)="*",1,"")</f>
        <v>1</v>
      </c>
      <c r="Y715" t="str">
        <f>IF(data1!T715=99.99,"",RIGHT(data1!T715,1))</f>
        <v>I</v>
      </c>
      <c r="Z715">
        <v>14</v>
      </c>
    </row>
    <row r="716" spans="1:26" x14ac:dyDescent="0.2">
      <c r="A716">
        <f>data1!A716</f>
        <v>340090</v>
      </c>
      <c r="B716" t="str">
        <f>IF(data1!B716=99999,"",data1!B716)</f>
        <v/>
      </c>
      <c r="C716" s="1">
        <f>DATE(MID(data1!C716,1,4),MID(data1!C716,5,2),MID(data1!C716,7,2))</f>
        <v>41623</v>
      </c>
      <c r="D716" s="2">
        <f>IF(data1!D716=9999.9,"",(data1!D716-32)/1.8)</f>
        <v>-9.8888888888888893</v>
      </c>
      <c r="E716">
        <f>data1!E716</f>
        <v>8</v>
      </c>
      <c r="F716" s="2">
        <f>IF(data1!F716=9999.9,"",(data1!F716-32)/1.8)</f>
        <v>-11.833333333333334</v>
      </c>
      <c r="G716">
        <f>data1!G716</f>
        <v>8</v>
      </c>
      <c r="H716">
        <f>IF(data1!H716=9999.9,"",data1!H716)</f>
        <v>1029.2</v>
      </c>
      <c r="I716">
        <f>data1!I716</f>
        <v>8</v>
      </c>
      <c r="J716">
        <f>IF(data1!J716=9999.9,"",data1!J716)</f>
        <v>996.6</v>
      </c>
      <c r="K716">
        <f>data1!K716</f>
        <v>8</v>
      </c>
      <c r="L716" s="2">
        <f>IF(data1!L716=999.9,"",data1!L716*1.609344)</f>
        <v>8.5295231999999999</v>
      </c>
      <c r="M716">
        <f>data1!M716</f>
        <v>8</v>
      </c>
      <c r="N716" s="2">
        <f>IF(data1!N716=999.9,"",data1!N716*0.51444444444)</f>
        <v>1.234666666656</v>
      </c>
      <c r="O716">
        <f>data1!O716</f>
        <v>8</v>
      </c>
      <c r="P716" s="2">
        <f>IF(data1!P716=999.9,"",data1!P716*1852/3600)</f>
        <v>2.9837777777777781</v>
      </c>
      <c r="Q716" s="2" t="str">
        <f>IF(data1!Q716=999.9,"",data1!Q716*1852/3600)</f>
        <v/>
      </c>
      <c r="R716" s="2">
        <f>IF(data1!R716=9999.9,"",(VALUE(MID(data1!R716,1,LEN(data1!R716)-IF(RIGHT(data1!R716,1)="*",1,0)))-32)/1.8)</f>
        <v>-7.7222222222222214</v>
      </c>
      <c r="S716" s="2">
        <f>IF(data1!S716=9999.9,"",(VALUE(MID(data1!S716,1,LEN(data1!S716)-IF(RIGHT(data1!S716,1)="*",1,0)))-32)/1.8)</f>
        <v>-12</v>
      </c>
      <c r="T716" s="2" t="str">
        <f>IF(data1!T716=99.99,"",IF(LEFT(data1!T716,LEN(data1!T716)-1)="0.00","",VALUE(MID(data1!T716,1,LEN(data1!T716)-1))*25.4))</f>
        <v/>
      </c>
      <c r="U716" s="3">
        <f>IF(data1!U716=999.9,"",data1!U716*25.4)</f>
        <v>78.739999999999995</v>
      </c>
      <c r="V716" t="str">
        <f>MID(data1!V716+1000000,2,6)</f>
        <v>000000</v>
      </c>
      <c r="W716">
        <f>IF(RIGHT(data1!R716,1)="*",1,"")</f>
        <v>1</v>
      </c>
      <c r="X716" t="str">
        <f>IF(RIGHT(data1!S716,1)="*",1,"")</f>
        <v/>
      </c>
      <c r="Y716" t="str">
        <f>IF(data1!T716=99.99,"",RIGHT(data1!T716,1))</f>
        <v>I</v>
      </c>
      <c r="Z716">
        <v>14</v>
      </c>
    </row>
    <row r="717" spans="1:26" x14ac:dyDescent="0.2">
      <c r="A717">
        <f>data1!A717</f>
        <v>340090</v>
      </c>
      <c r="B717" t="str">
        <f>IF(data1!B717=99999,"",data1!B717)</f>
        <v/>
      </c>
      <c r="C717" s="1">
        <f>DATE(MID(data1!C717,1,4),MID(data1!C717,5,2),MID(data1!C717,7,2))</f>
        <v>41624</v>
      </c>
      <c r="D717" s="2">
        <f>IF(data1!D717=9999.9,"",(data1!D717-32)/1.8)</f>
        <v>-8.0555555555555554</v>
      </c>
      <c r="E717">
        <f>data1!E717</f>
        <v>8</v>
      </c>
      <c r="F717" s="2">
        <f>IF(data1!F717=9999.9,"",(data1!F717-32)/1.8)</f>
        <v>-9.3333333333333339</v>
      </c>
      <c r="G717">
        <f>data1!G717</f>
        <v>8</v>
      </c>
      <c r="H717">
        <f>IF(data1!H717=9999.9,"",data1!H717)</f>
        <v>1033.4000000000001</v>
      </c>
      <c r="I717">
        <f>data1!I717</f>
        <v>8</v>
      </c>
      <c r="J717">
        <f>IF(data1!J717=9999.9,"",data1!J717)</f>
        <v>1000.9</v>
      </c>
      <c r="K717">
        <f>data1!K717</f>
        <v>8</v>
      </c>
      <c r="L717" s="2">
        <f>IF(data1!L717=999.9,"",data1!L717*1.609344)</f>
        <v>7.7248511999999998</v>
      </c>
      <c r="M717">
        <f>data1!M717</f>
        <v>8</v>
      </c>
      <c r="N717" s="2">
        <f>IF(data1!N717=999.9,"",data1!N717*0.51444444444)</f>
        <v>1.1317777777680003</v>
      </c>
      <c r="O717">
        <f>data1!O717</f>
        <v>8</v>
      </c>
      <c r="P717" s="2">
        <f>IF(data1!P717=999.9,"",data1!P717*1852/3600)</f>
        <v>2.9837777777777781</v>
      </c>
      <c r="Q717" s="2" t="str">
        <f>IF(data1!Q717=999.9,"",data1!Q717*1852/3600)</f>
        <v/>
      </c>
      <c r="R717" s="2">
        <f>IF(data1!R717=9999.9,"",(VALUE(MID(data1!R717,1,LEN(data1!R717)-IF(RIGHT(data1!R717,1)="*",1,0)))-32)/1.8)</f>
        <v>-4.5000000000000009</v>
      </c>
      <c r="S717" s="2">
        <f>IF(data1!S717=9999.9,"",(VALUE(MID(data1!S717,1,LEN(data1!S717)-IF(RIGHT(data1!S717,1)="*",1,0)))-32)/1.8)</f>
        <v>-12.722222222222221</v>
      </c>
      <c r="T717" s="2" t="str">
        <f>IF(data1!T717=99.99,"",IF(LEFT(data1!T717,LEN(data1!T717)-1)="0.00","",VALUE(MID(data1!T717,1,LEN(data1!T717)-1))*25.4))</f>
        <v/>
      </c>
      <c r="U717" s="3">
        <f>IF(data1!U717=999.9,"",data1!U717*25.4)</f>
        <v>78.739999999999995</v>
      </c>
      <c r="V717" t="str">
        <f>MID(data1!V717+1000000,2,6)</f>
        <v>000000</v>
      </c>
      <c r="W717">
        <f>IF(RIGHT(data1!R717,1)="*",1,"")</f>
        <v>1</v>
      </c>
      <c r="X717" t="str">
        <f>IF(RIGHT(data1!S717,1)="*",1,"")</f>
        <v/>
      </c>
      <c r="Y717" t="str">
        <f>IF(data1!T717=99.99,"",RIGHT(data1!T717,1))</f>
        <v>I</v>
      </c>
      <c r="Z717">
        <v>14</v>
      </c>
    </row>
    <row r="718" spans="1:26" x14ac:dyDescent="0.2">
      <c r="A718">
        <f>data1!A718</f>
        <v>340090</v>
      </c>
      <c r="B718" t="str">
        <f>IF(data1!B718=99999,"",data1!B718)</f>
        <v/>
      </c>
      <c r="C718" s="1">
        <f>DATE(MID(data1!C718,1,4),MID(data1!C718,5,2),MID(data1!C718,7,2))</f>
        <v>41625</v>
      </c>
      <c r="D718" s="2">
        <f>IF(data1!D718=9999.9,"",(data1!D718-32)/1.8)</f>
        <v>-0.61111111111111194</v>
      </c>
      <c r="E718">
        <f>data1!E718</f>
        <v>8</v>
      </c>
      <c r="F718" s="2">
        <f>IF(data1!F718=9999.9,"",(data1!F718-32)/1.8)</f>
        <v>-1.3333333333333326</v>
      </c>
      <c r="G718">
        <f>data1!G718</f>
        <v>8</v>
      </c>
      <c r="H718">
        <f>IF(data1!H718=9999.9,"",data1!H718)</f>
        <v>1027.7</v>
      </c>
      <c r="I718">
        <f>data1!I718</f>
        <v>8</v>
      </c>
      <c r="J718">
        <f>IF(data1!J718=9999.9,"",data1!J718)</f>
        <v>996.3</v>
      </c>
      <c r="K718">
        <f>data1!K718</f>
        <v>8</v>
      </c>
      <c r="L718" s="2">
        <f>IF(data1!L718=999.9,"",data1!L718*1.609344)</f>
        <v>4.0233600000000003</v>
      </c>
      <c r="M718">
        <f>data1!M718</f>
        <v>8</v>
      </c>
      <c r="N718" s="2">
        <f>IF(data1!N718=999.9,"",data1!N718*0.51444444444)</f>
        <v>3.8583333333000001</v>
      </c>
      <c r="O718">
        <f>data1!O718</f>
        <v>8</v>
      </c>
      <c r="P718" s="2">
        <f>IF(data1!P718=999.9,"",data1!P718*1852/3600)</f>
        <v>4.9901111111111103</v>
      </c>
      <c r="Q718" s="2">
        <f>IF(data1!Q718=999.9,"",data1!Q718*1852/3600)</f>
        <v>11.986555555555555</v>
      </c>
      <c r="R718" s="2">
        <f>IF(data1!R718=9999.9,"",(VALUE(MID(data1!R718,1,LEN(data1!R718)-IF(RIGHT(data1!R718,1)="*",1,0)))-32)/1.8)</f>
        <v>1.722222222222223</v>
      </c>
      <c r="S718" s="2">
        <f>IF(data1!S718=9999.9,"",(VALUE(MID(data1!S718,1,LEN(data1!S718)-IF(RIGHT(data1!S718,1)="*",1,0)))-32)/1.8)</f>
        <v>-5.6111111111111116</v>
      </c>
      <c r="T718" s="2">
        <f>IF(data1!T718=99.99,"",IF(LEFT(data1!T718,LEN(data1!T718)-1)="0.00","",VALUE(MID(data1!T718,1,LEN(data1!T718)-1))*25.4))</f>
        <v>0.254</v>
      </c>
      <c r="U718" s="3" t="str">
        <f>IF(data1!U718=999.9,"",data1!U718*25.4)</f>
        <v/>
      </c>
      <c r="V718" t="str">
        <f>MID(data1!V718+1000000,2,6)</f>
        <v>101000</v>
      </c>
      <c r="W718">
        <f>IF(RIGHT(data1!R718,1)="*",1,"")</f>
        <v>1</v>
      </c>
      <c r="X718" t="str">
        <f>IF(RIGHT(data1!S718,1)="*",1,"")</f>
        <v/>
      </c>
      <c r="Y718" t="str">
        <f>IF(data1!T718=99.99,"",RIGHT(data1!T718,1))</f>
        <v>E</v>
      </c>
      <c r="Z718">
        <v>14</v>
      </c>
    </row>
    <row r="719" spans="1:26" x14ac:dyDescent="0.2">
      <c r="A719">
        <f>data1!A719</f>
        <v>340090</v>
      </c>
      <c r="B719" t="str">
        <f>IF(data1!B719=99999,"",data1!B719)</f>
        <v/>
      </c>
      <c r="C719" s="1">
        <f>DATE(MID(data1!C719,1,4),MID(data1!C719,5,2),MID(data1!C719,7,2))</f>
        <v>41626</v>
      </c>
      <c r="D719" s="2">
        <f>IF(data1!D719=9999.9,"",(data1!D719-32)/1.8)</f>
        <v>0.33333333333333409</v>
      </c>
      <c r="E719">
        <f>data1!E719</f>
        <v>8</v>
      </c>
      <c r="F719" s="2">
        <f>IF(data1!F719=9999.9,"",(data1!F719-32)/1.8)</f>
        <v>-0.88888888888888962</v>
      </c>
      <c r="G719">
        <f>data1!G719</f>
        <v>8</v>
      </c>
      <c r="H719">
        <f>IF(data1!H719=9999.9,"",data1!H719)</f>
        <v>1023.4</v>
      </c>
      <c r="I719">
        <f>data1!I719</f>
        <v>8</v>
      </c>
      <c r="J719">
        <f>IF(data1!J719=9999.9,"",data1!J719)</f>
        <v>992.4</v>
      </c>
      <c r="K719">
        <f>data1!K719</f>
        <v>8</v>
      </c>
      <c r="L719" s="2">
        <f>IF(data1!L719=999.9,"",data1!L719*1.609344)</f>
        <v>6.2764416000000001</v>
      </c>
      <c r="M719">
        <f>data1!M719</f>
        <v>8</v>
      </c>
      <c r="N719" s="2">
        <f>IF(data1!N719=999.9,"",data1!N719*0.51444444444)</f>
        <v>2.983777777752</v>
      </c>
      <c r="O719">
        <f>data1!O719</f>
        <v>8</v>
      </c>
      <c r="P719" s="2">
        <f>IF(data1!P719=999.9,"",data1!P719*1852/3600)</f>
        <v>4.9901111111111103</v>
      </c>
      <c r="Q719" s="2">
        <f>IF(data1!Q719=999.9,"",data1!Q719*1852/3600)</f>
        <v>11.986555555555555</v>
      </c>
      <c r="R719" s="2">
        <f>IF(data1!R719=9999.9,"",(VALUE(MID(data1!R719,1,LEN(data1!R719)-IF(RIGHT(data1!R719,1)="*",1,0)))-32)/1.8)</f>
        <v>0.88888888888888962</v>
      </c>
      <c r="S719" s="2">
        <f>IF(data1!S719=9999.9,"",(VALUE(MID(data1!S719,1,LEN(data1!S719)-IF(RIGHT(data1!S719,1)="*",1,0)))-32)/1.8)</f>
        <v>-0.27777777777777779</v>
      </c>
      <c r="T719" s="2" t="str">
        <f>IF(data1!T719=99.99,"",IF(LEFT(data1!T719,LEN(data1!T719)-1)="0.00","",VALUE(MID(data1!T719,1,LEN(data1!T719)-1))*25.4))</f>
        <v/>
      </c>
      <c r="U719" s="3">
        <f>IF(data1!U719=999.9,"",data1!U719*25.4)</f>
        <v>60.959999999999994</v>
      </c>
      <c r="V719" t="str">
        <f>MID(data1!V719+1000000,2,6)</f>
        <v>000000</v>
      </c>
      <c r="W719">
        <f>IF(RIGHT(data1!R719,1)="*",1,"")</f>
        <v>1</v>
      </c>
      <c r="X719" t="str">
        <f>IF(RIGHT(data1!S719,1)="*",1,"")</f>
        <v/>
      </c>
      <c r="Y719" t="str">
        <f>IF(data1!T719=99.99,"",RIGHT(data1!T719,1))</f>
        <v>I</v>
      </c>
      <c r="Z719">
        <v>14</v>
      </c>
    </row>
    <row r="720" spans="1:26" x14ac:dyDescent="0.2">
      <c r="A720">
        <f>data1!A720</f>
        <v>340090</v>
      </c>
      <c r="B720" t="str">
        <f>IF(data1!B720=99999,"",data1!B720)</f>
        <v/>
      </c>
      <c r="C720" s="1">
        <f>DATE(MID(data1!C720,1,4),MID(data1!C720,5,2),MID(data1!C720,7,2))</f>
        <v>41627</v>
      </c>
      <c r="D720" s="2">
        <f>IF(data1!D720=9999.9,"",(data1!D720-32)/1.8)</f>
        <v>-1.7777777777777772</v>
      </c>
      <c r="E720">
        <f>data1!E720</f>
        <v>8</v>
      </c>
      <c r="F720" s="2">
        <f>IF(data1!F720=9999.9,"",(data1!F720-32)/1.8)</f>
        <v>-3.5000000000000004</v>
      </c>
      <c r="G720">
        <f>data1!G720</f>
        <v>8</v>
      </c>
      <c r="H720">
        <f>IF(data1!H720=9999.9,"",data1!H720)</f>
        <v>1026.4000000000001</v>
      </c>
      <c r="I720">
        <f>data1!I720</f>
        <v>8</v>
      </c>
      <c r="J720">
        <f>IF(data1!J720=9999.9,"",data1!J720)</f>
        <v>994.9</v>
      </c>
      <c r="K720">
        <f>data1!K720</f>
        <v>8</v>
      </c>
      <c r="L720" s="2">
        <f>IF(data1!L720=999.9,"",data1!L720*1.609344)</f>
        <v>9.9779328000000014</v>
      </c>
      <c r="M720">
        <f>data1!M720</f>
        <v>8</v>
      </c>
      <c r="N720" s="2">
        <f>IF(data1!N720=999.9,"",data1!N720*0.51444444444)</f>
        <v>1.491888888876</v>
      </c>
      <c r="O720">
        <f>data1!O720</f>
        <v>8</v>
      </c>
      <c r="P720" s="2">
        <f>IF(data1!P720=999.9,"",data1!P720*1852/3600)</f>
        <v>2.9837777777777781</v>
      </c>
      <c r="Q720" s="2" t="str">
        <f>IF(data1!Q720=999.9,"",data1!Q720*1852/3600)</f>
        <v/>
      </c>
      <c r="R720" s="2">
        <f>IF(data1!R720=9999.9,"",(VALUE(MID(data1!R720,1,LEN(data1!R720)-IF(RIGHT(data1!R720,1)="*",1,0)))-32)/1.8)</f>
        <v>-0.72222222222222265</v>
      </c>
      <c r="S720" s="2">
        <f>IF(data1!S720=9999.9,"",(VALUE(MID(data1!S720,1,LEN(data1!S720)-IF(RIGHT(data1!S720,1)="*",1,0)))-32)/1.8)</f>
        <v>-2.2222222222222223</v>
      </c>
      <c r="T720" s="2" t="str">
        <f>IF(data1!T720=99.99,"",IF(LEFT(data1!T720,LEN(data1!T720)-1)="0.00","",VALUE(MID(data1!T720,1,LEN(data1!T720)-1))*25.4))</f>
        <v/>
      </c>
      <c r="U720" s="3">
        <f>IF(data1!U720=999.9,"",data1!U720*25.4)</f>
        <v>60.959999999999994</v>
      </c>
      <c r="V720" t="str">
        <f>MID(data1!V720+1000000,2,6)</f>
        <v>000000</v>
      </c>
      <c r="W720">
        <f>IF(RIGHT(data1!R720,1)="*",1,"")</f>
        <v>1</v>
      </c>
      <c r="X720" t="str">
        <f>IF(RIGHT(data1!S720,1)="*",1,"")</f>
        <v/>
      </c>
      <c r="Y720" t="str">
        <f>IF(data1!T720=99.99,"",RIGHT(data1!T720,1))</f>
        <v>I</v>
      </c>
      <c r="Z720">
        <v>14</v>
      </c>
    </row>
    <row r="721" spans="1:26" x14ac:dyDescent="0.2">
      <c r="A721">
        <f>data1!A721</f>
        <v>340090</v>
      </c>
      <c r="B721" t="str">
        <f>IF(data1!B721=99999,"",data1!B721)</f>
        <v/>
      </c>
      <c r="C721" s="1">
        <f>DATE(MID(data1!C721,1,4),MID(data1!C721,5,2),MID(data1!C721,7,2))</f>
        <v>41628</v>
      </c>
      <c r="D721" s="2">
        <f>IF(data1!D721=9999.9,"",(data1!D721-32)/1.8)</f>
        <v>-2.3888888888888893</v>
      </c>
      <c r="E721">
        <f>data1!E721</f>
        <v>8</v>
      </c>
      <c r="F721" s="2">
        <f>IF(data1!F721=9999.9,"",(data1!F721-32)/1.8)</f>
        <v>-3.5555555555555545</v>
      </c>
      <c r="G721">
        <f>data1!G721</f>
        <v>8</v>
      </c>
      <c r="H721">
        <f>IF(data1!H721=9999.9,"",data1!H721)</f>
        <v>1026.5999999999999</v>
      </c>
      <c r="I721">
        <f>data1!I721</f>
        <v>8</v>
      </c>
      <c r="J721">
        <f>IF(data1!J721=9999.9,"",data1!J721)</f>
        <v>995</v>
      </c>
      <c r="K721">
        <f>data1!K721</f>
        <v>8</v>
      </c>
      <c r="L721" s="2">
        <f>IF(data1!L721=999.9,"",data1!L721*1.609344)</f>
        <v>6.4373760000000004</v>
      </c>
      <c r="M721">
        <f>data1!M721</f>
        <v>8</v>
      </c>
      <c r="N721" s="2">
        <f>IF(data1!N721=999.9,"",data1!N721*0.51444444444)</f>
        <v>1.749111111096</v>
      </c>
      <c r="O721">
        <f>data1!O721</f>
        <v>8</v>
      </c>
      <c r="P721" s="2">
        <f>IF(data1!P721=999.9,"",data1!P721*1852/3600)</f>
        <v>2.0063333333333335</v>
      </c>
      <c r="Q721" s="2" t="str">
        <f>IF(data1!Q721=999.9,"",data1!Q721*1852/3600)</f>
        <v/>
      </c>
      <c r="R721" s="2">
        <f>IF(data1!R721=9999.9,"",(VALUE(MID(data1!R721,1,LEN(data1!R721)-IF(RIGHT(data1!R721,1)="*",1,0)))-32)/1.8)</f>
        <v>-1.2222222222222219</v>
      </c>
      <c r="S721" s="2">
        <f>IF(data1!S721=9999.9,"",(VALUE(MID(data1!S721,1,LEN(data1!S721)-IF(RIGHT(data1!S721,1)="*",1,0)))-32)/1.8)</f>
        <v>-4.7222222222222223</v>
      </c>
      <c r="T721" s="2" t="str">
        <f>IF(data1!T721=99.99,"",IF(LEFT(data1!T721,LEN(data1!T721)-1)="0.00","",VALUE(MID(data1!T721,1,LEN(data1!T721)-1))*25.4))</f>
        <v/>
      </c>
      <c r="U721" s="3">
        <f>IF(data1!U721=999.9,"",data1!U721*25.4)</f>
        <v>60.959999999999994</v>
      </c>
      <c r="V721" t="str">
        <f>MID(data1!V721+1000000,2,6)</f>
        <v>011000</v>
      </c>
      <c r="W721">
        <f>IF(RIGHT(data1!R721,1)="*",1,"")</f>
        <v>1</v>
      </c>
      <c r="X721">
        <f>IF(RIGHT(data1!S721,1)="*",1,"")</f>
        <v>1</v>
      </c>
      <c r="Y721" t="str">
        <f>IF(data1!T721=99.99,"",RIGHT(data1!T721,1))</f>
        <v>E</v>
      </c>
      <c r="Z721">
        <v>14</v>
      </c>
    </row>
    <row r="722" spans="1:26" x14ac:dyDescent="0.2">
      <c r="A722">
        <f>data1!A722</f>
        <v>340090</v>
      </c>
      <c r="B722" t="str">
        <f>IF(data1!B722=99999,"",data1!B722)</f>
        <v/>
      </c>
      <c r="C722" s="1">
        <f>DATE(MID(data1!C722,1,4),MID(data1!C722,5,2),MID(data1!C722,7,2))</f>
        <v>41629</v>
      </c>
      <c r="D722" s="2">
        <f>IF(data1!D722=9999.9,"",(data1!D722-32)/1.8)</f>
        <v>-3.6111111111111112</v>
      </c>
      <c r="E722">
        <f>data1!E722</f>
        <v>8</v>
      </c>
      <c r="F722" s="2">
        <f>IF(data1!F722=9999.9,"",(data1!F722-32)/1.8)</f>
        <v>-4.2777777777777777</v>
      </c>
      <c r="G722">
        <f>data1!G722</f>
        <v>8</v>
      </c>
      <c r="H722">
        <f>IF(data1!H722=9999.9,"",data1!H722)</f>
        <v>1021.8</v>
      </c>
      <c r="I722">
        <f>data1!I722</f>
        <v>8</v>
      </c>
      <c r="J722">
        <f>IF(data1!J722=9999.9,"",data1!J722)</f>
        <v>990.2</v>
      </c>
      <c r="K722">
        <f>data1!K722</f>
        <v>8</v>
      </c>
      <c r="L722" s="2">
        <f>IF(data1!L722=999.9,"",data1!L722*1.609344)</f>
        <v>2.5749504000000005</v>
      </c>
      <c r="M722">
        <f>data1!M722</f>
        <v>8</v>
      </c>
      <c r="N722" s="2">
        <f>IF(data1!N722=999.9,"",data1!N722*0.51444444444)</f>
        <v>2.983777777752</v>
      </c>
      <c r="O722">
        <f>data1!O722</f>
        <v>8</v>
      </c>
      <c r="P722" s="2">
        <f>IF(data1!P722=999.9,"",data1!P722*1852/3600)</f>
        <v>4.9901111111111103</v>
      </c>
      <c r="Q722" s="2">
        <f>IF(data1!Q722=999.9,"",data1!Q722*1852/3600)</f>
        <v>13.015444444444444</v>
      </c>
      <c r="R722" s="2">
        <f>IF(data1!R722=9999.9,"",(VALUE(MID(data1!R722,1,LEN(data1!R722)-IF(RIGHT(data1!R722,1)="*",1,0)))-32)/1.8)</f>
        <v>0.38888888888889045</v>
      </c>
      <c r="S722" s="2">
        <f>IF(data1!S722=9999.9,"",(VALUE(MID(data1!S722,1,LEN(data1!S722)-IF(RIGHT(data1!S722,1)="*",1,0)))-32)/1.8)</f>
        <v>-6.1111111111111107</v>
      </c>
      <c r="T722" s="2">
        <f>IF(data1!T722=99.99,"",IF(LEFT(data1!T722,LEN(data1!T722)-1)="0.00","",VALUE(MID(data1!T722,1,LEN(data1!T722)-1))*25.4))</f>
        <v>4.3180000000000005</v>
      </c>
      <c r="U722" s="3" t="str">
        <f>IF(data1!U722=999.9,"",data1!U722*25.4)</f>
        <v/>
      </c>
      <c r="V722" t="str">
        <f>MID(data1!V722+1000000,2,6)</f>
        <v>001000</v>
      </c>
      <c r="W722">
        <f>IF(RIGHT(data1!R722,1)="*",1,"")</f>
        <v>1</v>
      </c>
      <c r="X722" t="str">
        <f>IF(RIGHT(data1!S722,1)="*",1,"")</f>
        <v/>
      </c>
      <c r="Y722" t="str">
        <f>IF(data1!T722=99.99,"",RIGHT(data1!T722,1))</f>
        <v>F</v>
      </c>
      <c r="Z722">
        <v>14</v>
      </c>
    </row>
    <row r="723" spans="1:26" x14ac:dyDescent="0.2">
      <c r="A723">
        <f>data1!A723</f>
        <v>340090</v>
      </c>
      <c r="B723" t="str">
        <f>IF(data1!B723=99999,"",data1!B723)</f>
        <v/>
      </c>
      <c r="C723" s="1">
        <f>DATE(MID(data1!C723,1,4),MID(data1!C723,5,2),MID(data1!C723,7,2))</f>
        <v>41630</v>
      </c>
      <c r="D723" s="2">
        <f>IF(data1!D723=9999.9,"",(data1!D723-32)/1.8)</f>
        <v>0.38888888888889045</v>
      </c>
      <c r="E723">
        <f>data1!E723</f>
        <v>8</v>
      </c>
      <c r="F723" s="2">
        <f>IF(data1!F723=9999.9,"",(data1!F723-32)/1.8)</f>
        <v>-2.5555555555555562</v>
      </c>
      <c r="G723">
        <f>data1!G723</f>
        <v>8</v>
      </c>
      <c r="H723">
        <f>IF(data1!H723=9999.9,"",data1!H723)</f>
        <v>1024.3</v>
      </c>
      <c r="I723">
        <f>data1!I723</f>
        <v>8</v>
      </c>
      <c r="J723">
        <f>IF(data1!J723=9999.9,"",data1!J723)</f>
        <v>993.2</v>
      </c>
      <c r="K723">
        <f>data1!K723</f>
        <v>8</v>
      </c>
      <c r="L723" s="2">
        <f>IF(data1!L723=999.9,"",data1!L723*1.609344)</f>
        <v>9.9779328000000014</v>
      </c>
      <c r="M723">
        <f>data1!M723</f>
        <v>8</v>
      </c>
      <c r="N723" s="2">
        <f>IF(data1!N723=999.9,"",data1!N723*0.51444444444)</f>
        <v>3.4982222221920001</v>
      </c>
      <c r="O723">
        <f>data1!O723</f>
        <v>8</v>
      </c>
      <c r="P723" s="2">
        <f>IF(data1!P723=999.9,"",data1!P723*1852/3600)</f>
        <v>4.012666666666667</v>
      </c>
      <c r="Q723" s="2">
        <f>IF(data1!Q723=999.9,"",data1!Q723*1852/3600)</f>
        <v>11.986555555555555</v>
      </c>
      <c r="R723" s="2">
        <f>IF(data1!R723=9999.9,"",(VALUE(MID(data1!R723,1,LEN(data1!R723)-IF(RIGHT(data1!R723,1)="*",1,0)))-32)/1.8)</f>
        <v>1.3888888888888888</v>
      </c>
      <c r="S723" s="2">
        <f>IF(data1!S723=9999.9,"",(VALUE(MID(data1!S723,1,LEN(data1!S723)-IF(RIGHT(data1!S723,1)="*",1,0)))-32)/1.8)</f>
        <v>-1.6111111111111103</v>
      </c>
      <c r="T723" s="2">
        <f>IF(data1!T723=99.99,"",IF(LEFT(data1!T723,LEN(data1!T723)-1)="0.00","",VALUE(MID(data1!T723,1,LEN(data1!T723)-1))*25.4))</f>
        <v>1.016</v>
      </c>
      <c r="U723" s="3">
        <f>IF(data1!U723=999.9,"",data1!U723*25.4)</f>
        <v>78.739999999999995</v>
      </c>
      <c r="V723" t="str">
        <f>MID(data1!V723+1000000,2,6)</f>
        <v>000000</v>
      </c>
      <c r="W723">
        <f>IF(RIGHT(data1!R723,1)="*",1,"")</f>
        <v>1</v>
      </c>
      <c r="X723" t="str">
        <f>IF(RIGHT(data1!S723,1)="*",1,"")</f>
        <v/>
      </c>
      <c r="Y723" t="str">
        <f>IF(data1!T723=99.99,"",RIGHT(data1!T723,1))</f>
        <v>E</v>
      </c>
      <c r="Z723">
        <v>14</v>
      </c>
    </row>
    <row r="724" spans="1:26" x14ac:dyDescent="0.2">
      <c r="A724">
        <f>data1!A724</f>
        <v>340090</v>
      </c>
      <c r="B724" t="str">
        <f>IF(data1!B724=99999,"",data1!B724)</f>
        <v/>
      </c>
      <c r="C724" s="1">
        <f>DATE(MID(data1!C724,1,4),MID(data1!C724,5,2),MID(data1!C724,7,2))</f>
        <v>41631</v>
      </c>
      <c r="D724" s="2">
        <f>IF(data1!D724=9999.9,"",(data1!D724-32)/1.8)</f>
        <v>-0.61111111111111194</v>
      </c>
      <c r="E724">
        <f>data1!E724</f>
        <v>8</v>
      </c>
      <c r="F724" s="2">
        <f>IF(data1!F724=9999.9,"",(data1!F724-32)/1.8)</f>
        <v>-1.8333333333333337</v>
      </c>
      <c r="G724">
        <f>data1!G724</f>
        <v>8</v>
      </c>
      <c r="H724">
        <f>IF(data1!H724=9999.9,"",data1!H724)</f>
        <v>1020.4</v>
      </c>
      <c r="I724">
        <f>data1!I724</f>
        <v>8</v>
      </c>
      <c r="J724">
        <f>IF(data1!J724=9999.9,"",data1!J724)</f>
        <v>989.2</v>
      </c>
      <c r="K724">
        <f>data1!K724</f>
        <v>8</v>
      </c>
      <c r="L724" s="2">
        <f>IF(data1!L724=999.9,"",data1!L724*1.609344)</f>
        <v>6.9201791999999998</v>
      </c>
      <c r="M724">
        <f>data1!M724</f>
        <v>8</v>
      </c>
      <c r="N724" s="2">
        <f>IF(data1!N724=999.9,"",data1!N724*0.51444444444)</f>
        <v>2.7265555555320002</v>
      </c>
      <c r="O724">
        <f>data1!O724</f>
        <v>8</v>
      </c>
      <c r="P724" s="2">
        <f>IF(data1!P724=999.9,"",data1!P724*1852/3600)</f>
        <v>2.9837777777777781</v>
      </c>
      <c r="Q724" s="2" t="str">
        <f>IF(data1!Q724=999.9,"",data1!Q724*1852/3600)</f>
        <v/>
      </c>
      <c r="R724" s="2">
        <f>IF(data1!R724=9999.9,"",(VALUE(MID(data1!R724,1,LEN(data1!R724)-IF(RIGHT(data1!R724,1)="*",1,0)))-32)/1.8)</f>
        <v>0.88888888888888962</v>
      </c>
      <c r="S724" s="2">
        <f>IF(data1!S724=9999.9,"",(VALUE(MID(data1!S724,1,LEN(data1!S724)-IF(RIGHT(data1!S724,1)="*",1,0)))-32)/1.8)</f>
        <v>-2.6111111111111107</v>
      </c>
      <c r="T724" s="2" t="str">
        <f>IF(data1!T724=99.99,"",IF(LEFT(data1!T724,LEN(data1!T724)-1)="0.00","",VALUE(MID(data1!T724,1,LEN(data1!T724)-1))*25.4))</f>
        <v/>
      </c>
      <c r="U724" s="3">
        <f>IF(data1!U724=999.9,"",data1!U724*25.4)</f>
        <v>71.11999999999999</v>
      </c>
      <c r="V724" t="str">
        <f>MID(data1!V724+1000000,2,6)</f>
        <v>001000</v>
      </c>
      <c r="W724">
        <f>IF(RIGHT(data1!R724,1)="*",1,"")</f>
        <v>1</v>
      </c>
      <c r="X724" t="str">
        <f>IF(RIGHT(data1!S724,1)="*",1,"")</f>
        <v/>
      </c>
      <c r="Y724" t="str">
        <f>IF(data1!T724=99.99,"",RIGHT(data1!T724,1))</f>
        <v>H</v>
      </c>
      <c r="Z724">
        <v>14</v>
      </c>
    </row>
    <row r="725" spans="1:26" x14ac:dyDescent="0.2">
      <c r="A725">
        <f>data1!A725</f>
        <v>340090</v>
      </c>
      <c r="B725" t="str">
        <f>IF(data1!B725=99999,"",data1!B725)</f>
        <v/>
      </c>
      <c r="C725" s="1">
        <f>DATE(MID(data1!C725,1,4),MID(data1!C725,5,2),MID(data1!C725,7,2))</f>
        <v>41632</v>
      </c>
      <c r="D725" s="2">
        <f>IF(data1!D725=9999.9,"",(data1!D725-32)/1.8)</f>
        <v>1.1666666666666674</v>
      </c>
      <c r="E725">
        <f>data1!E725</f>
        <v>8</v>
      </c>
      <c r="F725" s="2">
        <f>IF(data1!F725=9999.9,"",(data1!F725-32)/1.8)</f>
        <v>-0.16666666666666705</v>
      </c>
      <c r="G725">
        <f>data1!G725</f>
        <v>8</v>
      </c>
      <c r="H725">
        <f>IF(data1!H725=9999.9,"",data1!H725)</f>
        <v>1024.7</v>
      </c>
      <c r="I725">
        <f>data1!I725</f>
        <v>8</v>
      </c>
      <c r="J725">
        <f>IF(data1!J725=9999.9,"",data1!J725)</f>
        <v>993.6</v>
      </c>
      <c r="K725">
        <f>data1!K725</f>
        <v>8</v>
      </c>
      <c r="L725" s="2">
        <f>IF(data1!L725=999.9,"",data1!L725*1.609344)</f>
        <v>6.4373760000000004</v>
      </c>
      <c r="M725">
        <f>data1!M725</f>
        <v>8</v>
      </c>
      <c r="N725" s="2">
        <f>IF(data1!N725=999.9,"",data1!N725*0.51444444444)</f>
        <v>2.8808888888639999</v>
      </c>
      <c r="O725">
        <f>data1!O725</f>
        <v>8</v>
      </c>
      <c r="P725" s="2">
        <f>IF(data1!P725=999.9,"",data1!P725*1852/3600)</f>
        <v>2.9837777777777781</v>
      </c>
      <c r="Q725" s="2" t="str">
        <f>IF(data1!Q725=999.9,"",data1!Q725*1852/3600)</f>
        <v/>
      </c>
      <c r="R725" s="2">
        <f>IF(data1!R725=9999.9,"",(VALUE(MID(data1!R725,1,LEN(data1!R725)-IF(RIGHT(data1!R725,1)="*",1,0)))-32)/1.8)</f>
        <v>3.3888888888888897</v>
      </c>
      <c r="S725" s="2">
        <f>IF(data1!S725=9999.9,"",(VALUE(MID(data1!S725,1,LEN(data1!S725)-IF(RIGHT(data1!S725,1)="*",1,0)))-32)/1.8)</f>
        <v>-1.2222222222222219</v>
      </c>
      <c r="T725" s="2" t="str">
        <f>IF(data1!T725=99.99,"",IF(LEFT(data1!T725,LEN(data1!T725)-1)="0.00","",VALUE(MID(data1!T725,1,LEN(data1!T725)-1))*25.4))</f>
        <v/>
      </c>
      <c r="U725" s="3">
        <f>IF(data1!U725=999.9,"",data1!U725*25.4)</f>
        <v>60.959999999999994</v>
      </c>
      <c r="V725" t="str">
        <f>MID(data1!V725+1000000,2,6)</f>
        <v>100000</v>
      </c>
      <c r="W725">
        <f>IF(RIGHT(data1!R725,1)="*",1,"")</f>
        <v>1</v>
      </c>
      <c r="X725">
        <f>IF(RIGHT(data1!S725,1)="*",1,"")</f>
        <v>1</v>
      </c>
      <c r="Y725" t="str">
        <f>IF(data1!T725=99.99,"",RIGHT(data1!T725,1))</f>
        <v>I</v>
      </c>
      <c r="Z725">
        <v>14</v>
      </c>
    </row>
    <row r="726" spans="1:26" x14ac:dyDescent="0.2">
      <c r="A726">
        <f>data1!A726</f>
        <v>340090</v>
      </c>
      <c r="B726" t="str">
        <f>IF(data1!B726=99999,"",data1!B726)</f>
        <v/>
      </c>
      <c r="C726" s="1">
        <f>DATE(MID(data1!C726,1,4),MID(data1!C726,5,2),MID(data1!C726,7,2))</f>
        <v>41633</v>
      </c>
      <c r="D726" s="2">
        <f>IF(data1!D726=9999.9,"",(data1!D726-32)/1.8)</f>
        <v>-0.33333333333333409</v>
      </c>
      <c r="E726">
        <f>data1!E726</f>
        <v>8</v>
      </c>
      <c r="F726" s="2">
        <f>IF(data1!F726=9999.9,"",(data1!F726-32)/1.8)</f>
        <v>-0.44444444444444481</v>
      </c>
      <c r="G726">
        <f>data1!G726</f>
        <v>7</v>
      </c>
      <c r="H726">
        <f>IF(data1!H726=9999.9,"",data1!H726)</f>
        <v>1028.4000000000001</v>
      </c>
      <c r="I726">
        <f>data1!I726</f>
        <v>8</v>
      </c>
      <c r="J726">
        <f>IF(data1!J726=9999.9,"",data1!J726)</f>
        <v>997.1</v>
      </c>
      <c r="K726">
        <f>data1!K726</f>
        <v>8</v>
      </c>
      <c r="L726" s="2">
        <f>IF(data1!L726=999.9,"",data1!L726*1.609344)</f>
        <v>0.32186880000000007</v>
      </c>
      <c r="M726">
        <f>data1!M726</f>
        <v>8</v>
      </c>
      <c r="N726" s="2">
        <f>IF(data1!N726=999.9,"",data1!N726*0.51444444444)</f>
        <v>3.6011111110800003</v>
      </c>
      <c r="O726">
        <f>data1!O726</f>
        <v>8</v>
      </c>
      <c r="P726" s="2">
        <f>IF(data1!P726=999.9,"",data1!P726*1852/3600)</f>
        <v>4.9901111111111103</v>
      </c>
      <c r="Q726" s="2">
        <f>IF(data1!Q726=999.9,"",data1!Q726*1852/3600)</f>
        <v>9.9802222222222206</v>
      </c>
      <c r="R726" s="2">
        <f>IF(data1!R726=9999.9,"",(VALUE(MID(data1!R726,1,LEN(data1!R726)-IF(RIGHT(data1!R726,1)="*",1,0)))-32)/1.8)</f>
        <v>0</v>
      </c>
      <c r="S726" s="2">
        <f>IF(data1!S726=9999.9,"",(VALUE(MID(data1!S726,1,LEN(data1!S726)-IF(RIGHT(data1!S726,1)="*",1,0)))-32)/1.8)</f>
        <v>-1.2777777777777781</v>
      </c>
      <c r="T726" s="2" t="str">
        <f>IF(data1!T726=99.99,"",IF(LEFT(data1!T726,LEN(data1!T726)-1)="0.00","",VALUE(MID(data1!T726,1,LEN(data1!T726)-1))*25.4))</f>
        <v/>
      </c>
      <c r="U726" s="3">
        <f>IF(data1!U726=999.9,"",data1!U726*25.4)</f>
        <v>50.8</v>
      </c>
      <c r="V726" t="str">
        <f>MID(data1!V726+1000000,2,6)</f>
        <v>100000</v>
      </c>
      <c r="W726">
        <f>IF(RIGHT(data1!R726,1)="*",1,"")</f>
        <v>1</v>
      </c>
      <c r="X726" t="str">
        <f>IF(RIGHT(data1!S726,1)="*",1,"")</f>
        <v/>
      </c>
      <c r="Y726" t="str">
        <f>IF(data1!T726=99.99,"",RIGHT(data1!T726,1))</f>
        <v>I</v>
      </c>
      <c r="Z726">
        <v>14</v>
      </c>
    </row>
    <row r="727" spans="1:26" x14ac:dyDescent="0.2">
      <c r="A727">
        <f>data1!A727</f>
        <v>340090</v>
      </c>
      <c r="B727" t="str">
        <f>IF(data1!B727=99999,"",data1!B727)</f>
        <v/>
      </c>
      <c r="C727" s="1">
        <f>DATE(MID(data1!C727,1,4),MID(data1!C727,5,2),MID(data1!C727,7,2))</f>
        <v>41634</v>
      </c>
      <c r="D727" s="2">
        <f>IF(data1!D727=9999.9,"",(data1!D727-32)/1.8)</f>
        <v>-1.3333333333333326</v>
      </c>
      <c r="E727">
        <f>data1!E727</f>
        <v>8</v>
      </c>
      <c r="F727" s="2">
        <f>IF(data1!F727=9999.9,"",(data1!F727-32)/1.8)</f>
        <v>-1.6666666666666665</v>
      </c>
      <c r="G727">
        <f>data1!G727</f>
        <v>8</v>
      </c>
      <c r="H727">
        <f>IF(data1!H727=9999.9,"",data1!H727)</f>
        <v>1026.5999999999999</v>
      </c>
      <c r="I727">
        <f>data1!I727</f>
        <v>8</v>
      </c>
      <c r="J727">
        <f>IF(data1!J727=9999.9,"",data1!J727)</f>
        <v>995.2</v>
      </c>
      <c r="K727">
        <f>data1!K727</f>
        <v>8</v>
      </c>
      <c r="L727" s="2">
        <f>IF(data1!L727=999.9,"",data1!L727*1.609344)</f>
        <v>1.6093440000000001</v>
      </c>
      <c r="M727">
        <f>data1!M727</f>
        <v>8</v>
      </c>
      <c r="N727" s="2">
        <f>IF(data1!N727=999.9,"",data1!N727*0.51444444444)</f>
        <v>2.7265555555320002</v>
      </c>
      <c r="O727">
        <f>data1!O727</f>
        <v>8</v>
      </c>
      <c r="P727" s="2">
        <f>IF(data1!P727=999.9,"",data1!P727*1852/3600)</f>
        <v>4.012666666666667</v>
      </c>
      <c r="Q727" s="2" t="str">
        <f>IF(data1!Q727=999.9,"",data1!Q727*1852/3600)</f>
        <v/>
      </c>
      <c r="R727" s="2">
        <f>IF(data1!R727=9999.9,"",(VALUE(MID(data1!R727,1,LEN(data1!R727)-IF(RIGHT(data1!R727,1)="*",1,0)))-32)/1.8)</f>
        <v>0.22222222222222143</v>
      </c>
      <c r="S727" s="2">
        <f>IF(data1!S727=9999.9,"",(VALUE(MID(data1!S727,1,LEN(data1!S727)-IF(RIGHT(data1!S727,1)="*",1,0)))-32)/1.8)</f>
        <v>-2.6111111111111107</v>
      </c>
      <c r="T727" s="2" t="str">
        <f>IF(data1!T727=99.99,"",IF(LEFT(data1!T727,LEN(data1!T727)-1)="0.00","",VALUE(MID(data1!T727,1,LEN(data1!T727)-1))*25.4))</f>
        <v/>
      </c>
      <c r="U727" s="3">
        <f>IF(data1!U727=999.9,"",data1!U727*25.4)</f>
        <v>40.64</v>
      </c>
      <c r="V727" t="str">
        <f>MID(data1!V727+1000000,2,6)</f>
        <v>100000</v>
      </c>
      <c r="W727">
        <f>IF(RIGHT(data1!R727,1)="*",1,"")</f>
        <v>1</v>
      </c>
      <c r="X727">
        <f>IF(RIGHT(data1!S727,1)="*",1,"")</f>
        <v>1</v>
      </c>
      <c r="Y727" t="str">
        <f>IF(data1!T727=99.99,"",RIGHT(data1!T727,1))</f>
        <v>E</v>
      </c>
      <c r="Z727">
        <v>14</v>
      </c>
    </row>
    <row r="728" spans="1:26" x14ac:dyDescent="0.2">
      <c r="A728">
        <f>data1!A728</f>
        <v>340090</v>
      </c>
      <c r="B728" t="str">
        <f>IF(data1!B728=99999,"",data1!B728)</f>
        <v/>
      </c>
      <c r="C728" s="1">
        <f>DATE(MID(data1!C728,1,4),MID(data1!C728,5,2),MID(data1!C728,7,2))</f>
        <v>41635</v>
      </c>
      <c r="D728" s="2">
        <f>IF(data1!D728=9999.9,"",(data1!D728-32)/1.8)</f>
        <v>-1.9444444444444444</v>
      </c>
      <c r="E728">
        <f>data1!E728</f>
        <v>8</v>
      </c>
      <c r="F728" s="2">
        <f>IF(data1!F728=9999.9,"",(data1!F728-32)/1.8)</f>
        <v>-2.2777777777777786</v>
      </c>
      <c r="G728">
        <f>data1!G728</f>
        <v>8</v>
      </c>
      <c r="H728">
        <f>IF(data1!H728=9999.9,"",data1!H728)</f>
        <v>1024.9000000000001</v>
      </c>
      <c r="I728">
        <f>data1!I728</f>
        <v>8</v>
      </c>
      <c r="J728">
        <f>IF(data1!J728=9999.9,"",data1!J728)</f>
        <v>993.4</v>
      </c>
      <c r="K728">
        <f>data1!K728</f>
        <v>8</v>
      </c>
      <c r="L728" s="2">
        <f>IF(data1!L728=999.9,"",data1!L728*1.609344)</f>
        <v>1.9312128</v>
      </c>
      <c r="M728">
        <f>data1!M728</f>
        <v>8</v>
      </c>
      <c r="N728" s="2">
        <f>IF(data1!N728=999.9,"",data1!N728*0.51444444444)</f>
        <v>3.1381111110840001</v>
      </c>
      <c r="O728">
        <f>data1!O728</f>
        <v>8</v>
      </c>
      <c r="P728" s="2">
        <f>IF(data1!P728=999.9,"",data1!P728*1852/3600)</f>
        <v>4.012666666666667</v>
      </c>
      <c r="Q728" s="2" t="str">
        <f>IF(data1!Q728=999.9,"",data1!Q728*1852/3600)</f>
        <v/>
      </c>
      <c r="R728" s="2">
        <f>IF(data1!R728=9999.9,"",(VALUE(MID(data1!R728,1,LEN(data1!R728)-IF(RIGHT(data1!R728,1)="*",1,0)))-32)/1.8)</f>
        <v>-0.49999999999999922</v>
      </c>
      <c r="S728" s="2">
        <f>IF(data1!S728=9999.9,"",(VALUE(MID(data1!S728,1,LEN(data1!S728)-IF(RIGHT(data1!S728,1)="*",1,0)))-32)/1.8)</f>
        <v>-3.6111111111111112</v>
      </c>
      <c r="T728" s="2" t="str">
        <f>IF(data1!T728=99.99,"",IF(LEFT(data1!T728,LEN(data1!T728)-1)="0.00","",VALUE(MID(data1!T728,1,LEN(data1!T728)-1))*25.4))</f>
        <v/>
      </c>
      <c r="U728" s="3">
        <f>IF(data1!U728=999.9,"",data1!U728*25.4)</f>
        <v>40.64</v>
      </c>
      <c r="V728" t="str">
        <f>MID(data1!V728+1000000,2,6)</f>
        <v>100000</v>
      </c>
      <c r="W728">
        <f>IF(RIGHT(data1!R728,1)="*",1,"")</f>
        <v>1</v>
      </c>
      <c r="X728" t="str">
        <f>IF(RIGHT(data1!S728,1)="*",1,"")</f>
        <v/>
      </c>
      <c r="Y728" t="str">
        <f>IF(data1!T728=99.99,"",RIGHT(data1!T728,1))</f>
        <v>E</v>
      </c>
      <c r="Z728">
        <v>14</v>
      </c>
    </row>
    <row r="729" spans="1:26" x14ac:dyDescent="0.2">
      <c r="A729">
        <f>data1!A729</f>
        <v>340090</v>
      </c>
      <c r="B729" t="str">
        <f>IF(data1!B729=99999,"",data1!B729)</f>
        <v/>
      </c>
      <c r="C729" s="1">
        <f>DATE(MID(data1!C729,1,4),MID(data1!C729,5,2),MID(data1!C729,7,2))</f>
        <v>41636</v>
      </c>
      <c r="D729" s="2">
        <f>IF(data1!D729=9999.9,"",(data1!D729-32)/1.8)</f>
        <v>0.16666666666666508</v>
      </c>
      <c r="E729">
        <f>data1!E729</f>
        <v>8</v>
      </c>
      <c r="F729" s="2">
        <f>IF(data1!F729=9999.9,"",(data1!F729-32)/1.8)</f>
        <v>0</v>
      </c>
      <c r="G729">
        <f>data1!G729</f>
        <v>6</v>
      </c>
      <c r="H729">
        <f>IF(data1!H729=9999.9,"",data1!H729)</f>
        <v>1026.3</v>
      </c>
      <c r="I729">
        <f>data1!I729</f>
        <v>8</v>
      </c>
      <c r="J729">
        <f>IF(data1!J729=9999.9,"",data1!J729)</f>
        <v>995</v>
      </c>
      <c r="K729">
        <f>data1!K729</f>
        <v>8</v>
      </c>
      <c r="L729" s="2">
        <f>IF(data1!L729=999.9,"",data1!L729*1.609344)</f>
        <v>1.1265407999999999</v>
      </c>
      <c r="M729">
        <f>data1!M729</f>
        <v>8</v>
      </c>
      <c r="N729" s="2">
        <f>IF(data1!N729=999.9,"",data1!N729*0.51444444444)</f>
        <v>2.2635555555360005</v>
      </c>
      <c r="O729">
        <f>data1!O729</f>
        <v>8</v>
      </c>
      <c r="P729" s="2">
        <f>IF(data1!P729=999.9,"",data1!P729*1852/3600)</f>
        <v>2.9837777777777781</v>
      </c>
      <c r="Q729" s="2" t="str">
        <f>IF(data1!Q729=999.9,"",data1!Q729*1852/3600)</f>
        <v/>
      </c>
      <c r="R729" s="2">
        <f>IF(data1!R729=9999.9,"",(VALUE(MID(data1!R729,1,LEN(data1!R729)-IF(RIGHT(data1!R729,1)="*",1,0)))-32)/1.8)</f>
        <v>0.38888888888889045</v>
      </c>
      <c r="S729" s="2">
        <f>IF(data1!S729=9999.9,"",(VALUE(MID(data1!S729,1,LEN(data1!S729)-IF(RIGHT(data1!S729,1)="*",1,0)))-32)/1.8)</f>
        <v>-1.0000000000000004</v>
      </c>
      <c r="T729" s="2" t="str">
        <f>IF(data1!T729=99.99,"",IF(LEFT(data1!T729,LEN(data1!T729)-1)="0.00","",VALUE(MID(data1!T729,1,LEN(data1!T729)-1))*25.4))</f>
        <v/>
      </c>
      <c r="U729" s="3">
        <f>IF(data1!U729=999.9,"",data1!U729*25.4)</f>
        <v>40.64</v>
      </c>
      <c r="V729" t="str">
        <f>MID(data1!V729+1000000,2,6)</f>
        <v>100000</v>
      </c>
      <c r="W729">
        <f>IF(RIGHT(data1!R729,1)="*",1,"")</f>
        <v>1</v>
      </c>
      <c r="X729" t="str">
        <f>IF(RIGHT(data1!S729,1)="*",1,"")</f>
        <v/>
      </c>
      <c r="Y729" t="str">
        <f>IF(data1!T729=99.99,"",RIGHT(data1!T729,1))</f>
        <v>I</v>
      </c>
      <c r="Z729">
        <v>14</v>
      </c>
    </row>
    <row r="730" spans="1:26" x14ac:dyDescent="0.2">
      <c r="A730">
        <f>data1!A730</f>
        <v>340090</v>
      </c>
      <c r="B730" t="str">
        <f>IF(data1!B730=99999,"",data1!B730)</f>
        <v/>
      </c>
      <c r="C730" s="1">
        <f>DATE(MID(data1!C730,1,4),MID(data1!C730,5,2),MID(data1!C730,7,2))</f>
        <v>41637</v>
      </c>
      <c r="D730" s="2">
        <f>IF(data1!D730=9999.9,"",(data1!D730-32)/1.8)</f>
        <v>-0.6666666666666663</v>
      </c>
      <c r="E730">
        <f>data1!E730</f>
        <v>8</v>
      </c>
      <c r="F730" s="2">
        <f>IF(data1!F730=9999.9,"",(data1!F730-32)/1.8)</f>
        <v>-0.88888888888888962</v>
      </c>
      <c r="G730">
        <f>data1!G730</f>
        <v>7</v>
      </c>
      <c r="H730">
        <f>IF(data1!H730=9999.9,"",data1!H730)</f>
        <v>1026.5</v>
      </c>
      <c r="I730">
        <f>data1!I730</f>
        <v>8</v>
      </c>
      <c r="J730">
        <f>IF(data1!J730=9999.9,"",data1!J730)</f>
        <v>995.1</v>
      </c>
      <c r="K730">
        <f>data1!K730</f>
        <v>8</v>
      </c>
      <c r="L730" s="2">
        <f>IF(data1!L730=999.9,"",data1!L730*1.609344)</f>
        <v>0.64373760000000013</v>
      </c>
      <c r="M730">
        <f>data1!M730</f>
        <v>8</v>
      </c>
      <c r="N730" s="2">
        <f>IF(data1!N730=999.9,"",data1!N730*0.51444444444)</f>
        <v>2.5207777777560003</v>
      </c>
      <c r="O730">
        <f>data1!O730</f>
        <v>8</v>
      </c>
      <c r="P730" s="2">
        <f>IF(data1!P730=999.9,"",data1!P730*1852/3600)</f>
        <v>2.9837777777777781</v>
      </c>
      <c r="Q730" s="2" t="str">
        <f>IF(data1!Q730=999.9,"",data1!Q730*1852/3600)</f>
        <v/>
      </c>
      <c r="R730" s="2">
        <f>IF(data1!R730=9999.9,"",(VALUE(MID(data1!R730,1,LEN(data1!R730)-IF(RIGHT(data1!R730,1)="*",1,0)))-32)/1.8)</f>
        <v>0.88888888888888962</v>
      </c>
      <c r="S730" s="2">
        <f>IF(data1!S730=9999.9,"",(VALUE(MID(data1!S730,1,LEN(data1!S730)-IF(RIGHT(data1!S730,1)="*",1,0)))-32)/1.8)</f>
        <v>-2.2222222222222223</v>
      </c>
      <c r="T730" s="2" t="str">
        <f>IF(data1!T730=99.99,"",IF(LEFT(data1!T730,LEN(data1!T730)-1)="0.00","",VALUE(MID(data1!T730,1,LEN(data1!T730)-1))*25.4))</f>
        <v/>
      </c>
      <c r="U730" s="3">
        <f>IF(data1!U730=999.9,"",data1!U730*25.4)</f>
        <v>40.64</v>
      </c>
      <c r="V730" t="str">
        <f>MID(data1!V730+1000000,2,6)</f>
        <v>100000</v>
      </c>
      <c r="W730">
        <f>IF(RIGHT(data1!R730,1)="*",1,"")</f>
        <v>1</v>
      </c>
      <c r="X730">
        <f>IF(RIGHT(data1!S730,1)="*",1,"")</f>
        <v>1</v>
      </c>
      <c r="Y730" t="str">
        <f>IF(data1!T730=99.99,"",RIGHT(data1!T730,1))</f>
        <v>I</v>
      </c>
      <c r="Z730">
        <v>14</v>
      </c>
    </row>
    <row r="731" spans="1:26" x14ac:dyDescent="0.2">
      <c r="A731">
        <f>data1!A731</f>
        <v>340090</v>
      </c>
      <c r="B731" t="str">
        <f>IF(data1!B731=99999,"",data1!B731)</f>
        <v/>
      </c>
      <c r="C731" s="1">
        <f>DATE(MID(data1!C731,1,4),MID(data1!C731,5,2),MID(data1!C731,7,2))</f>
        <v>41638</v>
      </c>
      <c r="D731" s="2">
        <f>IF(data1!D731=9999.9,"",(data1!D731-32)/1.8)</f>
        <v>-1.7777777777777772</v>
      </c>
      <c r="E731">
        <f>data1!E731</f>
        <v>8</v>
      </c>
      <c r="F731" s="2">
        <f>IF(data1!F731=9999.9,"",(data1!F731-32)/1.8)</f>
        <v>-1.8333333333333337</v>
      </c>
      <c r="G731">
        <f>data1!G731</f>
        <v>8</v>
      </c>
      <c r="H731">
        <f>IF(data1!H731=9999.9,"",data1!H731)</f>
        <v>1026.7</v>
      </c>
      <c r="I731">
        <f>data1!I731</f>
        <v>8</v>
      </c>
      <c r="J731">
        <f>IF(data1!J731=9999.9,"",data1!J731)</f>
        <v>995.2</v>
      </c>
      <c r="K731">
        <f>data1!K731</f>
        <v>8</v>
      </c>
      <c r="L731" s="2">
        <f>IF(data1!L731=999.9,"",data1!L731*1.609344)</f>
        <v>0.4828032000000001</v>
      </c>
      <c r="M731">
        <f>data1!M731</f>
        <v>8</v>
      </c>
      <c r="N731" s="2">
        <f>IF(data1!N731=999.9,"",data1!N731*0.51444444444)</f>
        <v>1.8519999999840002</v>
      </c>
      <c r="O731">
        <f>data1!O731</f>
        <v>8</v>
      </c>
      <c r="P731" s="2">
        <f>IF(data1!P731=999.9,"",data1!P731*1852/3600)</f>
        <v>2.9837777777777781</v>
      </c>
      <c r="Q731" s="2" t="str">
        <f>IF(data1!Q731=999.9,"",data1!Q731*1852/3600)</f>
        <v/>
      </c>
      <c r="R731" s="2">
        <f>IF(data1!R731=9999.9,"",(VALUE(MID(data1!R731,1,LEN(data1!R731)-IF(RIGHT(data1!R731,1)="*",1,0)))-32)/1.8)</f>
        <v>-1.4999999999999996</v>
      </c>
      <c r="S731" s="2">
        <f>IF(data1!S731=9999.9,"",(VALUE(MID(data1!S731,1,LEN(data1!S731)-IF(RIGHT(data1!S731,1)="*",1,0)))-32)/1.8)</f>
        <v>-2.3888888888888893</v>
      </c>
      <c r="T731" s="2" t="str">
        <f>IF(data1!T731=99.99,"",IF(LEFT(data1!T731,LEN(data1!T731)-1)="0.00","",VALUE(MID(data1!T731,1,LEN(data1!T731)-1))*25.4))</f>
        <v/>
      </c>
      <c r="U731" s="3">
        <f>IF(data1!U731=999.9,"",data1!U731*25.4)</f>
        <v>40.64</v>
      </c>
      <c r="V731" t="str">
        <f>MID(data1!V731+1000000,2,6)</f>
        <v>110000</v>
      </c>
      <c r="W731">
        <f>IF(RIGHT(data1!R731,1)="*",1,"")</f>
        <v>1</v>
      </c>
      <c r="X731">
        <f>IF(RIGHT(data1!S731,1)="*",1,"")</f>
        <v>1</v>
      </c>
      <c r="Y731" t="str">
        <f>IF(data1!T731=99.99,"",RIGHT(data1!T731,1))</f>
        <v/>
      </c>
      <c r="Z731">
        <v>14</v>
      </c>
    </row>
    <row r="732" spans="1:26" x14ac:dyDescent="0.2">
      <c r="A732">
        <f>data1!A732</f>
        <v>340090</v>
      </c>
      <c r="B732" t="str">
        <f>IF(data1!B732=99999,"",data1!B732)</f>
        <v/>
      </c>
      <c r="C732" s="1">
        <f>DATE(MID(data1!C732,1,4),MID(data1!C732,5,2),MID(data1!C732,7,2))</f>
        <v>41639</v>
      </c>
      <c r="D732" s="2">
        <f>IF(data1!D732=9999.9,"",(data1!D732-32)/1.8)</f>
        <v>-2.0555555555555549</v>
      </c>
      <c r="E732">
        <f>data1!E732</f>
        <v>8</v>
      </c>
      <c r="F732" s="2">
        <f>IF(data1!F732=9999.9,"",(data1!F732-32)/1.8)</f>
        <v>-2.333333333333333</v>
      </c>
      <c r="G732">
        <f>data1!G732</f>
        <v>8</v>
      </c>
      <c r="H732">
        <f>IF(data1!H732=9999.9,"",data1!H732)</f>
        <v>1030.7</v>
      </c>
      <c r="I732">
        <f>data1!I732</f>
        <v>8</v>
      </c>
      <c r="J732">
        <f>IF(data1!J732=9999.9,"",data1!J732)</f>
        <v>999</v>
      </c>
      <c r="K732">
        <f>data1!K732</f>
        <v>8</v>
      </c>
      <c r="L732" s="2">
        <f>IF(data1!L732=999.9,"",data1!L732*1.609344)</f>
        <v>1.1265407999999999</v>
      </c>
      <c r="M732">
        <f>data1!M732</f>
        <v>8</v>
      </c>
      <c r="N732" s="2">
        <f>IF(data1!N732=999.9,"",data1!N732*0.51444444444)</f>
        <v>1.491888888876</v>
      </c>
      <c r="O732">
        <f>data1!O732</f>
        <v>8</v>
      </c>
      <c r="P732" s="2">
        <f>IF(data1!P732=999.9,"",data1!P732*1852/3600)</f>
        <v>2.0063333333333335</v>
      </c>
      <c r="Q732" s="2" t="str">
        <f>IF(data1!Q732=999.9,"",data1!Q732*1852/3600)</f>
        <v/>
      </c>
      <c r="R732" s="2">
        <f>IF(data1!R732=9999.9,"",(VALUE(MID(data1!R732,1,LEN(data1!R732)-IF(RIGHT(data1!R732,1)="*",1,0)))-32)/1.8)</f>
        <v>-1.2222222222222219</v>
      </c>
      <c r="S732" s="2">
        <f>IF(data1!S732=9999.9,"",(VALUE(MID(data1!S732,1,LEN(data1!S732)-IF(RIGHT(data1!S732,1)="*",1,0)))-32)/1.8)</f>
        <v>-2.7777777777777777</v>
      </c>
      <c r="T732" s="2" t="str">
        <f>IF(data1!T732=99.99,"",IF(LEFT(data1!T732,LEN(data1!T732)-1)="0.00","",VALUE(MID(data1!T732,1,LEN(data1!T732)-1))*25.4))</f>
        <v/>
      </c>
      <c r="U732" s="3">
        <f>IF(data1!U732=999.9,"",data1!U732*25.4)</f>
        <v>40.64</v>
      </c>
      <c r="V732" t="str">
        <f>MID(data1!V732+1000000,2,6)</f>
        <v>100000</v>
      </c>
      <c r="W732">
        <f>IF(RIGHT(data1!R732,1)="*",1,"")</f>
        <v>1</v>
      </c>
      <c r="X732" t="str">
        <f>IF(RIGHT(data1!S732,1)="*",1,"")</f>
        <v/>
      </c>
      <c r="Y732" t="str">
        <f>IF(data1!T732=99.99,"",RIGHT(data1!T732,1))</f>
        <v>E</v>
      </c>
      <c r="Z732">
        <v>14</v>
      </c>
    </row>
    <row r="733" spans="1:26" x14ac:dyDescent="0.2">
      <c r="A733">
        <f>data1!A733</f>
        <v>340090</v>
      </c>
      <c r="B733" t="str">
        <f>IF(data1!B733=99999,"",data1!B733)</f>
        <v/>
      </c>
      <c r="C733" s="1">
        <f>DATE(MID(data1!C733,1,4),MID(data1!C733,5,2),MID(data1!C733,7,2))</f>
        <v>41640</v>
      </c>
      <c r="D733" s="2">
        <f>IF(data1!D733=9999.9,"",(data1!D733-32)/1.8)</f>
        <v>-3.7777777777777781</v>
      </c>
      <c r="E733">
        <f>data1!E733</f>
        <v>8</v>
      </c>
      <c r="F733" s="2">
        <f>IF(data1!F733=9999.9,"",(data1!F733-32)/1.8)</f>
        <v>-5.0555555555555562</v>
      </c>
      <c r="G733">
        <f>data1!G733</f>
        <v>8</v>
      </c>
      <c r="H733">
        <f>IF(data1!H733=9999.9,"",data1!H733)</f>
        <v>1033.0999999999999</v>
      </c>
      <c r="I733">
        <f>data1!I733</f>
        <v>8</v>
      </c>
      <c r="J733">
        <f>IF(data1!J733=9999.9,"",data1!J733)</f>
        <v>1001.2</v>
      </c>
      <c r="K733">
        <f>data1!K733</f>
        <v>8</v>
      </c>
      <c r="L733" s="2">
        <f>IF(data1!L733=999.9,"",data1!L733*1.609344)</f>
        <v>4.8280320000000003</v>
      </c>
      <c r="M733">
        <f>data1!M733</f>
        <v>8</v>
      </c>
      <c r="N733" s="2">
        <f>IF(data1!N733=999.9,"",data1!N733*0.51444444444)</f>
        <v>1.3889999999880003</v>
      </c>
      <c r="O733">
        <f>data1!O733</f>
        <v>8</v>
      </c>
      <c r="P733" s="2">
        <f>IF(data1!P733=999.9,"",data1!P733*1852/3600)</f>
        <v>2.0063333333333335</v>
      </c>
      <c r="Q733" s="2" t="str">
        <f>IF(data1!Q733=999.9,"",data1!Q733*1852/3600)</f>
        <v/>
      </c>
      <c r="R733" s="2">
        <f>IF(data1!R733=9999.9,"",(VALUE(MID(data1!R733,1,LEN(data1!R733)-IF(RIGHT(data1!R733,1)="*",1,0)))-32)/1.8)</f>
        <v>-2.9999999999999991</v>
      </c>
      <c r="S733" s="2">
        <f>IF(data1!S733=9999.9,"",(VALUE(MID(data1!S733,1,LEN(data1!S733)-IF(RIGHT(data1!S733,1)="*",1,0)))-32)/1.8)</f>
        <v>-5</v>
      </c>
      <c r="T733" s="2" t="str">
        <f>IF(data1!T733=99.99,"",IF(LEFT(data1!T733,LEN(data1!T733)-1)="0.00","",VALUE(MID(data1!T733,1,LEN(data1!T733)-1))*25.4))</f>
        <v/>
      </c>
      <c r="U733" s="3">
        <f>IF(data1!U733=999.9,"",data1!U733*25.4)</f>
        <v>40.64</v>
      </c>
      <c r="V733" t="str">
        <f>MID(data1!V733+1000000,2,6)</f>
        <v>010000</v>
      </c>
      <c r="W733">
        <f>IF(RIGHT(data1!R733,1)="*",1,"")</f>
        <v>1</v>
      </c>
      <c r="X733">
        <f>IF(RIGHT(data1!S733,1)="*",1,"")</f>
        <v>1</v>
      </c>
      <c r="Y733" t="str">
        <f>IF(data1!T733=99.99,"",RIGHT(data1!T733,1))</f>
        <v/>
      </c>
      <c r="Z733">
        <v>14</v>
      </c>
    </row>
    <row r="734" spans="1:26" x14ac:dyDescent="0.2">
      <c r="A734">
        <f>data1!A734</f>
        <v>340090</v>
      </c>
      <c r="B734" t="str">
        <f>IF(data1!B734=99999,"",data1!B734)</f>
        <v/>
      </c>
      <c r="C734" s="1">
        <f>DATE(MID(data1!C734,1,4),MID(data1!C734,5,2),MID(data1!C734,7,2))</f>
        <v>41641</v>
      </c>
      <c r="D734" s="2">
        <f>IF(data1!D734=9999.9,"",(data1!D734-32)/1.8)</f>
        <v>-3.1111111111111116</v>
      </c>
      <c r="E734">
        <f>data1!E734</f>
        <v>8</v>
      </c>
      <c r="F734" s="2">
        <f>IF(data1!F734=9999.9,"",(data1!F734-32)/1.8)</f>
        <v>-4.4444444444444446</v>
      </c>
      <c r="G734">
        <f>data1!G734</f>
        <v>8</v>
      </c>
      <c r="H734">
        <f>IF(data1!H734=9999.9,"",data1!H734)</f>
        <v>1029.5</v>
      </c>
      <c r="I734">
        <f>data1!I734</f>
        <v>8</v>
      </c>
      <c r="J734">
        <f>IF(data1!J734=9999.9,"",data1!J734)</f>
        <v>997.8</v>
      </c>
      <c r="K734">
        <f>data1!K734</f>
        <v>8</v>
      </c>
      <c r="L734" s="2">
        <f>IF(data1!L734=999.9,"",data1!L734*1.609344)</f>
        <v>4.345228800000001</v>
      </c>
      <c r="M734">
        <f>data1!M734</f>
        <v>8</v>
      </c>
      <c r="N734" s="2">
        <f>IF(data1!N734=999.9,"",data1!N734*0.51444444444)</f>
        <v>1.6462222222080003</v>
      </c>
      <c r="O734">
        <f>data1!O734</f>
        <v>8</v>
      </c>
      <c r="P734" s="2">
        <f>IF(data1!P734=999.9,"",data1!P734*1852/3600)</f>
        <v>2.0063333333333335</v>
      </c>
      <c r="Q734" s="2" t="str">
        <f>IF(data1!Q734=999.9,"",data1!Q734*1852/3600)</f>
        <v/>
      </c>
      <c r="R734" s="2">
        <f>IF(data1!R734=9999.9,"",(VALUE(MID(data1!R734,1,LEN(data1!R734)-IF(RIGHT(data1!R734,1)="*",1,0)))-32)/1.8)</f>
        <v>-1.888888888888888</v>
      </c>
      <c r="S734" s="2">
        <f>IF(data1!S734=9999.9,"",(VALUE(MID(data1!S734,1,LEN(data1!S734)-IF(RIGHT(data1!S734,1)="*",1,0)))-32)/1.8)</f>
        <v>-5.2777777777777777</v>
      </c>
      <c r="T734" s="2" t="str">
        <f>IF(data1!T734=99.99,"",IF(LEFT(data1!T734,LEN(data1!T734)-1)="0.00","",VALUE(MID(data1!T734,1,LEN(data1!T734)-1))*25.4))</f>
        <v/>
      </c>
      <c r="U734" s="3">
        <f>IF(data1!U734=999.9,"",data1!U734*25.4)</f>
        <v>40.64</v>
      </c>
      <c r="V734" t="str">
        <f>MID(data1!V734+1000000,2,6)</f>
        <v>011000</v>
      </c>
      <c r="W734">
        <f>IF(RIGHT(data1!R734,1)="*",1,"")</f>
        <v>1</v>
      </c>
      <c r="X734" t="str">
        <f>IF(RIGHT(data1!S734,1)="*",1,"")</f>
        <v/>
      </c>
      <c r="Y734" t="str">
        <f>IF(data1!T734=99.99,"",RIGHT(data1!T734,1))</f>
        <v>E</v>
      </c>
      <c r="Z734">
        <v>14</v>
      </c>
    </row>
    <row r="735" spans="1:26" x14ac:dyDescent="0.2">
      <c r="A735">
        <f>data1!A735</f>
        <v>340090</v>
      </c>
      <c r="B735" t="str">
        <f>IF(data1!B735=99999,"",data1!B735)</f>
        <v/>
      </c>
      <c r="C735" s="1">
        <f>DATE(MID(data1!C735,1,4),MID(data1!C735,5,2),MID(data1!C735,7,2))</f>
        <v>41642</v>
      </c>
      <c r="D735" s="2">
        <f>IF(data1!D735=9999.9,"",(data1!D735-32)/1.8)</f>
        <v>-2.8888888888888884</v>
      </c>
      <c r="E735">
        <f>data1!E735</f>
        <v>8</v>
      </c>
      <c r="F735" s="2">
        <f>IF(data1!F735=9999.9,"",(data1!F735-32)/1.8)</f>
        <v>-4.5000000000000009</v>
      </c>
      <c r="G735">
        <f>data1!G735</f>
        <v>8</v>
      </c>
      <c r="H735">
        <f>IF(data1!H735=9999.9,"",data1!H735)</f>
        <v>1027.8</v>
      </c>
      <c r="I735">
        <f>data1!I735</f>
        <v>8</v>
      </c>
      <c r="J735">
        <f>IF(data1!J735=9999.9,"",data1!J735)</f>
        <v>996.1</v>
      </c>
      <c r="K735">
        <f>data1!K735</f>
        <v>8</v>
      </c>
      <c r="L735" s="2">
        <f>IF(data1!L735=999.9,"",data1!L735*1.609344)</f>
        <v>6.9201791999999998</v>
      </c>
      <c r="M735">
        <f>data1!M735</f>
        <v>8</v>
      </c>
      <c r="N735" s="2">
        <f>IF(data1!N735=999.9,"",data1!N735*0.51444444444)</f>
        <v>2.0063333333160003</v>
      </c>
      <c r="O735">
        <f>data1!O735</f>
        <v>8</v>
      </c>
      <c r="P735" s="2">
        <f>IF(data1!P735=999.9,"",data1!P735*1852/3600)</f>
        <v>2.0063333333333335</v>
      </c>
      <c r="Q735" s="2" t="str">
        <f>IF(data1!Q735=999.9,"",data1!Q735*1852/3600)</f>
        <v/>
      </c>
      <c r="R735" s="2">
        <f>IF(data1!R735=9999.9,"",(VALUE(MID(data1!R735,1,LEN(data1!R735)-IF(RIGHT(data1!R735,1)="*",1,0)))-32)/1.8)</f>
        <v>-2.5</v>
      </c>
      <c r="S735" s="2">
        <f>IF(data1!S735=9999.9,"",(VALUE(MID(data1!S735,1,LEN(data1!S735)-IF(RIGHT(data1!S735,1)="*",1,0)))-32)/1.8)</f>
        <v>-3.2777777777777768</v>
      </c>
      <c r="T735" s="2">
        <f>IF(data1!T735=99.99,"",IF(LEFT(data1!T735,LEN(data1!T735)-1)="0.00","",VALUE(MID(data1!T735,1,LEN(data1!T735)-1))*25.4))</f>
        <v>1.016</v>
      </c>
      <c r="U735" s="3">
        <f>IF(data1!U735=999.9,"",data1!U735*25.4)</f>
        <v>40.64</v>
      </c>
      <c r="V735" t="str">
        <f>MID(data1!V735+1000000,2,6)</f>
        <v>001000</v>
      </c>
      <c r="W735">
        <f>IF(RIGHT(data1!R735,1)="*",1,"")</f>
        <v>1</v>
      </c>
      <c r="X735" t="str">
        <f>IF(RIGHT(data1!S735,1)="*",1,"")</f>
        <v/>
      </c>
      <c r="Y735" t="str">
        <f>IF(data1!T735=99.99,"",RIGHT(data1!T735,1))</f>
        <v>F</v>
      </c>
      <c r="Z735">
        <v>14</v>
      </c>
    </row>
    <row r="736" spans="1:26" x14ac:dyDescent="0.2">
      <c r="A736">
        <f>data1!A736</f>
        <v>340090</v>
      </c>
      <c r="B736" t="str">
        <f>IF(data1!B736=99999,"",data1!B736)</f>
        <v/>
      </c>
      <c r="C736" s="1">
        <f>DATE(MID(data1!C736,1,4),MID(data1!C736,5,2),MID(data1!C736,7,2))</f>
        <v>41643</v>
      </c>
      <c r="D736" s="2">
        <f>IF(data1!D736=9999.9,"",(data1!D736-32)/1.8)</f>
        <v>-1.888888888888888</v>
      </c>
      <c r="E736">
        <f>data1!E736</f>
        <v>8</v>
      </c>
      <c r="F736" s="2">
        <f>IF(data1!F736=9999.9,"",(data1!F736-32)/1.8)</f>
        <v>-2.5</v>
      </c>
      <c r="G736">
        <f>data1!G736</f>
        <v>8</v>
      </c>
      <c r="H736">
        <f>IF(data1!H736=9999.9,"",data1!H736)</f>
        <v>1026.5</v>
      </c>
      <c r="I736">
        <f>data1!I736</f>
        <v>8</v>
      </c>
      <c r="J736">
        <f>IF(data1!J736=9999.9,"",data1!J736)</f>
        <v>995</v>
      </c>
      <c r="K736">
        <f>data1!K736</f>
        <v>8</v>
      </c>
      <c r="L736" s="2">
        <f>IF(data1!L736=999.9,"",data1!L736*1.609344)</f>
        <v>2.4140160000000002</v>
      </c>
      <c r="M736">
        <f>data1!M736</f>
        <v>8</v>
      </c>
      <c r="N736" s="2">
        <f>IF(data1!N736=999.9,"",data1!N736*0.51444444444)</f>
        <v>2.2635555555360005</v>
      </c>
      <c r="O736">
        <f>data1!O736</f>
        <v>8</v>
      </c>
      <c r="P736" s="2">
        <f>IF(data1!P736=999.9,"",data1!P736*1852/3600)</f>
        <v>2.9837777777777781</v>
      </c>
      <c r="Q736" s="2" t="str">
        <f>IF(data1!Q736=999.9,"",data1!Q736*1852/3600)</f>
        <v/>
      </c>
      <c r="R736" s="2">
        <f>IF(data1!R736=9999.9,"",(VALUE(MID(data1!R736,1,LEN(data1!R736)-IF(RIGHT(data1!R736,1)="*",1,0)))-32)/1.8)</f>
        <v>-0.49999999999999922</v>
      </c>
      <c r="S736" s="2">
        <f>IF(data1!S736=9999.9,"",(VALUE(MID(data1!S736,1,LEN(data1!S736)-IF(RIGHT(data1!S736,1)="*",1,0)))-32)/1.8)</f>
        <v>-3.2222222222222223</v>
      </c>
      <c r="T736" s="2" t="str">
        <f>IF(data1!T736=99.99,"",IF(LEFT(data1!T736,LEN(data1!T736)-1)="0.00","",VALUE(MID(data1!T736,1,LEN(data1!T736)-1))*25.4))</f>
        <v/>
      </c>
      <c r="U736" s="3">
        <f>IF(data1!U736=999.9,"",data1!U736*25.4)</f>
        <v>50.8</v>
      </c>
      <c r="V736" t="str">
        <f>MID(data1!V736+1000000,2,6)</f>
        <v>101000</v>
      </c>
      <c r="W736">
        <f>IF(RIGHT(data1!R736,1)="*",1,"")</f>
        <v>1</v>
      </c>
      <c r="X736" t="str">
        <f>IF(RIGHT(data1!S736,1)="*",1,"")</f>
        <v/>
      </c>
      <c r="Y736" t="str">
        <f>IF(data1!T736=99.99,"",RIGHT(data1!T736,1))</f>
        <v/>
      </c>
      <c r="Z736">
        <v>14</v>
      </c>
    </row>
    <row r="737" spans="1:26" x14ac:dyDescent="0.2">
      <c r="A737">
        <f>data1!A737</f>
        <v>340090</v>
      </c>
      <c r="B737" t="str">
        <f>IF(data1!B737=99999,"",data1!B737)</f>
        <v/>
      </c>
      <c r="C737" s="1">
        <f>DATE(MID(data1!C737,1,4),MID(data1!C737,5,2),MID(data1!C737,7,2))</f>
        <v>41644</v>
      </c>
      <c r="D737" s="2">
        <f>IF(data1!D737=9999.9,"",(data1!D737-32)/1.8)</f>
        <v>0.77777777777777701</v>
      </c>
      <c r="E737">
        <f>data1!E737</f>
        <v>8</v>
      </c>
      <c r="F737" s="2">
        <f>IF(data1!F737=9999.9,"",(data1!F737-32)/1.8)</f>
        <v>0.22222222222222143</v>
      </c>
      <c r="G737">
        <f>data1!G737</f>
        <v>6</v>
      </c>
      <c r="H737">
        <f>IF(data1!H737=9999.9,"",data1!H737)</f>
        <v>1023.9</v>
      </c>
      <c r="I737">
        <f>data1!I737</f>
        <v>8</v>
      </c>
      <c r="J737">
        <f>IF(data1!J737=9999.9,"",data1!J737)</f>
        <v>992.9</v>
      </c>
      <c r="K737">
        <f>data1!K737</f>
        <v>8</v>
      </c>
      <c r="L737" s="2">
        <f>IF(data1!L737=999.9,"",data1!L737*1.609344)</f>
        <v>2.2530815999999998</v>
      </c>
      <c r="M737">
        <f>data1!M737</f>
        <v>8</v>
      </c>
      <c r="N737" s="2">
        <f>IF(data1!N737=999.9,"",data1!N737*0.51444444444)</f>
        <v>3.2409999999720003</v>
      </c>
      <c r="O737">
        <f>data1!O737</f>
        <v>8</v>
      </c>
      <c r="P737" s="2">
        <f>IF(data1!P737=999.9,"",data1!P737*1852/3600)</f>
        <v>4.012666666666667</v>
      </c>
      <c r="Q737" s="2" t="str">
        <f>IF(data1!Q737=999.9,"",data1!Q737*1852/3600)</f>
        <v/>
      </c>
      <c r="R737" s="2">
        <f>IF(data1!R737=9999.9,"",(VALUE(MID(data1!R737,1,LEN(data1!R737)-IF(RIGHT(data1!R737,1)="*",1,0)))-32)/1.8)</f>
        <v>1.3888888888888888</v>
      </c>
      <c r="S737" s="2">
        <f>IF(data1!S737=9999.9,"",(VALUE(MID(data1!S737,1,LEN(data1!S737)-IF(RIGHT(data1!S737,1)="*",1,0)))-32)/1.8)</f>
        <v>-1.0000000000000004</v>
      </c>
      <c r="T737" s="2" t="str">
        <f>IF(data1!T737=99.99,"",IF(LEFT(data1!T737,LEN(data1!T737)-1)="0.00","",VALUE(MID(data1!T737,1,LEN(data1!T737)-1))*25.4))</f>
        <v/>
      </c>
      <c r="U737" s="3">
        <f>IF(data1!U737=999.9,"",data1!U737*25.4)</f>
        <v>50.8</v>
      </c>
      <c r="V737" t="str">
        <f>MID(data1!V737+1000000,2,6)</f>
        <v>110000</v>
      </c>
      <c r="W737">
        <f>IF(RIGHT(data1!R737,1)="*",1,"")</f>
        <v>1</v>
      </c>
      <c r="X737" t="str">
        <f>IF(RIGHT(data1!S737,1)="*",1,"")</f>
        <v/>
      </c>
      <c r="Y737" t="str">
        <f>IF(data1!T737=99.99,"",RIGHT(data1!T737,1))</f>
        <v>E</v>
      </c>
      <c r="Z737">
        <v>14</v>
      </c>
    </row>
    <row r="738" spans="1:26" x14ac:dyDescent="0.2">
      <c r="A738">
        <f>data1!A738</f>
        <v>340090</v>
      </c>
      <c r="B738" t="str">
        <f>IF(data1!B738=99999,"",data1!B738)</f>
        <v/>
      </c>
      <c r="C738" s="1">
        <f>DATE(MID(data1!C738,1,4),MID(data1!C738,5,2),MID(data1!C738,7,2))</f>
        <v>41645</v>
      </c>
      <c r="D738" s="2">
        <f>IF(data1!D738=9999.9,"",(data1!D738-32)/1.8)</f>
        <v>0.66666666666666818</v>
      </c>
      <c r="E738">
        <f>data1!E738</f>
        <v>8</v>
      </c>
      <c r="F738" s="2">
        <f>IF(data1!F738=9999.9,"",(data1!F738-32)/1.8)</f>
        <v>-0.22222222222222143</v>
      </c>
      <c r="G738">
        <f>data1!G738</f>
        <v>7</v>
      </c>
      <c r="H738">
        <f>IF(data1!H738=9999.9,"",data1!H738)</f>
        <v>1018.7</v>
      </c>
      <c r="I738">
        <f>data1!I738</f>
        <v>8</v>
      </c>
      <c r="J738">
        <f>IF(data1!J738=9999.9,"",data1!J738)</f>
        <v>987.7</v>
      </c>
      <c r="K738">
        <f>data1!K738</f>
        <v>8</v>
      </c>
      <c r="L738" s="2">
        <f>IF(data1!L738=999.9,"",data1!L738*1.609344)</f>
        <v>4.0233600000000003</v>
      </c>
      <c r="M738">
        <f>data1!M738</f>
        <v>8</v>
      </c>
      <c r="N738" s="2">
        <f>IF(data1!N738=999.9,"",data1!N738*0.51444444444)</f>
        <v>3.3953333333039999</v>
      </c>
      <c r="O738">
        <f>data1!O738</f>
        <v>8</v>
      </c>
      <c r="P738" s="2">
        <f>IF(data1!P738=999.9,"",data1!P738*1852/3600)</f>
        <v>4.012666666666667</v>
      </c>
      <c r="Q738" s="2">
        <f>IF(data1!Q738=999.9,"",data1!Q738*1852/3600)</f>
        <v>9.9802222222222206</v>
      </c>
      <c r="R738" s="2">
        <f>IF(data1!R738=9999.9,"",(VALUE(MID(data1!R738,1,LEN(data1!R738)-IF(RIGHT(data1!R738,1)="*",1,0)))-32)/1.8)</f>
        <v>1.3888888888888888</v>
      </c>
      <c r="S738" s="2">
        <f>IF(data1!S738=9999.9,"",(VALUE(MID(data1!S738,1,LEN(data1!S738)-IF(RIGHT(data1!S738,1)="*",1,0)))-32)/1.8)</f>
        <v>0.27777777777777779</v>
      </c>
      <c r="T738" s="2">
        <f>IF(data1!T738=99.99,"",IF(LEFT(data1!T738,LEN(data1!T738)-1)="0.00","",VALUE(MID(data1!T738,1,LEN(data1!T738)-1))*25.4))</f>
        <v>6.0959999999999992</v>
      </c>
      <c r="U738" s="3" t="str">
        <f>IF(data1!U738=999.9,"",data1!U738*25.4)</f>
        <v/>
      </c>
      <c r="V738" t="str">
        <f>MID(data1!V738+1000000,2,6)</f>
        <v>111000</v>
      </c>
      <c r="W738">
        <f>IF(RIGHT(data1!R738,1)="*",1,"")</f>
        <v>1</v>
      </c>
      <c r="X738" t="str">
        <f>IF(RIGHT(data1!S738,1)="*",1,"")</f>
        <v/>
      </c>
      <c r="Y738" t="str">
        <f>IF(data1!T738=99.99,"",RIGHT(data1!T738,1))</f>
        <v>F</v>
      </c>
      <c r="Z738">
        <v>14</v>
      </c>
    </row>
    <row r="739" spans="1:26" x14ac:dyDescent="0.2">
      <c r="A739">
        <f>data1!A739</f>
        <v>340090</v>
      </c>
      <c r="B739" t="str">
        <f>IF(data1!B739=99999,"",data1!B739)</f>
        <v/>
      </c>
      <c r="C739" s="1">
        <f>DATE(MID(data1!C739,1,4),MID(data1!C739,5,2),MID(data1!C739,7,2))</f>
        <v>41646</v>
      </c>
      <c r="D739" s="2">
        <f>IF(data1!D739=9999.9,"",(data1!D739-32)/1.8)</f>
        <v>0.66666666666666818</v>
      </c>
      <c r="E739">
        <f>data1!E739</f>
        <v>8</v>
      </c>
      <c r="F739" s="2">
        <f>IF(data1!F739=9999.9,"",(data1!F739-32)/1.8)</f>
        <v>0</v>
      </c>
      <c r="G739">
        <f>data1!G739</f>
        <v>7</v>
      </c>
      <c r="H739">
        <f>IF(data1!H739=9999.9,"",data1!H739)</f>
        <v>1019.9</v>
      </c>
      <c r="I739">
        <f>data1!I739</f>
        <v>8</v>
      </c>
      <c r="J739">
        <f>IF(data1!J739=9999.9,"",data1!J739)</f>
        <v>989</v>
      </c>
      <c r="K739">
        <f>data1!K739</f>
        <v>8</v>
      </c>
      <c r="L739" s="2">
        <f>IF(data1!L739=999.9,"",data1!L739*1.609344)</f>
        <v>5.3108351999999996</v>
      </c>
      <c r="M739">
        <f>data1!M739</f>
        <v>8</v>
      </c>
      <c r="N739" s="2">
        <f>IF(data1!N739=999.9,"",data1!N739*0.51444444444)</f>
        <v>1.1317777777680003</v>
      </c>
      <c r="O739">
        <f>data1!O739</f>
        <v>8</v>
      </c>
      <c r="P739" s="2">
        <f>IF(data1!P739=999.9,"",data1!P739*1852/3600)</f>
        <v>2.0063333333333335</v>
      </c>
      <c r="Q739" s="2" t="str">
        <f>IF(data1!Q739=999.9,"",data1!Q739*1852/3600)</f>
        <v/>
      </c>
      <c r="R739" s="2">
        <f>IF(data1!R739=9999.9,"",(VALUE(MID(data1!R739,1,LEN(data1!R739)-IF(RIGHT(data1!R739,1)="*",1,0)))-32)/1.8)</f>
        <v>1.888888888888888</v>
      </c>
      <c r="S739" s="2">
        <f>IF(data1!S739=9999.9,"",(VALUE(MID(data1!S739,1,LEN(data1!S739)-IF(RIGHT(data1!S739,1)="*",1,0)))-32)/1.8)</f>
        <v>-0.38888888888888851</v>
      </c>
      <c r="T739" s="2">
        <f>IF(data1!T739=99.99,"",IF(LEFT(data1!T739,LEN(data1!T739)-1)="0.00","",VALUE(MID(data1!T739,1,LEN(data1!T739)-1))*25.4))</f>
        <v>6.0959999999999992</v>
      </c>
      <c r="U739" s="3" t="str">
        <f>IF(data1!U739=999.9,"",data1!U739*25.4)</f>
        <v/>
      </c>
      <c r="V739" t="str">
        <f>MID(data1!V739+1000000,2,6)</f>
        <v>100000</v>
      </c>
      <c r="W739">
        <f>IF(RIGHT(data1!R739,1)="*",1,"")</f>
        <v>1</v>
      </c>
      <c r="X739">
        <f>IF(RIGHT(data1!S739,1)="*",1,"")</f>
        <v>1</v>
      </c>
      <c r="Y739" t="str">
        <f>IF(data1!T739=99.99,"",RIGHT(data1!T739,1))</f>
        <v>E</v>
      </c>
      <c r="Z739">
        <v>14</v>
      </c>
    </row>
    <row r="740" spans="1:26" x14ac:dyDescent="0.2">
      <c r="A740">
        <f>data1!A740</f>
        <v>340090</v>
      </c>
      <c r="B740" t="str">
        <f>IF(data1!B740=99999,"",data1!B740)</f>
        <v/>
      </c>
      <c r="C740" s="1">
        <f>DATE(MID(data1!C740,1,4),MID(data1!C740,5,2),MID(data1!C740,7,2))</f>
        <v>41647</v>
      </c>
      <c r="D740" s="2">
        <f>IF(data1!D740=9999.9,"",(data1!D740-32)/1.8)</f>
        <v>0.22222222222222143</v>
      </c>
      <c r="E740">
        <f>data1!E740</f>
        <v>8</v>
      </c>
      <c r="F740" s="2">
        <f>IF(data1!F740=9999.9,"",(data1!F740-32)/1.8)</f>
        <v>-0.11111111111111072</v>
      </c>
      <c r="G740">
        <f>data1!G740</f>
        <v>5</v>
      </c>
      <c r="H740">
        <f>IF(data1!H740=9999.9,"",data1!H740)</f>
        <v>1020.7</v>
      </c>
      <c r="I740">
        <f>data1!I740</f>
        <v>8</v>
      </c>
      <c r="J740">
        <f>IF(data1!J740=9999.9,"",data1!J740)</f>
        <v>989.6</v>
      </c>
      <c r="K740">
        <f>data1!K740</f>
        <v>8</v>
      </c>
      <c r="L740" s="2">
        <f>IF(data1!L740=999.9,"",data1!L740*1.609344)</f>
        <v>0.80467200000000005</v>
      </c>
      <c r="M740">
        <f>data1!M740</f>
        <v>8</v>
      </c>
      <c r="N740" s="2">
        <f>IF(data1!N740=999.9,"",data1!N740*0.51444444444)</f>
        <v>2.8808888888639999</v>
      </c>
      <c r="O740">
        <f>data1!O740</f>
        <v>8</v>
      </c>
      <c r="P740" s="2">
        <f>IF(data1!P740=999.9,"",data1!P740*1852/3600)</f>
        <v>2.9837777777777781</v>
      </c>
      <c r="Q740" s="2" t="str">
        <f>IF(data1!Q740=999.9,"",data1!Q740*1852/3600)</f>
        <v/>
      </c>
      <c r="R740" s="2">
        <f>IF(data1!R740=9999.9,"",(VALUE(MID(data1!R740,1,LEN(data1!R740)-IF(RIGHT(data1!R740,1)="*",1,0)))-32)/1.8)</f>
        <v>0.88888888888888962</v>
      </c>
      <c r="S740" s="2">
        <f>IF(data1!S740=9999.9,"",(VALUE(MID(data1!S740,1,LEN(data1!S740)-IF(RIGHT(data1!S740,1)="*",1,0)))-32)/1.8)</f>
        <v>-0.61111111111111194</v>
      </c>
      <c r="T740" s="2" t="str">
        <f>IF(data1!T740=99.99,"",IF(LEFT(data1!T740,LEN(data1!T740)-1)="0.00","",VALUE(MID(data1!T740,1,LEN(data1!T740)-1))*25.4))</f>
        <v/>
      </c>
      <c r="U740" s="3">
        <f>IF(data1!U740=999.9,"",data1!U740*25.4)</f>
        <v>10.16</v>
      </c>
      <c r="V740" t="str">
        <f>MID(data1!V740+1000000,2,6)</f>
        <v>100000</v>
      </c>
      <c r="W740">
        <f>IF(RIGHT(data1!R740,1)="*",1,"")</f>
        <v>1</v>
      </c>
      <c r="X740" t="str">
        <f>IF(RIGHT(data1!S740,1)="*",1,"")</f>
        <v/>
      </c>
      <c r="Y740" t="str">
        <f>IF(data1!T740=99.99,"",RIGHT(data1!T740,1))</f>
        <v>I</v>
      </c>
      <c r="Z740">
        <v>14</v>
      </c>
    </row>
    <row r="741" spans="1:26" x14ac:dyDescent="0.2">
      <c r="A741">
        <f>data1!A741</f>
        <v>340090</v>
      </c>
      <c r="B741" t="str">
        <f>IF(data1!B741=99999,"",data1!B741)</f>
        <v/>
      </c>
      <c r="C741" s="1">
        <f>DATE(MID(data1!C741,1,4),MID(data1!C741,5,2),MID(data1!C741,7,2))</f>
        <v>41648</v>
      </c>
      <c r="D741" s="2">
        <f>IF(data1!D741=9999.9,"",(data1!D741-32)/1.8)</f>
        <v>2.4444444444444438</v>
      </c>
      <c r="E741">
        <f>data1!E741</f>
        <v>8</v>
      </c>
      <c r="F741" s="2">
        <f>IF(data1!F741=9999.9,"",(data1!F741-32)/1.8)</f>
        <v>1.888888888888888</v>
      </c>
      <c r="G741">
        <f>data1!G741</f>
        <v>7</v>
      </c>
      <c r="H741">
        <f>IF(data1!H741=9999.9,"",data1!H741)</f>
        <v>1009.6</v>
      </c>
      <c r="I741">
        <f>data1!I741</f>
        <v>8</v>
      </c>
      <c r="J741">
        <f>IF(data1!J741=9999.9,"",data1!J741)</f>
        <v>979.1</v>
      </c>
      <c r="K741">
        <f>data1!K741</f>
        <v>8</v>
      </c>
      <c r="L741" s="2">
        <f>IF(data1!L741=999.9,"",data1!L741*1.609344)</f>
        <v>3.0577535999999998</v>
      </c>
      <c r="M741">
        <f>data1!M741</f>
        <v>8</v>
      </c>
      <c r="N741" s="2">
        <f>IF(data1!N741=999.9,"",data1!N741*0.51444444444)</f>
        <v>4.1155555555200003</v>
      </c>
      <c r="O741">
        <f>data1!O741</f>
        <v>8</v>
      </c>
      <c r="P741" s="2">
        <f>IF(data1!P741=999.9,"",data1!P741*1852/3600)</f>
        <v>6.0189999999999992</v>
      </c>
      <c r="Q741" s="2">
        <f>IF(data1!Q741=999.9,"",data1!Q741*1852/3600)</f>
        <v>11.986555555555555</v>
      </c>
      <c r="R741" s="2">
        <f>IF(data1!R741=9999.9,"",(VALUE(MID(data1!R741,1,LEN(data1!R741)-IF(RIGHT(data1!R741,1)="*",1,0)))-32)/1.8)</f>
        <v>4.0000000000000018</v>
      </c>
      <c r="S741" s="2">
        <f>IF(data1!S741=9999.9,"",(VALUE(MID(data1!S741,1,LEN(data1!S741)-IF(RIGHT(data1!S741,1)="*",1,0)))-32)/1.8)</f>
        <v>0.11111111111111269</v>
      </c>
      <c r="T741" s="2">
        <f>IF(data1!T741=99.99,"",IF(LEFT(data1!T741,LEN(data1!T741)-1)="0.00","",VALUE(MID(data1!T741,1,LEN(data1!T741)-1))*25.4))</f>
        <v>7.8739999999999997</v>
      </c>
      <c r="U741" s="3" t="str">
        <f>IF(data1!U741=999.9,"",data1!U741*25.4)</f>
        <v/>
      </c>
      <c r="V741" t="str">
        <f>MID(data1!V741+1000000,2,6)</f>
        <v>010000</v>
      </c>
      <c r="W741" t="str">
        <f>IF(RIGHT(data1!R741,1)="*",1,"")</f>
        <v/>
      </c>
      <c r="X741" t="str">
        <f>IF(RIGHT(data1!S741,1)="*",1,"")</f>
        <v/>
      </c>
      <c r="Y741" t="str">
        <f>IF(data1!T741=99.99,"",RIGHT(data1!T741,1))</f>
        <v>F</v>
      </c>
      <c r="Z741">
        <v>14</v>
      </c>
    </row>
    <row r="742" spans="1:26" x14ac:dyDescent="0.2">
      <c r="A742">
        <f>data1!A742</f>
        <v>340090</v>
      </c>
      <c r="B742" t="str">
        <f>IF(data1!B742=99999,"",data1!B742)</f>
        <v/>
      </c>
      <c r="C742" s="1">
        <f>DATE(MID(data1!C742,1,4),MID(data1!C742,5,2),MID(data1!C742,7,2))</f>
        <v>41649</v>
      </c>
      <c r="D742" s="2">
        <f>IF(data1!D742=9999.9,"",(data1!D742-32)/1.8)</f>
        <v>2.1111111111111094</v>
      </c>
      <c r="E742">
        <f>data1!E742</f>
        <v>8</v>
      </c>
      <c r="F742" s="2">
        <f>IF(data1!F742=9999.9,"",(data1!F742-32)/1.8)</f>
        <v>0.83333333333333326</v>
      </c>
      <c r="G742">
        <f>data1!G742</f>
        <v>8</v>
      </c>
      <c r="H742">
        <f>IF(data1!H742=9999.9,"",data1!H742)</f>
        <v>1005.3</v>
      </c>
      <c r="I742">
        <f>data1!I742</f>
        <v>8</v>
      </c>
      <c r="J742">
        <f>IF(data1!J742=9999.9,"",data1!J742)</f>
        <v>975</v>
      </c>
      <c r="K742">
        <f>data1!K742</f>
        <v>8</v>
      </c>
      <c r="L742" s="2">
        <f>IF(data1!L742=999.9,"",data1!L742*1.609344)</f>
        <v>7.7248511999999998</v>
      </c>
      <c r="M742">
        <f>data1!M742</f>
        <v>8</v>
      </c>
      <c r="N742" s="2">
        <f>IF(data1!N742=999.9,"",data1!N742*0.51444444444)</f>
        <v>3.7554444444120003</v>
      </c>
      <c r="O742">
        <f>data1!O742</f>
        <v>8</v>
      </c>
      <c r="P742" s="2">
        <f>IF(data1!P742=999.9,"",data1!P742*1852/3600)</f>
        <v>6.0189999999999992</v>
      </c>
      <c r="Q742" s="2">
        <f>IF(data1!Q742=999.9,"",data1!Q742*1852/3600)</f>
        <v>11.986555555555555</v>
      </c>
      <c r="R742" s="2">
        <f>IF(data1!R742=9999.9,"",(VALUE(MID(data1!R742,1,LEN(data1!R742)-IF(RIGHT(data1!R742,1)="*",1,0)))-32)/1.8)</f>
        <v>3.6111111111111112</v>
      </c>
      <c r="S742" s="2">
        <f>IF(data1!S742=9999.9,"",(VALUE(MID(data1!S742,1,LEN(data1!S742)-IF(RIGHT(data1!S742,1)="*",1,0)))-32)/1.8)</f>
        <v>0.22222222222222143</v>
      </c>
      <c r="T742" s="2">
        <f>IF(data1!T742=99.99,"",IF(LEFT(data1!T742,LEN(data1!T742)-1)="0.00","",VALUE(MID(data1!T742,1,LEN(data1!T742)-1))*25.4))</f>
        <v>6.0959999999999992</v>
      </c>
      <c r="U742" s="3" t="str">
        <f>IF(data1!U742=999.9,"",data1!U742*25.4)</f>
        <v/>
      </c>
      <c r="V742" t="str">
        <f>MID(data1!V742+1000000,2,6)</f>
        <v>011000</v>
      </c>
      <c r="W742" t="str">
        <f>IF(RIGHT(data1!R742,1)="*",1,"")</f>
        <v/>
      </c>
      <c r="X742">
        <f>IF(RIGHT(data1!S742,1)="*",1,"")</f>
        <v>1</v>
      </c>
      <c r="Y742" t="str">
        <f>IF(data1!T742=99.99,"",RIGHT(data1!T742,1))</f>
        <v>F</v>
      </c>
      <c r="Z742">
        <v>14</v>
      </c>
    </row>
    <row r="743" spans="1:26" x14ac:dyDescent="0.2">
      <c r="A743">
        <f>data1!A743</f>
        <v>340090</v>
      </c>
      <c r="B743" t="str">
        <f>IF(data1!B743=99999,"",data1!B743)</f>
        <v/>
      </c>
      <c r="C743" s="1">
        <f>DATE(MID(data1!C743,1,4),MID(data1!C743,5,2),MID(data1!C743,7,2))</f>
        <v>41650</v>
      </c>
      <c r="D743" s="2">
        <f>IF(data1!D743=9999.9,"",(data1!D743-32)/1.8)</f>
        <v>2.0555555555555571</v>
      </c>
      <c r="E743">
        <f>data1!E743</f>
        <v>8</v>
      </c>
      <c r="F743" s="2">
        <f>IF(data1!F743=9999.9,"",(data1!F743-32)/1.8)</f>
        <v>-0.49999999999999922</v>
      </c>
      <c r="G743">
        <f>data1!G743</f>
        <v>8</v>
      </c>
      <c r="H743">
        <f>IF(data1!H743=9999.9,"",data1!H743)</f>
        <v>1000.3</v>
      </c>
      <c r="I743">
        <f>data1!I743</f>
        <v>8</v>
      </c>
      <c r="J743">
        <f>IF(data1!J743=9999.9,"",data1!J743)</f>
        <v>970.1</v>
      </c>
      <c r="K743">
        <f>data1!K743</f>
        <v>8</v>
      </c>
      <c r="L743" s="2">
        <f>IF(data1!L743=999.9,"",data1!L743*1.609344)</f>
        <v>7.7248511999999998</v>
      </c>
      <c r="M743">
        <f>data1!M743</f>
        <v>8</v>
      </c>
      <c r="N743" s="2">
        <f>IF(data1!N743=999.9,"",data1!N743*0.51444444444)</f>
        <v>4.9901111110679999</v>
      </c>
      <c r="O743">
        <f>data1!O743</f>
        <v>8</v>
      </c>
      <c r="P743" s="2">
        <f>IF(data1!P743=999.9,"",data1!P743*1852/3600)</f>
        <v>6.0189999999999992</v>
      </c>
      <c r="Q743" s="2">
        <f>IF(data1!Q743=999.9,"",data1!Q743*1852/3600)</f>
        <v>13.992888888888888</v>
      </c>
      <c r="R743" s="2">
        <f>IF(data1!R743=9999.9,"",(VALUE(MID(data1!R743,1,LEN(data1!R743)-IF(RIGHT(data1!R743,1)="*",1,0)))-32)/1.8)</f>
        <v>2.7222222222222214</v>
      </c>
      <c r="S743" s="2">
        <f>IF(data1!S743=9999.9,"",(VALUE(MID(data1!S743,1,LEN(data1!S743)-IF(RIGHT(data1!S743,1)="*",1,0)))-32)/1.8)</f>
        <v>0.11111111111111269</v>
      </c>
      <c r="T743" s="2">
        <f>IF(data1!T743=99.99,"",IF(LEFT(data1!T743,LEN(data1!T743)-1)="0.00","",VALUE(MID(data1!T743,1,LEN(data1!T743)-1))*25.4))</f>
        <v>4.3180000000000005</v>
      </c>
      <c r="U743" s="3" t="str">
        <f>IF(data1!U743=999.9,"",data1!U743*25.4)</f>
        <v/>
      </c>
      <c r="V743" t="str">
        <f>MID(data1!V743+1000000,2,6)</f>
        <v>010000</v>
      </c>
      <c r="W743">
        <f>IF(RIGHT(data1!R743,1)="*",1,"")</f>
        <v>1</v>
      </c>
      <c r="X743" t="str">
        <f>IF(RIGHT(data1!S743,1)="*",1,"")</f>
        <v/>
      </c>
      <c r="Y743" t="str">
        <f>IF(data1!T743=99.99,"",RIGHT(data1!T743,1))</f>
        <v>F</v>
      </c>
      <c r="Z743">
        <v>14</v>
      </c>
    </row>
    <row r="744" spans="1:26" x14ac:dyDescent="0.2">
      <c r="A744">
        <f>data1!A744</f>
        <v>340090</v>
      </c>
      <c r="B744" t="str">
        <f>IF(data1!B744=99999,"",data1!B744)</f>
        <v/>
      </c>
      <c r="C744" s="1">
        <f>DATE(MID(data1!C744,1,4),MID(data1!C744,5,2),MID(data1!C744,7,2))</f>
        <v>41651</v>
      </c>
      <c r="D744" s="2">
        <f>IF(data1!D744=9999.9,"",(data1!D744-32)/1.8)</f>
        <v>0.88888888888888962</v>
      </c>
      <c r="E744">
        <f>data1!E744</f>
        <v>8</v>
      </c>
      <c r="F744" s="2">
        <f>IF(data1!F744=9999.9,"",(data1!F744-32)/1.8)</f>
        <v>-1.4444444444444453</v>
      </c>
      <c r="G744">
        <f>data1!G744</f>
        <v>8</v>
      </c>
      <c r="H744">
        <f>IF(data1!H744=9999.9,"",data1!H744)</f>
        <v>1003.3</v>
      </c>
      <c r="I744">
        <f>data1!I744</f>
        <v>8</v>
      </c>
      <c r="J744">
        <f>IF(data1!J744=9999.9,"",data1!J744)</f>
        <v>972.8</v>
      </c>
      <c r="K744">
        <f>data1!K744</f>
        <v>8</v>
      </c>
      <c r="L744" s="2">
        <f>IF(data1!L744=999.9,"",data1!L744*1.609344)</f>
        <v>6.5983103999999999</v>
      </c>
      <c r="M744">
        <f>data1!M744</f>
        <v>8</v>
      </c>
      <c r="N744" s="2">
        <f>IF(data1!N744=999.9,"",data1!N744*0.51444444444)</f>
        <v>3.4982222221920001</v>
      </c>
      <c r="O744">
        <f>data1!O744</f>
        <v>8</v>
      </c>
      <c r="P744" s="2">
        <f>IF(data1!P744=999.9,"",data1!P744*1852/3600)</f>
        <v>4.012666666666667</v>
      </c>
      <c r="Q744" s="2">
        <f>IF(data1!Q744=999.9,"",data1!Q744*1852/3600)</f>
        <v>13.015444444444444</v>
      </c>
      <c r="R744" s="2">
        <f>IF(data1!R744=9999.9,"",(VALUE(MID(data1!R744,1,LEN(data1!R744)-IF(RIGHT(data1!R744,1)="*",1,0)))-32)/1.8)</f>
        <v>1.888888888888888</v>
      </c>
      <c r="S744" s="2">
        <f>IF(data1!S744=9999.9,"",(VALUE(MID(data1!S744,1,LEN(data1!S744)-IF(RIGHT(data1!S744,1)="*",1,0)))-32)/1.8)</f>
        <v>0</v>
      </c>
      <c r="T744" s="2">
        <f>IF(data1!T744=99.99,"",IF(LEFT(data1!T744,LEN(data1!T744)-1)="0.00","",VALUE(MID(data1!T744,1,LEN(data1!T744)-1))*25.4))</f>
        <v>2.032</v>
      </c>
      <c r="U744" s="3" t="str">
        <f>IF(data1!U744=999.9,"",data1!U744*25.4)</f>
        <v/>
      </c>
      <c r="V744" t="str">
        <f>MID(data1!V744+1000000,2,6)</f>
        <v>001000</v>
      </c>
      <c r="W744">
        <f>IF(RIGHT(data1!R744,1)="*",1,"")</f>
        <v>1</v>
      </c>
      <c r="X744">
        <f>IF(RIGHT(data1!S744,1)="*",1,"")</f>
        <v>1</v>
      </c>
      <c r="Y744" t="str">
        <f>IF(data1!T744=99.99,"",RIGHT(data1!T744,1))</f>
        <v>E</v>
      </c>
      <c r="Z744">
        <v>14</v>
      </c>
    </row>
    <row r="745" spans="1:26" x14ac:dyDescent="0.2">
      <c r="A745">
        <f>data1!A745</f>
        <v>340090</v>
      </c>
      <c r="B745" t="str">
        <f>IF(data1!B745=99999,"",data1!B745)</f>
        <v/>
      </c>
      <c r="C745" s="1">
        <f>DATE(MID(data1!C745,1,4),MID(data1!C745,5,2),MID(data1!C745,7,2))</f>
        <v>41652</v>
      </c>
      <c r="D745" s="2">
        <f>IF(data1!D745=9999.9,"",(data1!D745-32)/1.8)</f>
        <v>-2.2222222222222223</v>
      </c>
      <c r="E745">
        <f>data1!E745</f>
        <v>8</v>
      </c>
      <c r="F745" s="2">
        <f>IF(data1!F745=9999.9,"",(data1!F745-32)/1.8)</f>
        <v>-4.2777777777777777</v>
      </c>
      <c r="G745">
        <f>data1!G745</f>
        <v>8</v>
      </c>
      <c r="H745">
        <f>IF(data1!H745=9999.9,"",data1!H745)</f>
        <v>999.9</v>
      </c>
      <c r="I745">
        <f>data1!I745</f>
        <v>8</v>
      </c>
      <c r="J745">
        <f>IF(data1!J745=9999.9,"",data1!J745)</f>
        <v>969.4</v>
      </c>
      <c r="K745">
        <f>data1!K745</f>
        <v>8</v>
      </c>
      <c r="L745" s="2">
        <f>IF(data1!L745=999.9,"",data1!L745*1.609344)</f>
        <v>6.4373760000000004</v>
      </c>
      <c r="M745">
        <f>data1!M745</f>
        <v>8</v>
      </c>
      <c r="N745" s="2">
        <f>IF(data1!N745=999.9,"",data1!N745*0.51444444444)</f>
        <v>2.6236666666440001</v>
      </c>
      <c r="O745">
        <f>data1!O745</f>
        <v>8</v>
      </c>
      <c r="P745" s="2">
        <f>IF(data1!P745=999.9,"",data1!P745*1852/3600)</f>
        <v>4.9901111111111103</v>
      </c>
      <c r="Q745" s="2">
        <f>IF(data1!Q745=999.9,"",data1!Q745*1852/3600)</f>
        <v>11.00911111111111</v>
      </c>
      <c r="R745" s="2">
        <f>IF(data1!R745=9999.9,"",(VALUE(MID(data1!R745,1,LEN(data1!R745)-IF(RIGHT(data1!R745,1)="*",1,0)))-32)/1.8)</f>
        <v>0</v>
      </c>
      <c r="S745" s="2">
        <f>IF(data1!S745=9999.9,"",(VALUE(MID(data1!S745,1,LEN(data1!S745)-IF(RIGHT(data1!S745,1)="*",1,0)))-32)/1.8)</f>
        <v>-5.4999999999999991</v>
      </c>
      <c r="T745" s="2">
        <f>IF(data1!T745=99.99,"",IF(LEFT(data1!T745,LEN(data1!T745)-1)="0.00","",VALUE(MID(data1!T745,1,LEN(data1!T745)-1))*25.4))</f>
        <v>4.8259999999999996</v>
      </c>
      <c r="U745" s="3" t="str">
        <f>IF(data1!U745=999.9,"",data1!U745*25.4)</f>
        <v/>
      </c>
      <c r="V745" t="str">
        <f>MID(data1!V745+1000000,2,6)</f>
        <v>001000</v>
      </c>
      <c r="W745">
        <f>IF(RIGHT(data1!R745,1)="*",1,"")</f>
        <v>1</v>
      </c>
      <c r="X745">
        <f>IF(RIGHT(data1!S745,1)="*",1,"")</f>
        <v>1</v>
      </c>
      <c r="Y745" t="str">
        <f>IF(data1!T745=99.99,"",RIGHT(data1!T745,1))</f>
        <v>F</v>
      </c>
      <c r="Z745">
        <v>14</v>
      </c>
    </row>
    <row r="746" spans="1:26" x14ac:dyDescent="0.2">
      <c r="A746">
        <f>data1!A746</f>
        <v>340090</v>
      </c>
      <c r="B746" t="str">
        <f>IF(data1!B746=99999,"",data1!B746)</f>
        <v/>
      </c>
      <c r="C746" s="1">
        <f>DATE(MID(data1!C746,1,4),MID(data1!C746,5,2),MID(data1!C746,7,2))</f>
        <v>41653</v>
      </c>
      <c r="D746" s="2">
        <f>IF(data1!D746=9999.9,"",(data1!D746-32)/1.8)</f>
        <v>-8.2777777777777768</v>
      </c>
      <c r="E746">
        <f>data1!E746</f>
        <v>8</v>
      </c>
      <c r="F746" s="2">
        <f>IF(data1!F746=9999.9,"",(data1!F746-32)/1.8)</f>
        <v>-11.555555555555555</v>
      </c>
      <c r="G746">
        <f>data1!G746</f>
        <v>8</v>
      </c>
      <c r="H746">
        <f>IF(data1!H746=9999.9,"",data1!H746)</f>
        <v>1017.4</v>
      </c>
      <c r="I746">
        <f>data1!I746</f>
        <v>8</v>
      </c>
      <c r="J746">
        <f>IF(data1!J746=9999.9,"",data1!J746)</f>
        <v>985.5</v>
      </c>
      <c r="K746">
        <f>data1!K746</f>
        <v>8</v>
      </c>
      <c r="L746" s="2">
        <f>IF(data1!L746=999.9,"",data1!L746*1.609344)</f>
        <v>9.1732608000000013</v>
      </c>
      <c r="M746">
        <f>data1!M746</f>
        <v>8</v>
      </c>
      <c r="N746" s="2">
        <f>IF(data1!N746=999.9,"",data1!N746*0.51444444444)</f>
        <v>2.2635555555360005</v>
      </c>
      <c r="O746">
        <f>data1!O746</f>
        <v>8</v>
      </c>
      <c r="P746" s="2">
        <f>IF(data1!P746=999.9,"",data1!P746*1852/3600)</f>
        <v>4.012666666666667</v>
      </c>
      <c r="Q746" s="2" t="str">
        <f>IF(data1!Q746=999.9,"",data1!Q746*1852/3600)</f>
        <v/>
      </c>
      <c r="R746" s="2">
        <f>IF(data1!R746=9999.9,"",(VALUE(MID(data1!R746,1,LEN(data1!R746)-IF(RIGHT(data1!R746,1)="*",1,0)))-32)/1.8)</f>
        <v>-5.4999999999999991</v>
      </c>
      <c r="S746" s="2">
        <f>IF(data1!S746=9999.9,"",(VALUE(MID(data1!S746,1,LEN(data1!S746)-IF(RIGHT(data1!S746,1)="*",1,0)))-32)/1.8)</f>
        <v>-11.5</v>
      </c>
      <c r="T746" s="2">
        <f>IF(data1!T746=99.99,"",IF(LEFT(data1!T746,LEN(data1!T746)-1)="0.00","",VALUE(MID(data1!T746,1,LEN(data1!T746)-1))*25.4))</f>
        <v>0.254</v>
      </c>
      <c r="U746" s="3" t="str">
        <f>IF(data1!U746=999.9,"",data1!U746*25.4)</f>
        <v/>
      </c>
      <c r="V746" t="str">
        <f>MID(data1!V746+1000000,2,6)</f>
        <v>001000</v>
      </c>
      <c r="W746">
        <f>IF(RIGHT(data1!R746,1)="*",1,"")</f>
        <v>1</v>
      </c>
      <c r="X746">
        <f>IF(RIGHT(data1!S746,1)="*",1,"")</f>
        <v>1</v>
      </c>
      <c r="Y746" t="str">
        <f>IF(data1!T746=99.99,"",RIGHT(data1!T746,1))</f>
        <v>E</v>
      </c>
      <c r="Z746">
        <v>14</v>
      </c>
    </row>
    <row r="747" spans="1:26" x14ac:dyDescent="0.2">
      <c r="A747">
        <f>data1!A747</f>
        <v>340090</v>
      </c>
      <c r="B747" t="str">
        <f>IF(data1!B747=99999,"",data1!B747)</f>
        <v/>
      </c>
      <c r="C747" s="1">
        <f>DATE(MID(data1!C747,1,4),MID(data1!C747,5,2),MID(data1!C747,7,2))</f>
        <v>41654</v>
      </c>
      <c r="D747" s="2">
        <f>IF(data1!D747=9999.9,"",(data1!D747-32)/1.8)</f>
        <v>-6.1111111111111107</v>
      </c>
      <c r="E747">
        <f>data1!E747</f>
        <v>8</v>
      </c>
      <c r="F747" s="2">
        <f>IF(data1!F747=9999.9,"",(data1!F747-32)/1.8)</f>
        <v>-8.6111111111111107</v>
      </c>
      <c r="G747">
        <f>data1!G747</f>
        <v>8</v>
      </c>
      <c r="H747">
        <f>IF(data1!H747=9999.9,"",data1!H747)</f>
        <v>1019.8</v>
      </c>
      <c r="I747">
        <f>data1!I747</f>
        <v>8</v>
      </c>
      <c r="J747">
        <f>IF(data1!J747=9999.9,"",data1!J747)</f>
        <v>988.1</v>
      </c>
      <c r="K747">
        <f>data1!K747</f>
        <v>8</v>
      </c>
      <c r="L747" s="2">
        <f>IF(data1!L747=999.9,"",data1!L747*1.609344)</f>
        <v>9.9779328000000014</v>
      </c>
      <c r="M747">
        <f>data1!M747</f>
        <v>8</v>
      </c>
      <c r="N747" s="2">
        <f>IF(data1!N747=999.9,"",data1!N747*0.51444444444)</f>
        <v>2.2635555555360005</v>
      </c>
      <c r="O747">
        <f>data1!O747</f>
        <v>8</v>
      </c>
      <c r="P747" s="2">
        <f>IF(data1!P747=999.9,"",data1!P747*1852/3600)</f>
        <v>4.012666666666667</v>
      </c>
      <c r="Q747" s="2">
        <f>IF(data1!Q747=999.9,"",data1!Q747*1852/3600)</f>
        <v>11.00911111111111</v>
      </c>
      <c r="R747" s="2">
        <f>IF(data1!R747=9999.9,"",(VALUE(MID(data1!R747,1,LEN(data1!R747)-IF(RIGHT(data1!R747,1)="*",1,0)))-32)/1.8)</f>
        <v>-1.2222222222222219</v>
      </c>
      <c r="S747" s="2">
        <f>IF(data1!S747=9999.9,"",(VALUE(MID(data1!S747,1,LEN(data1!S747)-IF(RIGHT(data1!S747,1)="*",1,0)))-32)/1.8)</f>
        <v>-11.722222222222223</v>
      </c>
      <c r="T747" s="2" t="str">
        <f>IF(data1!T747=99.99,"",IF(LEFT(data1!T747,LEN(data1!T747)-1)="0.00","",VALUE(MID(data1!T747,1,LEN(data1!T747)-1))*25.4))</f>
        <v/>
      </c>
      <c r="U747" s="3">
        <f>IF(data1!U747=999.9,"",data1!U747*25.4)</f>
        <v>71.11999999999999</v>
      </c>
      <c r="V747" t="str">
        <f>MID(data1!V747+1000000,2,6)</f>
        <v>010000</v>
      </c>
      <c r="W747">
        <f>IF(RIGHT(data1!R747,1)="*",1,"")</f>
        <v>1</v>
      </c>
      <c r="X747" t="str">
        <f>IF(RIGHT(data1!S747,1)="*",1,"")</f>
        <v/>
      </c>
      <c r="Y747" t="str">
        <f>IF(data1!T747=99.99,"",RIGHT(data1!T747,1))</f>
        <v/>
      </c>
      <c r="Z747">
        <v>14</v>
      </c>
    </row>
    <row r="748" spans="1:26" x14ac:dyDescent="0.2">
      <c r="A748">
        <f>data1!A748</f>
        <v>340090</v>
      </c>
      <c r="B748" t="str">
        <f>IF(data1!B748=99999,"",data1!B748)</f>
        <v/>
      </c>
      <c r="C748" s="1">
        <f>DATE(MID(data1!C748,1,4),MID(data1!C748,5,2),MID(data1!C748,7,2))</f>
        <v>41655</v>
      </c>
      <c r="D748" s="2">
        <f>IF(data1!D748=9999.9,"",(data1!D748-32)/1.8)</f>
        <v>-1.3888888888888888</v>
      </c>
      <c r="E748">
        <f>data1!E748</f>
        <v>8</v>
      </c>
      <c r="F748" s="2">
        <f>IF(data1!F748=9999.9,"",(data1!F748-32)/1.8)</f>
        <v>-3.0555555555555554</v>
      </c>
      <c r="G748">
        <f>data1!G748</f>
        <v>8</v>
      </c>
      <c r="H748">
        <f>IF(data1!H748=9999.9,"",data1!H748)</f>
        <v>1007.3</v>
      </c>
      <c r="I748">
        <f>data1!I748</f>
        <v>8</v>
      </c>
      <c r="J748">
        <f>IF(data1!J748=9999.9,"",data1!J748)</f>
        <v>976.5</v>
      </c>
      <c r="K748">
        <f>data1!K748</f>
        <v>8</v>
      </c>
      <c r="L748" s="2">
        <f>IF(data1!L748=999.9,"",data1!L748*1.609344)</f>
        <v>6.2764416000000001</v>
      </c>
      <c r="M748">
        <f>data1!M748</f>
        <v>8</v>
      </c>
      <c r="N748" s="2">
        <f>IF(data1!N748=999.9,"",data1!N748*0.51444444444)</f>
        <v>4.0126666666320006</v>
      </c>
      <c r="O748">
        <f>data1!O748</f>
        <v>8</v>
      </c>
      <c r="P748" s="2">
        <f>IF(data1!P748=999.9,"",data1!P748*1852/3600)</f>
        <v>4.9901111111111103</v>
      </c>
      <c r="Q748" s="2">
        <f>IF(data1!Q748=999.9,"",data1!Q748*1852/3600)</f>
        <v>11.00911111111111</v>
      </c>
      <c r="R748" s="2">
        <f>IF(data1!R748=9999.9,"",(VALUE(MID(data1!R748,1,LEN(data1!R748)-IF(RIGHT(data1!R748,1)="*",1,0)))-32)/1.8)</f>
        <v>0.72222222222222066</v>
      </c>
      <c r="S748" s="2">
        <f>IF(data1!S748=9999.9,"",(VALUE(MID(data1!S748,1,LEN(data1!S748)-IF(RIGHT(data1!S748,1)="*",1,0)))-32)/1.8)</f>
        <v>-6.4999999999999991</v>
      </c>
      <c r="T748" s="2">
        <f>IF(data1!T748=99.99,"",IF(LEFT(data1!T748,LEN(data1!T748)-1)="0.00","",VALUE(MID(data1!T748,1,LEN(data1!T748)-1))*25.4))</f>
        <v>1.778</v>
      </c>
      <c r="U748" s="3" t="str">
        <f>IF(data1!U748=999.9,"",data1!U748*25.4)</f>
        <v/>
      </c>
      <c r="V748" t="str">
        <f>MID(data1!V748+1000000,2,6)</f>
        <v>011000</v>
      </c>
      <c r="W748">
        <f>IF(RIGHT(data1!R748,1)="*",1,"")</f>
        <v>1</v>
      </c>
      <c r="X748">
        <f>IF(RIGHT(data1!S748,1)="*",1,"")</f>
        <v>1</v>
      </c>
      <c r="Y748" t="str">
        <f>IF(data1!T748=99.99,"",RIGHT(data1!T748,1))</f>
        <v>F</v>
      </c>
      <c r="Z748">
        <v>14</v>
      </c>
    </row>
    <row r="749" spans="1:26" x14ac:dyDescent="0.2">
      <c r="A749">
        <f>data1!A749</f>
        <v>340090</v>
      </c>
      <c r="B749" t="str">
        <f>IF(data1!B749=99999,"",data1!B749)</f>
        <v/>
      </c>
      <c r="C749" s="1">
        <f>DATE(MID(data1!C749,1,4),MID(data1!C749,5,2),MID(data1!C749,7,2))</f>
        <v>41656</v>
      </c>
      <c r="D749" s="2">
        <f>IF(data1!D749=9999.9,"",(data1!D749-32)/1.8)</f>
        <v>-8.4444444444444446</v>
      </c>
      <c r="E749">
        <f>data1!E749</f>
        <v>8</v>
      </c>
      <c r="F749" s="2">
        <f>IF(data1!F749=9999.9,"",(data1!F749-32)/1.8)</f>
        <v>-12.055555555555555</v>
      </c>
      <c r="G749">
        <f>data1!G749</f>
        <v>8</v>
      </c>
      <c r="H749">
        <f>IF(data1!H749=9999.9,"",data1!H749)</f>
        <v>1017.8</v>
      </c>
      <c r="I749">
        <f>data1!I749</f>
        <v>8</v>
      </c>
      <c r="J749">
        <f>IF(data1!J749=9999.9,"",data1!J749)</f>
        <v>985.8</v>
      </c>
      <c r="K749">
        <f>data1!K749</f>
        <v>8</v>
      </c>
      <c r="L749" s="2">
        <f>IF(data1!L749=999.9,"",data1!L749*1.609344)</f>
        <v>9.1732608000000013</v>
      </c>
      <c r="M749">
        <f>data1!M749</f>
        <v>8</v>
      </c>
      <c r="N749" s="2">
        <f>IF(data1!N749=999.9,"",data1!N749*0.51444444444)</f>
        <v>2.983777777752</v>
      </c>
      <c r="O749">
        <f>data1!O749</f>
        <v>8</v>
      </c>
      <c r="P749" s="2">
        <f>IF(data1!P749=999.9,"",data1!P749*1852/3600)</f>
        <v>4.9901111111111103</v>
      </c>
      <c r="Q749" s="2">
        <f>IF(data1!Q749=999.9,"",data1!Q749*1852/3600)</f>
        <v>9.9802222222222206</v>
      </c>
      <c r="R749" s="2">
        <f>IF(data1!R749=9999.9,"",(VALUE(MID(data1!R749,1,LEN(data1!R749)-IF(RIGHT(data1!R749,1)="*",1,0)))-32)/1.8)</f>
        <v>-7.9999999999999991</v>
      </c>
      <c r="S749" s="2">
        <f>IF(data1!S749=9999.9,"",(VALUE(MID(data1!S749,1,LEN(data1!S749)-IF(RIGHT(data1!S749,1)="*",1,0)))-32)/1.8)</f>
        <v>-8.8888888888888893</v>
      </c>
      <c r="T749" s="2">
        <f>IF(data1!T749=99.99,"",IF(LEFT(data1!T749,LEN(data1!T749)-1)="0.00","",VALUE(MID(data1!T749,1,LEN(data1!T749)-1))*25.4))</f>
        <v>0.254</v>
      </c>
      <c r="U749" s="3">
        <f>IF(data1!U749=999.9,"",data1!U749*25.4)</f>
        <v>71.11999999999999</v>
      </c>
      <c r="V749" t="str">
        <f>MID(data1!V749+1000000,2,6)</f>
        <v>001000</v>
      </c>
      <c r="W749">
        <f>IF(RIGHT(data1!R749,1)="*",1,"")</f>
        <v>1</v>
      </c>
      <c r="X749">
        <f>IF(RIGHT(data1!S749,1)="*",1,"")</f>
        <v>1</v>
      </c>
      <c r="Y749" t="str">
        <f>IF(data1!T749=99.99,"",RIGHT(data1!T749,1))</f>
        <v>E</v>
      </c>
      <c r="Z749">
        <v>14</v>
      </c>
    </row>
    <row r="750" spans="1:26" x14ac:dyDescent="0.2">
      <c r="A750">
        <f>data1!A750</f>
        <v>340090</v>
      </c>
      <c r="B750" t="str">
        <f>IF(data1!B750=99999,"",data1!B750)</f>
        <v/>
      </c>
      <c r="C750" s="1">
        <f>DATE(MID(data1!C750,1,4),MID(data1!C750,5,2),MID(data1!C750,7,2))</f>
        <v>41657</v>
      </c>
      <c r="D750" s="2">
        <f>IF(data1!D750=9999.9,"",(data1!D750-32)/1.8)</f>
        <v>-9.3888888888888875</v>
      </c>
      <c r="E750">
        <f>data1!E750</f>
        <v>8</v>
      </c>
      <c r="F750" s="2">
        <f>IF(data1!F750=9999.9,"",(data1!F750-32)/1.8)</f>
        <v>-11.777777777777777</v>
      </c>
      <c r="G750">
        <f>data1!G750</f>
        <v>8</v>
      </c>
      <c r="H750">
        <f>IF(data1!H750=9999.9,"",data1!H750)</f>
        <v>1016.2</v>
      </c>
      <c r="I750">
        <f>data1!I750</f>
        <v>8</v>
      </c>
      <c r="J750">
        <f>IF(data1!J750=9999.9,"",data1!J750)</f>
        <v>984.1</v>
      </c>
      <c r="K750">
        <f>data1!K750</f>
        <v>8</v>
      </c>
      <c r="L750" s="2">
        <f>IF(data1!L750=999.9,"",data1!L750*1.609344)</f>
        <v>4.345228800000001</v>
      </c>
      <c r="M750">
        <f>data1!M750</f>
        <v>8</v>
      </c>
      <c r="N750" s="2">
        <f>IF(data1!N750=999.9,"",data1!N750*0.51444444444)</f>
        <v>2.7265555555320002</v>
      </c>
      <c r="O750">
        <f>data1!O750</f>
        <v>8</v>
      </c>
      <c r="P750" s="2">
        <f>IF(data1!P750=999.9,"",data1!P750*1852/3600)</f>
        <v>4.012666666666667</v>
      </c>
      <c r="Q750" s="2" t="str">
        <f>IF(data1!Q750=999.9,"",data1!Q750*1852/3600)</f>
        <v/>
      </c>
      <c r="R750" s="2">
        <f>IF(data1!R750=9999.9,"",(VALUE(MID(data1!R750,1,LEN(data1!R750)-IF(RIGHT(data1!R750,1)="*",1,0)))-32)/1.8)</f>
        <v>-7.5</v>
      </c>
      <c r="S750" s="2">
        <f>IF(data1!S750=9999.9,"",(VALUE(MID(data1!S750,1,LEN(data1!S750)-IF(RIGHT(data1!S750,1)="*",1,0)))-32)/1.8)</f>
        <v>-11.888888888888888</v>
      </c>
      <c r="T750" s="2">
        <f>IF(data1!T750=99.99,"",IF(LEFT(data1!T750,LEN(data1!T750)-1)="0.00","",VALUE(MID(data1!T750,1,LEN(data1!T750)-1))*25.4))</f>
        <v>8.8899999999999988</v>
      </c>
      <c r="U750" s="3">
        <f>IF(data1!U750=999.9,"",data1!U750*25.4)</f>
        <v>78.739999999999995</v>
      </c>
      <c r="V750" t="str">
        <f>MID(data1!V750+1000000,2,6)</f>
        <v>001000</v>
      </c>
      <c r="W750" t="str">
        <f>IF(RIGHT(data1!R750,1)="*",1,"")</f>
        <v/>
      </c>
      <c r="X750">
        <f>IF(RIGHT(data1!S750,1)="*",1,"")</f>
        <v>1</v>
      </c>
      <c r="Y750" t="str">
        <f>IF(data1!T750=99.99,"",RIGHT(data1!T750,1))</f>
        <v>F</v>
      </c>
      <c r="Z750">
        <v>14</v>
      </c>
    </row>
    <row r="751" spans="1:26" x14ac:dyDescent="0.2">
      <c r="A751">
        <f>data1!A751</f>
        <v>340090</v>
      </c>
      <c r="B751" t="str">
        <f>IF(data1!B751=99999,"",data1!B751)</f>
        <v/>
      </c>
      <c r="C751" s="1">
        <f>DATE(MID(data1!C751,1,4),MID(data1!C751,5,2),MID(data1!C751,7,2))</f>
        <v>41658</v>
      </c>
      <c r="D751" s="2">
        <f>IF(data1!D751=9999.9,"",(data1!D751-32)/1.8)</f>
        <v>-16.833333333333332</v>
      </c>
      <c r="E751">
        <f>data1!E751</f>
        <v>8</v>
      </c>
      <c r="F751" s="2">
        <f>IF(data1!F751=9999.9,"",(data1!F751-32)/1.8)</f>
        <v>-19.833333333333336</v>
      </c>
      <c r="G751">
        <f>data1!G751</f>
        <v>8</v>
      </c>
      <c r="H751">
        <f>IF(data1!H751=9999.9,"",data1!H751)</f>
        <v>1027.8</v>
      </c>
      <c r="I751">
        <f>data1!I751</f>
        <v>8</v>
      </c>
      <c r="J751">
        <f>IF(data1!J751=9999.9,"",data1!J751)</f>
        <v>994.5</v>
      </c>
      <c r="K751">
        <f>data1!K751</f>
        <v>8</v>
      </c>
      <c r="L751" s="2">
        <f>IF(data1!L751=999.9,"",data1!L751*1.609344)</f>
        <v>9.9779328000000014</v>
      </c>
      <c r="M751">
        <f>data1!M751</f>
        <v>8</v>
      </c>
      <c r="N751" s="2">
        <f>IF(data1!N751=999.9,"",data1!N751*0.51444444444)</f>
        <v>1.491888888876</v>
      </c>
      <c r="O751">
        <f>data1!O751</f>
        <v>8</v>
      </c>
      <c r="P751" s="2">
        <f>IF(data1!P751=999.9,"",data1!P751*1852/3600)</f>
        <v>2.0063333333333335</v>
      </c>
      <c r="Q751" s="2" t="str">
        <f>IF(data1!Q751=999.9,"",data1!Q751*1852/3600)</f>
        <v/>
      </c>
      <c r="R751" s="2">
        <f>IF(data1!R751=9999.9,"",(VALUE(MID(data1!R751,1,LEN(data1!R751)-IF(RIGHT(data1!R751,1)="*",1,0)))-32)/1.8)</f>
        <v>-14</v>
      </c>
      <c r="S751" s="2">
        <f>IF(data1!S751=9999.9,"",(VALUE(MID(data1!S751,1,LEN(data1!S751)-IF(RIGHT(data1!S751,1)="*",1,0)))-32)/1.8)</f>
        <v>-19.277777777777779</v>
      </c>
      <c r="T751" s="2">
        <f>IF(data1!T751=99.99,"",IF(LEFT(data1!T751,LEN(data1!T751)-1)="0.00","",VALUE(MID(data1!T751,1,LEN(data1!T751)-1))*25.4))</f>
        <v>0.7619999999999999</v>
      </c>
      <c r="U751" s="3" t="str">
        <f>IF(data1!U751=999.9,"",data1!U751*25.4)</f>
        <v/>
      </c>
      <c r="V751" t="str">
        <f>MID(data1!V751+1000000,2,6)</f>
        <v>000000</v>
      </c>
      <c r="W751">
        <f>IF(RIGHT(data1!R751,1)="*",1,"")</f>
        <v>1</v>
      </c>
      <c r="X751">
        <f>IF(RIGHT(data1!S751,1)="*",1,"")</f>
        <v>1</v>
      </c>
      <c r="Y751" t="str">
        <f>IF(data1!T751=99.99,"",RIGHT(data1!T751,1))</f>
        <v>E</v>
      </c>
      <c r="Z751">
        <v>14</v>
      </c>
    </row>
    <row r="752" spans="1:26" x14ac:dyDescent="0.2">
      <c r="A752">
        <f>data1!A752</f>
        <v>340090</v>
      </c>
      <c r="B752" t="str">
        <f>IF(data1!B752=99999,"",data1!B752)</f>
        <v/>
      </c>
      <c r="C752" s="1">
        <f>DATE(MID(data1!C752,1,4),MID(data1!C752,5,2),MID(data1!C752,7,2))</f>
        <v>41659</v>
      </c>
      <c r="D752" s="2">
        <f>IF(data1!D752=9999.9,"",(data1!D752-32)/1.8)</f>
        <v>-18.333333333333332</v>
      </c>
      <c r="E752">
        <f>data1!E752</f>
        <v>8</v>
      </c>
      <c r="F752" s="2">
        <f>IF(data1!F752=9999.9,"",(data1!F752-32)/1.8)</f>
        <v>-21.666666666666668</v>
      </c>
      <c r="G752">
        <f>data1!G752</f>
        <v>8</v>
      </c>
      <c r="H752">
        <f>IF(data1!H752=9999.9,"",data1!H752)</f>
        <v>1033.7</v>
      </c>
      <c r="I752">
        <f>data1!I752</f>
        <v>8</v>
      </c>
      <c r="J752">
        <f>IF(data1!J752=9999.9,"",data1!J752)</f>
        <v>999.9</v>
      </c>
      <c r="K752">
        <f>data1!K752</f>
        <v>8</v>
      </c>
      <c r="L752" s="2">
        <f>IF(data1!L752=999.9,"",data1!L752*1.609344)</f>
        <v>9.9779328000000014</v>
      </c>
      <c r="M752">
        <f>data1!M752</f>
        <v>8</v>
      </c>
      <c r="N752" s="2">
        <f>IF(data1!N752=999.9,"",data1!N752*0.51444444444)</f>
        <v>1.491888888876</v>
      </c>
      <c r="O752">
        <f>data1!O752</f>
        <v>8</v>
      </c>
      <c r="P752" s="2">
        <f>IF(data1!P752=999.9,"",data1!P752*1852/3600)</f>
        <v>2.0063333333333335</v>
      </c>
      <c r="Q752" s="2" t="str">
        <f>IF(data1!Q752=999.9,"",data1!Q752*1852/3600)</f>
        <v/>
      </c>
      <c r="R752" s="2">
        <f>IF(data1!R752=9999.9,"",(VALUE(MID(data1!R752,1,LEN(data1!R752)-IF(RIGHT(data1!R752,1)="*",1,0)))-32)/1.8)</f>
        <v>-14.722222222222221</v>
      </c>
      <c r="S752" s="2">
        <f>IF(data1!S752=9999.9,"",(VALUE(MID(data1!S752,1,LEN(data1!S752)-IF(RIGHT(data1!S752,1)="*",1,0)))-32)/1.8)</f>
        <v>-22.5</v>
      </c>
      <c r="T752" s="2" t="str">
        <f>IF(data1!T752=99.99,"",IF(LEFT(data1!T752,LEN(data1!T752)-1)="0.00","",VALUE(MID(data1!T752,1,LEN(data1!T752)-1))*25.4))</f>
        <v/>
      </c>
      <c r="U752" s="3">
        <f>IF(data1!U752=999.9,"",data1!U752*25.4)</f>
        <v>88.899999999999991</v>
      </c>
      <c r="V752" t="str">
        <f>MID(data1!V752+1000000,2,6)</f>
        <v>000000</v>
      </c>
      <c r="W752">
        <f>IF(RIGHT(data1!R752,1)="*",1,"")</f>
        <v>1</v>
      </c>
      <c r="X752" t="str">
        <f>IF(RIGHT(data1!S752,1)="*",1,"")</f>
        <v/>
      </c>
      <c r="Y752" t="str">
        <f>IF(data1!T752=99.99,"",RIGHT(data1!T752,1))</f>
        <v>I</v>
      </c>
      <c r="Z752">
        <v>14</v>
      </c>
    </row>
    <row r="753" spans="1:26" x14ac:dyDescent="0.2">
      <c r="A753">
        <f>data1!A753</f>
        <v>340090</v>
      </c>
      <c r="B753" t="str">
        <f>IF(data1!B753=99999,"",data1!B753)</f>
        <v/>
      </c>
      <c r="C753" s="1">
        <f>DATE(MID(data1!C753,1,4),MID(data1!C753,5,2),MID(data1!C753,7,2))</f>
        <v>41660</v>
      </c>
      <c r="D753" s="2">
        <f>IF(data1!D753=9999.9,"",(data1!D753-32)/1.8)</f>
        <v>-14.888888888888889</v>
      </c>
      <c r="E753">
        <f>data1!E753</f>
        <v>8</v>
      </c>
      <c r="F753" s="2">
        <f>IF(data1!F753=9999.9,"",(data1!F753-32)/1.8)</f>
        <v>-18.833333333333332</v>
      </c>
      <c r="G753">
        <f>data1!G753</f>
        <v>8</v>
      </c>
      <c r="H753">
        <f>IF(data1!H753=9999.9,"",data1!H753)</f>
        <v>1030.4000000000001</v>
      </c>
      <c r="I753">
        <f>data1!I753</f>
        <v>8</v>
      </c>
      <c r="J753">
        <f>IF(data1!J753=9999.9,"",data1!J753)</f>
        <v>997.2</v>
      </c>
      <c r="K753">
        <f>data1!K753</f>
        <v>8</v>
      </c>
      <c r="L753" s="2">
        <f>IF(data1!L753=999.9,"",data1!L753*1.609344)</f>
        <v>9.9779328000000014</v>
      </c>
      <c r="M753">
        <f>data1!M753</f>
        <v>8</v>
      </c>
      <c r="N753" s="2">
        <f>IF(data1!N753=999.9,"",data1!N753*0.51444444444)</f>
        <v>2.6236666666440001</v>
      </c>
      <c r="O753">
        <f>data1!O753</f>
        <v>8</v>
      </c>
      <c r="P753" s="2">
        <f>IF(data1!P753=999.9,"",data1!P753*1852/3600)</f>
        <v>4.012666666666667</v>
      </c>
      <c r="Q753" s="2" t="str">
        <f>IF(data1!Q753=999.9,"",data1!Q753*1852/3600)</f>
        <v/>
      </c>
      <c r="R753" s="2">
        <f>IF(data1!R753=9999.9,"",(VALUE(MID(data1!R753,1,LEN(data1!R753)-IF(RIGHT(data1!R753,1)="*",1,0)))-32)/1.8)</f>
        <v>-11</v>
      </c>
      <c r="S753" s="2">
        <f>IF(data1!S753=9999.9,"",(VALUE(MID(data1!S753,1,LEN(data1!S753)-IF(RIGHT(data1!S753,1)="*",1,0)))-32)/1.8)</f>
        <v>-18.499999999999996</v>
      </c>
      <c r="T753" s="2" t="str">
        <f>IF(data1!T753=99.99,"",IF(LEFT(data1!T753,LEN(data1!T753)-1)="0.00","",VALUE(MID(data1!T753,1,LEN(data1!T753)-1))*25.4))</f>
        <v/>
      </c>
      <c r="U753" s="3">
        <f>IF(data1!U753=999.9,"",data1!U753*25.4)</f>
        <v>88.899999999999991</v>
      </c>
      <c r="V753" t="str">
        <f>MID(data1!V753+1000000,2,6)</f>
        <v>000000</v>
      </c>
      <c r="W753">
        <f>IF(RIGHT(data1!R753,1)="*",1,"")</f>
        <v>1</v>
      </c>
      <c r="X753" t="str">
        <f>IF(RIGHT(data1!S753,1)="*",1,"")</f>
        <v/>
      </c>
      <c r="Y753" t="str">
        <f>IF(data1!T753=99.99,"",RIGHT(data1!T753,1))</f>
        <v>E</v>
      </c>
      <c r="Z753">
        <v>14</v>
      </c>
    </row>
    <row r="754" spans="1:26" x14ac:dyDescent="0.2">
      <c r="A754">
        <f>data1!A754</f>
        <v>340090</v>
      </c>
      <c r="B754" t="str">
        <f>IF(data1!B754=99999,"",data1!B754)</f>
        <v/>
      </c>
      <c r="C754" s="1">
        <f>DATE(MID(data1!C754,1,4),MID(data1!C754,5,2),MID(data1!C754,7,2))</f>
        <v>41661</v>
      </c>
      <c r="D754" s="2">
        <f>IF(data1!D754=9999.9,"",(data1!D754-32)/1.8)</f>
        <v>-13.166666666666666</v>
      </c>
      <c r="E754">
        <f>data1!E754</f>
        <v>8</v>
      </c>
      <c r="F754" s="2">
        <f>IF(data1!F754=9999.9,"",(data1!F754-32)/1.8)</f>
        <v>-16.888888888888889</v>
      </c>
      <c r="G754">
        <f>data1!G754</f>
        <v>8</v>
      </c>
      <c r="H754">
        <f>IF(data1!H754=9999.9,"",data1!H754)</f>
        <v>1018</v>
      </c>
      <c r="I754">
        <f>data1!I754</f>
        <v>8</v>
      </c>
      <c r="J754">
        <f>IF(data1!J754=9999.9,"",data1!J754)</f>
        <v>985.4</v>
      </c>
      <c r="K754">
        <f>data1!K754</f>
        <v>8</v>
      </c>
      <c r="L754" s="2">
        <f>IF(data1!L754=999.9,"",data1!L754*1.609344)</f>
        <v>6.5983103999999999</v>
      </c>
      <c r="M754">
        <f>data1!M754</f>
        <v>8</v>
      </c>
      <c r="N754" s="2">
        <f>IF(data1!N754=999.9,"",data1!N754*0.51444444444)</f>
        <v>2.7265555555320002</v>
      </c>
      <c r="O754">
        <f>data1!O754</f>
        <v>8</v>
      </c>
      <c r="P754" s="2">
        <f>IF(data1!P754=999.9,"",data1!P754*1852/3600)</f>
        <v>4.012666666666667</v>
      </c>
      <c r="Q754" s="2">
        <f>IF(data1!Q754=999.9,"",data1!Q754*1852/3600)</f>
        <v>9.9802222222222206</v>
      </c>
      <c r="R754" s="2">
        <f>IF(data1!R754=9999.9,"",(VALUE(MID(data1!R754,1,LEN(data1!R754)-IF(RIGHT(data1!R754,1)="*",1,0)))-32)/1.8)</f>
        <v>-11.388888888888889</v>
      </c>
      <c r="S754" s="2">
        <f>IF(data1!S754=9999.9,"",(VALUE(MID(data1!S754,1,LEN(data1!S754)-IF(RIGHT(data1!S754,1)="*",1,0)))-32)/1.8)</f>
        <v>-15.611111111111111</v>
      </c>
      <c r="T754" s="2">
        <f>IF(data1!T754=99.99,"",IF(LEFT(data1!T754,LEN(data1!T754)-1)="0.00","",VALUE(MID(data1!T754,1,LEN(data1!T754)-1))*25.4))</f>
        <v>1.016</v>
      </c>
      <c r="U754" s="3">
        <f>IF(data1!U754=999.9,"",data1!U754*25.4)</f>
        <v>88.899999999999991</v>
      </c>
      <c r="V754" t="str">
        <f>MID(data1!V754+1000000,2,6)</f>
        <v>001000</v>
      </c>
      <c r="W754">
        <f>IF(RIGHT(data1!R754,1)="*",1,"")</f>
        <v>1</v>
      </c>
      <c r="X754" t="str">
        <f>IF(RIGHT(data1!S754,1)="*",1,"")</f>
        <v/>
      </c>
      <c r="Y754" t="str">
        <f>IF(data1!T754=99.99,"",RIGHT(data1!T754,1))</f>
        <v>F</v>
      </c>
      <c r="Z754">
        <v>14</v>
      </c>
    </row>
    <row r="755" spans="1:26" x14ac:dyDescent="0.2">
      <c r="A755">
        <f>data1!A755</f>
        <v>340090</v>
      </c>
      <c r="B755" t="str">
        <f>IF(data1!B755=99999,"",data1!B755)</f>
        <v/>
      </c>
      <c r="C755" s="1">
        <f>DATE(MID(data1!C755,1,4),MID(data1!C755,5,2),MID(data1!C755,7,2))</f>
        <v>41662</v>
      </c>
      <c r="D755" s="2">
        <f>IF(data1!D755=9999.9,"",(data1!D755-32)/1.8)</f>
        <v>-13.666666666666668</v>
      </c>
      <c r="E755">
        <f>data1!E755</f>
        <v>8</v>
      </c>
      <c r="F755" s="2">
        <f>IF(data1!F755=9999.9,"",(data1!F755-32)/1.8)</f>
        <v>-17</v>
      </c>
      <c r="G755">
        <f>data1!G755</f>
        <v>8</v>
      </c>
      <c r="H755">
        <f>IF(data1!H755=9999.9,"",data1!H755)</f>
        <v>1015.4</v>
      </c>
      <c r="I755">
        <f>data1!I755</f>
        <v>8</v>
      </c>
      <c r="J755">
        <f>IF(data1!J755=9999.9,"",data1!J755)</f>
        <v>982.8</v>
      </c>
      <c r="K755">
        <f>data1!K755</f>
        <v>8</v>
      </c>
      <c r="L755" s="2">
        <f>IF(data1!L755=999.9,"",data1!L755*1.609344)</f>
        <v>3.0577535999999998</v>
      </c>
      <c r="M755">
        <f>data1!M755</f>
        <v>8</v>
      </c>
      <c r="N755" s="2">
        <f>IF(data1!N755=999.9,"",data1!N755*0.51444444444)</f>
        <v>2.2635555555360005</v>
      </c>
      <c r="O755">
        <f>data1!O755</f>
        <v>8</v>
      </c>
      <c r="P755" s="2">
        <f>IF(data1!P755=999.9,"",data1!P755*1852/3600)</f>
        <v>2.9837777777777781</v>
      </c>
      <c r="Q755" s="2" t="str">
        <f>IF(data1!Q755=999.9,"",data1!Q755*1852/3600)</f>
        <v/>
      </c>
      <c r="R755" s="2">
        <f>IF(data1!R755=9999.9,"",(VALUE(MID(data1!R755,1,LEN(data1!R755)-IF(RIGHT(data1!R755,1)="*",1,0)))-32)/1.8)</f>
        <v>-12.888888888888888</v>
      </c>
      <c r="S755" s="2">
        <f>IF(data1!S755=9999.9,"",(VALUE(MID(data1!S755,1,LEN(data1!S755)-IF(RIGHT(data1!S755,1)="*",1,0)))-32)/1.8)</f>
        <v>-14.277777777777777</v>
      </c>
      <c r="T755" s="2">
        <f>IF(data1!T755=99.99,"",IF(LEFT(data1!T755,LEN(data1!T755)-1)="0.00","",VALUE(MID(data1!T755,1,LEN(data1!T755)-1))*25.4))</f>
        <v>7.8739999999999997</v>
      </c>
      <c r="U755" s="3" t="str">
        <f>IF(data1!U755=999.9,"",data1!U755*25.4)</f>
        <v/>
      </c>
      <c r="V755" t="str">
        <f>MID(data1!V755+1000000,2,6)</f>
        <v>001000</v>
      </c>
      <c r="W755">
        <f>IF(RIGHT(data1!R755,1)="*",1,"")</f>
        <v>1</v>
      </c>
      <c r="X755" t="str">
        <f>IF(RIGHT(data1!S755,1)="*",1,"")</f>
        <v/>
      </c>
      <c r="Y755" t="str">
        <f>IF(data1!T755=99.99,"",RIGHT(data1!T755,1))</f>
        <v>F</v>
      </c>
      <c r="Z755">
        <v>14</v>
      </c>
    </row>
    <row r="756" spans="1:26" x14ac:dyDescent="0.2">
      <c r="A756">
        <f>data1!A756</f>
        <v>340090</v>
      </c>
      <c r="B756" t="str">
        <f>IF(data1!B756=99999,"",data1!B756)</f>
        <v/>
      </c>
      <c r="C756" s="1">
        <f>DATE(MID(data1!C756,1,4),MID(data1!C756,5,2),MID(data1!C756,7,2))</f>
        <v>41663</v>
      </c>
      <c r="D756" s="2">
        <f>IF(data1!D756=9999.9,"",(data1!D756-32)/1.8)</f>
        <v>-15.111111111111111</v>
      </c>
      <c r="E756">
        <f>data1!E756</f>
        <v>8</v>
      </c>
      <c r="F756" s="2">
        <f>IF(data1!F756=9999.9,"",(data1!F756-32)/1.8)</f>
        <v>-19.111111111111111</v>
      </c>
      <c r="G756">
        <f>data1!G756</f>
        <v>8</v>
      </c>
      <c r="H756">
        <f>IF(data1!H756=9999.9,"",data1!H756)</f>
        <v>1021.9</v>
      </c>
      <c r="I756">
        <f>data1!I756</f>
        <v>8</v>
      </c>
      <c r="J756">
        <f>IF(data1!J756=9999.9,"",data1!J756)</f>
        <v>988.9</v>
      </c>
      <c r="K756">
        <f>data1!K756</f>
        <v>8</v>
      </c>
      <c r="L756" s="2">
        <f>IF(data1!L756=999.9,"",data1!L756*1.609344)</f>
        <v>8.5295231999999999</v>
      </c>
      <c r="M756">
        <f>data1!M756</f>
        <v>8</v>
      </c>
      <c r="N756" s="2">
        <f>IF(data1!N756=999.9,"",data1!N756*0.51444444444)</f>
        <v>2.5207777777560003</v>
      </c>
      <c r="O756">
        <f>data1!O756</f>
        <v>8</v>
      </c>
      <c r="P756" s="2">
        <f>IF(data1!P756=999.9,"",data1!P756*1852/3600)</f>
        <v>4.012666666666667</v>
      </c>
      <c r="Q756" s="2" t="str">
        <f>IF(data1!Q756=999.9,"",data1!Q756*1852/3600)</f>
        <v/>
      </c>
      <c r="R756" s="2">
        <f>IF(data1!R756=9999.9,"",(VALUE(MID(data1!R756,1,LEN(data1!R756)-IF(RIGHT(data1!R756,1)="*",1,0)))-32)/1.8)</f>
        <v>-13.222222222222221</v>
      </c>
      <c r="S756" s="2">
        <f>IF(data1!S756=9999.9,"",(VALUE(MID(data1!S756,1,LEN(data1!S756)-IF(RIGHT(data1!S756,1)="*",1,0)))-32)/1.8)</f>
        <v>-17.388888888888889</v>
      </c>
      <c r="T756" s="2">
        <f>IF(data1!T756=99.99,"",IF(LEFT(data1!T756,LEN(data1!T756)-1)="0.00","",VALUE(MID(data1!T756,1,LEN(data1!T756)-1))*25.4))</f>
        <v>5.08</v>
      </c>
      <c r="U756" s="3" t="str">
        <f>IF(data1!U756=999.9,"",data1!U756*25.4)</f>
        <v/>
      </c>
      <c r="V756" t="str">
        <f>MID(data1!V756+1000000,2,6)</f>
        <v>001000</v>
      </c>
      <c r="W756">
        <f>IF(RIGHT(data1!R756,1)="*",1,"")</f>
        <v>1</v>
      </c>
      <c r="X756">
        <f>IF(RIGHT(data1!S756,1)="*",1,"")</f>
        <v>1</v>
      </c>
      <c r="Y756" t="str">
        <f>IF(data1!T756=99.99,"",RIGHT(data1!T756,1))</f>
        <v>F</v>
      </c>
      <c r="Z756">
        <v>14</v>
      </c>
    </row>
    <row r="757" spans="1:26" x14ac:dyDescent="0.2">
      <c r="A757">
        <f>data1!A757</f>
        <v>340090</v>
      </c>
      <c r="B757" t="str">
        <f>IF(data1!B757=99999,"",data1!B757)</f>
        <v/>
      </c>
      <c r="C757" s="1">
        <f>DATE(MID(data1!C757,1,4),MID(data1!C757,5,2),MID(data1!C757,7,2))</f>
        <v>41664</v>
      </c>
      <c r="D757" s="2">
        <f>IF(data1!D757=9999.9,"",(data1!D757-32)/1.8)</f>
        <v>-16.611111111111111</v>
      </c>
      <c r="E757">
        <f>data1!E757</f>
        <v>8</v>
      </c>
      <c r="F757" s="2">
        <f>IF(data1!F757=9999.9,"",(data1!F757-32)/1.8)</f>
        <v>-20.5</v>
      </c>
      <c r="G757">
        <f>data1!G757</f>
        <v>8</v>
      </c>
      <c r="H757">
        <f>IF(data1!H757=9999.9,"",data1!H757)</f>
        <v>1030.5999999999999</v>
      </c>
      <c r="I757">
        <f>data1!I757</f>
        <v>8</v>
      </c>
      <c r="J757">
        <f>IF(data1!J757=9999.9,"",data1!J757)</f>
        <v>997.1</v>
      </c>
      <c r="K757">
        <f>data1!K757</f>
        <v>8</v>
      </c>
      <c r="L757" s="2">
        <f>IF(data1!L757=999.9,"",data1!L757*1.609344)</f>
        <v>9.9779328000000014</v>
      </c>
      <c r="M757">
        <f>data1!M757</f>
        <v>8</v>
      </c>
      <c r="N757" s="2">
        <f>IF(data1!N757=999.9,"",data1!N757*0.51444444444)</f>
        <v>1.491888888876</v>
      </c>
      <c r="O757">
        <f>data1!O757</f>
        <v>8</v>
      </c>
      <c r="P757" s="2">
        <f>IF(data1!P757=999.9,"",data1!P757*1852/3600)</f>
        <v>2.0063333333333335</v>
      </c>
      <c r="Q757" s="2" t="str">
        <f>IF(data1!Q757=999.9,"",data1!Q757*1852/3600)</f>
        <v/>
      </c>
      <c r="R757" s="2">
        <f>IF(data1!R757=9999.9,"",(VALUE(MID(data1!R757,1,LEN(data1!R757)-IF(RIGHT(data1!R757,1)="*",1,0)))-32)/1.8)</f>
        <v>-13.888888888888889</v>
      </c>
      <c r="S757" s="2">
        <f>IF(data1!S757=9999.9,"",(VALUE(MID(data1!S757,1,LEN(data1!S757)-IF(RIGHT(data1!S757,1)="*",1,0)))-32)/1.8)</f>
        <v>-18.888888888888889</v>
      </c>
      <c r="T757" s="2" t="str">
        <f>IF(data1!T757=99.99,"",IF(LEFT(data1!T757,LEN(data1!T757)-1)="0.00","",VALUE(MID(data1!T757,1,LEN(data1!T757)-1))*25.4))</f>
        <v/>
      </c>
      <c r="U757" s="3">
        <f>IF(data1!U757=999.9,"",data1!U757*25.4)</f>
        <v>200.66</v>
      </c>
      <c r="V757" t="str">
        <f>MID(data1!V757+1000000,2,6)</f>
        <v>000000</v>
      </c>
      <c r="W757">
        <f>IF(RIGHT(data1!R757,1)="*",1,"")</f>
        <v>1</v>
      </c>
      <c r="X757" t="str">
        <f>IF(RIGHT(data1!S757,1)="*",1,"")</f>
        <v/>
      </c>
      <c r="Y757" t="str">
        <f>IF(data1!T757=99.99,"",RIGHT(data1!T757,1))</f>
        <v>I</v>
      </c>
      <c r="Z757">
        <v>14</v>
      </c>
    </row>
    <row r="758" spans="1:26" x14ac:dyDescent="0.2">
      <c r="A758">
        <f>data1!A758</f>
        <v>340090</v>
      </c>
      <c r="B758" t="str">
        <f>IF(data1!B758=99999,"",data1!B758)</f>
        <v/>
      </c>
      <c r="C758" s="1">
        <f>DATE(MID(data1!C758,1,4),MID(data1!C758,5,2),MID(data1!C758,7,2))</f>
        <v>41665</v>
      </c>
      <c r="D758" s="2">
        <f>IF(data1!D758=9999.9,"",(data1!D758-32)/1.8)</f>
        <v>-18.666666666666668</v>
      </c>
      <c r="E758">
        <f>data1!E758</f>
        <v>8</v>
      </c>
      <c r="F758" s="2">
        <f>IF(data1!F758=9999.9,"",(data1!F758-32)/1.8)</f>
        <v>-21.166666666666668</v>
      </c>
      <c r="G758">
        <f>data1!G758</f>
        <v>8</v>
      </c>
      <c r="H758">
        <f>IF(data1!H758=9999.9,"",data1!H758)</f>
        <v>1030.9000000000001</v>
      </c>
      <c r="I758">
        <f>data1!I758</f>
        <v>8</v>
      </c>
      <c r="J758">
        <f>IF(data1!J758=9999.9,"",data1!J758)</f>
        <v>997.2</v>
      </c>
      <c r="K758">
        <f>data1!K758</f>
        <v>8</v>
      </c>
      <c r="L758" s="2">
        <f>IF(data1!L758=999.9,"",data1!L758*1.609344)</f>
        <v>7.7248511999999998</v>
      </c>
      <c r="M758">
        <f>data1!M758</f>
        <v>8</v>
      </c>
      <c r="N758" s="2">
        <f>IF(data1!N758=999.9,"",data1!N758*0.51444444444)</f>
        <v>1.234666666656</v>
      </c>
      <c r="O758">
        <f>data1!O758</f>
        <v>8</v>
      </c>
      <c r="P758" s="2">
        <f>IF(data1!P758=999.9,"",data1!P758*1852/3600)</f>
        <v>2.0063333333333335</v>
      </c>
      <c r="Q758" s="2" t="str">
        <f>IF(data1!Q758=999.9,"",data1!Q758*1852/3600)</f>
        <v/>
      </c>
      <c r="R758" s="2">
        <f>IF(data1!R758=9999.9,"",(VALUE(MID(data1!R758,1,LEN(data1!R758)-IF(RIGHT(data1!R758,1)="*",1,0)))-32)/1.8)</f>
        <v>-14.722222222222221</v>
      </c>
      <c r="S758" s="2">
        <f>IF(data1!S758=9999.9,"",(VALUE(MID(data1!S758,1,LEN(data1!S758)-IF(RIGHT(data1!S758,1)="*",1,0)))-32)/1.8)</f>
        <v>-21.388888888888889</v>
      </c>
      <c r="T758" s="2" t="str">
        <f>IF(data1!T758=99.99,"",IF(LEFT(data1!T758,LEN(data1!T758)-1)="0.00","",VALUE(MID(data1!T758,1,LEN(data1!T758)-1))*25.4))</f>
        <v/>
      </c>
      <c r="U758" s="3">
        <f>IF(data1!U758=999.9,"",data1!U758*25.4)</f>
        <v>200.66</v>
      </c>
      <c r="V758" t="str">
        <f>MID(data1!V758+1000000,2,6)</f>
        <v>000000</v>
      </c>
      <c r="W758" t="str">
        <f>IF(RIGHT(data1!R758,1)="*",1,"")</f>
        <v/>
      </c>
      <c r="X758" t="str">
        <f>IF(RIGHT(data1!S758,1)="*",1,"")</f>
        <v/>
      </c>
      <c r="Y758" t="str">
        <f>IF(data1!T758=99.99,"",RIGHT(data1!T758,1))</f>
        <v>F</v>
      </c>
      <c r="Z758">
        <v>14</v>
      </c>
    </row>
    <row r="759" spans="1:26" x14ac:dyDescent="0.2">
      <c r="A759">
        <f>data1!A759</f>
        <v>340090</v>
      </c>
      <c r="B759" t="str">
        <f>IF(data1!B759=99999,"",data1!B759)</f>
        <v/>
      </c>
      <c r="C759" s="1">
        <f>DATE(MID(data1!C759,1,4),MID(data1!C759,5,2),MID(data1!C759,7,2))</f>
        <v>41666</v>
      </c>
      <c r="D759" s="2">
        <f>IF(data1!D759=9999.9,"",(data1!D759-32)/1.8)</f>
        <v>-19.888888888888886</v>
      </c>
      <c r="E759">
        <f>data1!E759</f>
        <v>8</v>
      </c>
      <c r="F759" s="2">
        <f>IF(data1!F759=9999.9,"",(data1!F759-32)/1.8)</f>
        <v>-22.5</v>
      </c>
      <c r="G759">
        <f>data1!G759</f>
        <v>8</v>
      </c>
      <c r="H759">
        <f>IF(data1!H759=9999.9,"",data1!H759)</f>
        <v>1028.4000000000001</v>
      </c>
      <c r="I759">
        <f>data1!I759</f>
        <v>8</v>
      </c>
      <c r="J759">
        <f>IF(data1!J759=9999.9,"",data1!J759)</f>
        <v>994.6</v>
      </c>
      <c r="K759">
        <f>data1!K759</f>
        <v>8</v>
      </c>
      <c r="L759" s="2">
        <f>IF(data1!L759=999.9,"",data1!L759*1.609344)</f>
        <v>9.9779328000000014</v>
      </c>
      <c r="M759">
        <f>data1!M759</f>
        <v>8</v>
      </c>
      <c r="N759" s="2">
        <f>IF(data1!N759=999.9,"",data1!N759*0.51444444444)</f>
        <v>2.2635555555360005</v>
      </c>
      <c r="O759">
        <f>data1!O759</f>
        <v>8</v>
      </c>
      <c r="P759" s="2">
        <f>IF(data1!P759=999.9,"",data1!P759*1852/3600)</f>
        <v>2.9837777777777781</v>
      </c>
      <c r="Q759" s="2" t="str">
        <f>IF(data1!Q759=999.9,"",data1!Q759*1852/3600)</f>
        <v/>
      </c>
      <c r="R759" s="2">
        <f>IF(data1!R759=9999.9,"",(VALUE(MID(data1!R759,1,LEN(data1!R759)-IF(RIGHT(data1!R759,1)="*",1,0)))-32)/1.8)</f>
        <v>-15.888888888888889</v>
      </c>
      <c r="S759" s="2">
        <f>IF(data1!S759=9999.9,"",(VALUE(MID(data1!S759,1,LEN(data1!S759)-IF(RIGHT(data1!S759,1)="*",1,0)))-32)/1.8)</f>
        <v>-23.722222222222225</v>
      </c>
      <c r="T759" s="2" t="str">
        <f>IF(data1!T759=99.99,"",IF(LEFT(data1!T759,LEN(data1!T759)-1)="0.00","",VALUE(MID(data1!T759,1,LEN(data1!T759)-1))*25.4))</f>
        <v/>
      </c>
      <c r="U759" s="3">
        <f>IF(data1!U759=999.9,"",data1!U759*25.4)</f>
        <v>200.66</v>
      </c>
      <c r="V759" t="str">
        <f>MID(data1!V759+1000000,2,6)</f>
        <v>000000</v>
      </c>
      <c r="W759">
        <f>IF(RIGHT(data1!R759,1)="*",1,"")</f>
        <v>1</v>
      </c>
      <c r="X759" t="str">
        <f>IF(RIGHT(data1!S759,1)="*",1,"")</f>
        <v/>
      </c>
      <c r="Y759" t="str">
        <f>IF(data1!T759=99.99,"",RIGHT(data1!T759,1))</f>
        <v>I</v>
      </c>
      <c r="Z759">
        <v>14</v>
      </c>
    </row>
    <row r="760" spans="1:26" x14ac:dyDescent="0.2">
      <c r="A760">
        <f>data1!A760</f>
        <v>340090</v>
      </c>
      <c r="B760" t="str">
        <f>IF(data1!B760=99999,"",data1!B760)</f>
        <v/>
      </c>
      <c r="C760" s="1">
        <f>DATE(MID(data1!C760,1,4),MID(data1!C760,5,2),MID(data1!C760,7,2))</f>
        <v>41667</v>
      </c>
      <c r="D760" s="2">
        <f>IF(data1!D760=9999.9,"",(data1!D760-32)/1.8)</f>
        <v>-19</v>
      </c>
      <c r="E760">
        <f>data1!E760</f>
        <v>7</v>
      </c>
      <c r="F760" s="2">
        <f>IF(data1!F760=9999.9,"",(data1!F760-32)/1.8)</f>
        <v>-22.111111111111111</v>
      </c>
      <c r="G760">
        <f>data1!G760</f>
        <v>7</v>
      </c>
      <c r="H760">
        <f>IF(data1!H760=9999.9,"",data1!H760)</f>
        <v>1030.5</v>
      </c>
      <c r="I760">
        <f>data1!I760</f>
        <v>7</v>
      </c>
      <c r="J760">
        <f>IF(data1!J760=9999.9,"",data1!J760)</f>
        <v>996.8</v>
      </c>
      <c r="K760">
        <f>data1!K760</f>
        <v>7</v>
      </c>
      <c r="L760" s="2">
        <f>IF(data1!L760=999.9,"",data1!L760*1.609344)</f>
        <v>9.9779328000000014</v>
      </c>
      <c r="M760">
        <f>data1!M760</f>
        <v>7</v>
      </c>
      <c r="N760" s="2">
        <f>IF(data1!N760=999.9,"",data1!N760*0.51444444444)</f>
        <v>2.82944444442</v>
      </c>
      <c r="O760">
        <f>data1!O760</f>
        <v>7</v>
      </c>
      <c r="P760" s="2">
        <f>IF(data1!P760=999.9,"",data1!P760*1852/3600)</f>
        <v>4.012666666666667</v>
      </c>
      <c r="Q760" s="2">
        <f>IF(data1!Q760=999.9,"",data1!Q760*1852/3600)</f>
        <v>11.00911111111111</v>
      </c>
      <c r="R760" s="2">
        <f>IF(data1!R760=9999.9,"",(VALUE(MID(data1!R760,1,LEN(data1!R760)-IF(RIGHT(data1!R760,1)="*",1,0)))-32)/1.8)</f>
        <v>-16.888888888888889</v>
      </c>
      <c r="S760" s="2">
        <f>IF(data1!S760=9999.9,"",(VALUE(MID(data1!S760,1,LEN(data1!S760)-IF(RIGHT(data1!S760,1)="*",1,0)))-32)/1.8)</f>
        <v>-21.611111111111111</v>
      </c>
      <c r="T760" s="2" t="str">
        <f>IF(data1!T760=99.99,"",IF(LEFT(data1!T760,LEN(data1!T760)-1)="0.00","",VALUE(MID(data1!T760,1,LEN(data1!T760)-1))*25.4))</f>
        <v/>
      </c>
      <c r="U760" s="3">
        <f>IF(data1!U760=999.9,"",data1!U760*25.4)</f>
        <v>200.66</v>
      </c>
      <c r="V760" t="str">
        <f>MID(data1!V760+1000000,2,6)</f>
        <v>000000</v>
      </c>
      <c r="W760">
        <f>IF(RIGHT(data1!R760,1)="*",1,"")</f>
        <v>1</v>
      </c>
      <c r="X760" t="str">
        <f>IF(RIGHT(data1!S760,1)="*",1,"")</f>
        <v/>
      </c>
      <c r="Y760" t="str">
        <f>IF(data1!T760=99.99,"",RIGHT(data1!T760,1))</f>
        <v>I</v>
      </c>
      <c r="Z760">
        <v>14</v>
      </c>
    </row>
    <row r="761" spans="1:26" x14ac:dyDescent="0.2">
      <c r="A761">
        <f>data1!A761</f>
        <v>340090</v>
      </c>
      <c r="B761" t="str">
        <f>IF(data1!B761=99999,"",data1!B761)</f>
        <v/>
      </c>
      <c r="C761" s="1">
        <f>DATE(MID(data1!C761,1,4),MID(data1!C761,5,2),MID(data1!C761,7,2))</f>
        <v>41668</v>
      </c>
      <c r="D761" s="2">
        <f>IF(data1!D761=9999.9,"",(data1!D761-32)/1.8)</f>
        <v>-22.166666666666664</v>
      </c>
      <c r="E761">
        <f>data1!E761</f>
        <v>8</v>
      </c>
      <c r="F761" s="2">
        <f>IF(data1!F761=9999.9,"",(data1!F761-32)/1.8)</f>
        <v>-26.111111111111111</v>
      </c>
      <c r="G761">
        <f>data1!G761</f>
        <v>8</v>
      </c>
      <c r="H761">
        <f>IF(data1!H761=9999.9,"",data1!H761)</f>
        <v>1040.2</v>
      </c>
      <c r="I761">
        <f>data1!I761</f>
        <v>8</v>
      </c>
      <c r="J761">
        <f>IF(data1!J761=9999.9,"",data1!J761)</f>
        <v>1005.7</v>
      </c>
      <c r="K761">
        <f>data1!K761</f>
        <v>8</v>
      </c>
      <c r="L761" s="2">
        <f>IF(data1!L761=999.9,"",data1!L761*1.609344)</f>
        <v>9.9779328000000014</v>
      </c>
      <c r="M761">
        <f>data1!M761</f>
        <v>8</v>
      </c>
      <c r="N761" s="2">
        <f>IF(data1!N761=999.9,"",data1!N761*0.51444444444)</f>
        <v>2.8808888888639999</v>
      </c>
      <c r="O761">
        <f>data1!O761</f>
        <v>8</v>
      </c>
      <c r="P761" s="2">
        <f>IF(data1!P761=999.9,"",data1!P761*1852/3600)</f>
        <v>4.012666666666667</v>
      </c>
      <c r="Q761" s="2">
        <f>IF(data1!Q761=999.9,"",data1!Q761*1852/3600)</f>
        <v>11.00911111111111</v>
      </c>
      <c r="R761" s="2">
        <f>IF(data1!R761=9999.9,"",(VALUE(MID(data1!R761,1,LEN(data1!R761)-IF(RIGHT(data1!R761,1)="*",1,0)))-32)/1.8)</f>
        <v>-19.777777777777779</v>
      </c>
      <c r="S761" s="2">
        <f>IF(data1!S761=9999.9,"",(VALUE(MID(data1!S761,1,LEN(data1!S761)-IF(RIGHT(data1!S761,1)="*",1,0)))-32)/1.8)</f>
        <v>-25.5</v>
      </c>
      <c r="T761" s="2" t="str">
        <f>IF(data1!T761=99.99,"",IF(LEFT(data1!T761,LEN(data1!T761)-1)="0.00","",VALUE(MID(data1!T761,1,LEN(data1!T761)-1))*25.4))</f>
        <v/>
      </c>
      <c r="U761" s="3">
        <f>IF(data1!U761=999.9,"",data1!U761*25.4)</f>
        <v>160.01999999999998</v>
      </c>
      <c r="V761" t="str">
        <f>MID(data1!V761+1000000,2,6)</f>
        <v>000000</v>
      </c>
      <c r="W761">
        <f>IF(RIGHT(data1!R761,1)="*",1,"")</f>
        <v>1</v>
      </c>
      <c r="X761">
        <f>IF(RIGHT(data1!S761,1)="*",1,"")</f>
        <v>1</v>
      </c>
      <c r="Y761" t="str">
        <f>IF(data1!T761=99.99,"",RIGHT(data1!T761,1))</f>
        <v>I</v>
      </c>
      <c r="Z761">
        <v>14</v>
      </c>
    </row>
    <row r="762" spans="1:26" x14ac:dyDescent="0.2">
      <c r="A762">
        <f>data1!A762</f>
        <v>340090</v>
      </c>
      <c r="B762" t="str">
        <f>IF(data1!B762=99999,"",data1!B762)</f>
        <v/>
      </c>
      <c r="C762" s="1">
        <f>DATE(MID(data1!C762,1,4),MID(data1!C762,5,2),MID(data1!C762,7,2))</f>
        <v>41669</v>
      </c>
      <c r="D762" s="2">
        <f>IF(data1!D762=9999.9,"",(data1!D762-32)/1.8)</f>
        <v>-25.111111111111111</v>
      </c>
      <c r="E762">
        <f>data1!E762</f>
        <v>8</v>
      </c>
      <c r="F762" s="2">
        <f>IF(data1!F762=9999.9,"",(data1!F762-32)/1.8)</f>
        <v>-29.611111111111107</v>
      </c>
      <c r="G762">
        <f>data1!G762</f>
        <v>8</v>
      </c>
      <c r="H762">
        <f>IF(data1!H762=9999.9,"",data1!H762)</f>
        <v>1050.9000000000001</v>
      </c>
      <c r="I762">
        <f>data1!I762</f>
        <v>8</v>
      </c>
      <c r="J762">
        <f>IF(data1!J762=9999.9,"",data1!J762)</f>
        <v>1015.6</v>
      </c>
      <c r="K762">
        <f>data1!K762</f>
        <v>8</v>
      </c>
      <c r="L762" s="2">
        <f>IF(data1!L762=999.9,"",data1!L762*1.609344)</f>
        <v>9.9779328000000014</v>
      </c>
      <c r="M762">
        <f>data1!M762</f>
        <v>8</v>
      </c>
      <c r="N762" s="2">
        <f>IF(data1!N762=999.9,"",data1!N762*0.51444444444)</f>
        <v>2.5207777777560003</v>
      </c>
      <c r="O762">
        <f>data1!O762</f>
        <v>8</v>
      </c>
      <c r="P762" s="2">
        <f>IF(data1!P762=999.9,"",data1!P762*1852/3600)</f>
        <v>2.9837777777777781</v>
      </c>
      <c r="Q762" s="2" t="str">
        <f>IF(data1!Q762=999.9,"",data1!Q762*1852/3600)</f>
        <v/>
      </c>
      <c r="R762" s="2">
        <f>IF(data1!R762=9999.9,"",(VALUE(MID(data1!R762,1,LEN(data1!R762)-IF(RIGHT(data1!R762,1)="*",1,0)))-32)/1.8)</f>
        <v>-21.388888888888889</v>
      </c>
      <c r="S762" s="2">
        <f>IF(data1!S762=9999.9,"",(VALUE(MID(data1!S762,1,LEN(data1!S762)-IF(RIGHT(data1!S762,1)="*",1,0)))-32)/1.8)</f>
        <v>-28.277777777777775</v>
      </c>
      <c r="T762" s="2" t="str">
        <f>IF(data1!T762=99.99,"",IF(LEFT(data1!T762,LEN(data1!T762)-1)="0.00","",VALUE(MID(data1!T762,1,LEN(data1!T762)-1))*25.4))</f>
        <v/>
      </c>
      <c r="U762" s="3">
        <f>IF(data1!U762=999.9,"",data1!U762*25.4)</f>
        <v>160.01999999999998</v>
      </c>
      <c r="V762" t="str">
        <f>MID(data1!V762+1000000,2,6)</f>
        <v>000000</v>
      </c>
      <c r="W762">
        <f>IF(RIGHT(data1!R762,1)="*",1,"")</f>
        <v>1</v>
      </c>
      <c r="X762" t="str">
        <f>IF(RIGHT(data1!S762,1)="*",1,"")</f>
        <v/>
      </c>
      <c r="Y762" t="str">
        <f>IF(data1!T762=99.99,"",RIGHT(data1!T762,1))</f>
        <v>I</v>
      </c>
      <c r="Z762">
        <v>14</v>
      </c>
    </row>
    <row r="763" spans="1:26" x14ac:dyDescent="0.2">
      <c r="A763">
        <f>data1!A763</f>
        <v>340090</v>
      </c>
      <c r="B763" t="str">
        <f>IF(data1!B763=99999,"",data1!B763)</f>
        <v/>
      </c>
      <c r="C763" s="1">
        <f>DATE(MID(data1!C763,1,4),MID(data1!C763,5,2),MID(data1!C763,7,2))</f>
        <v>41670</v>
      </c>
      <c r="D763" s="2">
        <f>IF(data1!D763=9999.9,"",(data1!D763-32)/1.8)</f>
        <v>-22.388888888888886</v>
      </c>
      <c r="E763">
        <f>data1!E763</f>
        <v>8</v>
      </c>
      <c r="F763" s="2">
        <f>IF(data1!F763=9999.9,"",(data1!F763-32)/1.8)</f>
        <v>-28.777777777777775</v>
      </c>
      <c r="G763">
        <f>data1!G763</f>
        <v>8</v>
      </c>
      <c r="H763">
        <f>IF(data1!H763=9999.9,"",data1!H763)</f>
        <v>1056.7</v>
      </c>
      <c r="I763">
        <f>data1!I763</f>
        <v>8</v>
      </c>
      <c r="J763">
        <f>IF(data1!J763=9999.9,"",data1!J763)</f>
        <v>1021.6</v>
      </c>
      <c r="K763">
        <f>data1!K763</f>
        <v>8</v>
      </c>
      <c r="L763" s="2">
        <f>IF(data1!L763=999.9,"",data1!L763*1.609344)</f>
        <v>9.9779328000000014</v>
      </c>
      <c r="M763">
        <f>data1!M763</f>
        <v>8</v>
      </c>
      <c r="N763" s="2">
        <f>IF(data1!N763=999.9,"",data1!N763*0.51444444444)</f>
        <v>1.8519999999840002</v>
      </c>
      <c r="O763">
        <f>data1!O763</f>
        <v>8</v>
      </c>
      <c r="P763" s="2">
        <f>IF(data1!P763=999.9,"",data1!P763*1852/3600)</f>
        <v>2.9837777777777781</v>
      </c>
      <c r="Q763" s="2" t="str">
        <f>IF(data1!Q763=999.9,"",data1!Q763*1852/3600)</f>
        <v/>
      </c>
      <c r="R763" s="2">
        <f>IF(data1!R763=9999.9,"",(VALUE(MID(data1!R763,1,LEN(data1!R763)-IF(RIGHT(data1!R763,1)="*",1,0)))-32)/1.8)</f>
        <v>-16.777777777777779</v>
      </c>
      <c r="S763" s="2">
        <f>IF(data1!S763=9999.9,"",(VALUE(MID(data1!S763,1,LEN(data1!S763)-IF(RIGHT(data1!S763,1)="*",1,0)))-32)/1.8)</f>
        <v>-26.722222222222221</v>
      </c>
      <c r="T763" s="2" t="str">
        <f>IF(data1!T763=99.99,"",IF(LEFT(data1!T763,LEN(data1!T763)-1)="0.00","",VALUE(MID(data1!T763,1,LEN(data1!T763)-1))*25.4))</f>
        <v/>
      </c>
      <c r="U763" s="3">
        <f>IF(data1!U763=999.9,"",data1!U763*25.4)</f>
        <v>160.01999999999998</v>
      </c>
      <c r="V763" t="str">
        <f>MID(data1!V763+1000000,2,6)</f>
        <v>000000</v>
      </c>
      <c r="W763" t="str">
        <f>IF(RIGHT(data1!R763,1)="*",1,"")</f>
        <v/>
      </c>
      <c r="X763" t="str">
        <f>IF(RIGHT(data1!S763,1)="*",1,"")</f>
        <v/>
      </c>
      <c r="Y763" t="str">
        <f>IF(data1!T763=99.99,"",RIGHT(data1!T763,1))</f>
        <v>E</v>
      </c>
      <c r="Z763">
        <v>14</v>
      </c>
    </row>
    <row r="764" spans="1:26" x14ac:dyDescent="0.2">
      <c r="A764">
        <f>data1!A764</f>
        <v>340090</v>
      </c>
      <c r="B764" t="str">
        <f>IF(data1!B764=99999,"",data1!B764)</f>
        <v/>
      </c>
      <c r="C764" s="1">
        <f>DATE(MID(data1!C764,1,4),MID(data1!C764,5,2),MID(data1!C764,7,2))</f>
        <v>41671</v>
      </c>
      <c r="D764" s="2">
        <f>IF(data1!D764=9999.9,"",(data1!D764-32)/1.8)</f>
        <v>-18.277777777777775</v>
      </c>
      <c r="E764">
        <f>data1!E764</f>
        <v>8</v>
      </c>
      <c r="F764" s="2">
        <f>IF(data1!F764=9999.9,"",(data1!F764-32)/1.8)</f>
        <v>-26.611111111111111</v>
      </c>
      <c r="G764">
        <f>data1!G764</f>
        <v>8</v>
      </c>
      <c r="H764">
        <f>IF(data1!H764=9999.9,"",data1!H764)</f>
        <v>1052.5999999999999</v>
      </c>
      <c r="I764">
        <f>data1!I764</f>
        <v>8</v>
      </c>
      <c r="J764">
        <f>IF(data1!J764=9999.9,"",data1!J764)</f>
        <v>1018.2</v>
      </c>
      <c r="K764">
        <f>data1!K764</f>
        <v>8</v>
      </c>
      <c r="L764" s="2">
        <f>IF(data1!L764=999.9,"",data1!L764*1.609344)</f>
        <v>9.9779328000000014</v>
      </c>
      <c r="M764">
        <f>data1!M764</f>
        <v>8</v>
      </c>
      <c r="N764" s="2">
        <f>IF(data1!N764=999.9,"",data1!N764*0.51444444444)</f>
        <v>2.3664444444239998</v>
      </c>
      <c r="O764">
        <f>data1!O764</f>
        <v>8</v>
      </c>
      <c r="P764" s="2">
        <f>IF(data1!P764=999.9,"",data1!P764*1852/3600)</f>
        <v>4.012666666666667</v>
      </c>
      <c r="Q764" s="2" t="str">
        <f>IF(data1!Q764=999.9,"",data1!Q764*1852/3600)</f>
        <v/>
      </c>
      <c r="R764" s="2">
        <f>IF(data1!R764=9999.9,"",(VALUE(MID(data1!R764,1,LEN(data1!R764)-IF(RIGHT(data1!R764,1)="*",1,0)))-32)/1.8)</f>
        <v>-11.777777777777777</v>
      </c>
      <c r="S764" s="2">
        <f>IF(data1!S764=9999.9,"",(VALUE(MID(data1!S764,1,LEN(data1!S764)-IF(RIGHT(data1!S764,1)="*",1,0)))-32)/1.8)</f>
        <v>-24.277777777777779</v>
      </c>
      <c r="T764" s="2" t="str">
        <f>IF(data1!T764=99.99,"",IF(LEFT(data1!T764,LEN(data1!T764)-1)="0.00","",VALUE(MID(data1!T764,1,LEN(data1!T764)-1))*25.4))</f>
        <v/>
      </c>
      <c r="U764" s="3">
        <f>IF(data1!U764=999.9,"",data1!U764*25.4)</f>
        <v>160.01999999999998</v>
      </c>
      <c r="V764" t="str">
        <f>MID(data1!V764+1000000,2,6)</f>
        <v>000000</v>
      </c>
      <c r="W764">
        <f>IF(RIGHT(data1!R764,1)="*",1,"")</f>
        <v>1</v>
      </c>
      <c r="X764" t="str">
        <f>IF(RIGHT(data1!S764,1)="*",1,"")</f>
        <v/>
      </c>
      <c r="Y764" t="str">
        <f>IF(data1!T764=99.99,"",RIGHT(data1!T764,1))</f>
        <v>E</v>
      </c>
      <c r="Z764">
        <v>14</v>
      </c>
    </row>
    <row r="765" spans="1:26" x14ac:dyDescent="0.2">
      <c r="A765">
        <f>data1!A765</f>
        <v>340090</v>
      </c>
      <c r="B765" t="str">
        <f>IF(data1!B765=99999,"",data1!B765)</f>
        <v/>
      </c>
      <c r="C765" s="1">
        <f>DATE(MID(data1!C765,1,4),MID(data1!C765,5,2),MID(data1!C765,7,2))</f>
        <v>41672</v>
      </c>
      <c r="D765" s="2">
        <f>IF(data1!D765=9999.9,"",(data1!D765-32)/1.8)</f>
        <v>-16.277777777777779</v>
      </c>
      <c r="E765">
        <f>data1!E765</f>
        <v>8</v>
      </c>
      <c r="F765" s="2">
        <f>IF(data1!F765=9999.9,"",(data1!F765-32)/1.8)</f>
        <v>-22.833333333333332</v>
      </c>
      <c r="G765">
        <f>data1!G765</f>
        <v>8</v>
      </c>
      <c r="H765">
        <f>IF(data1!H765=9999.9,"",data1!H765)</f>
        <v>1047.4000000000001</v>
      </c>
      <c r="I765">
        <f>data1!I765</f>
        <v>8</v>
      </c>
      <c r="J765">
        <f>IF(data1!J765=9999.9,"",data1!J765)</f>
        <v>1013.4</v>
      </c>
      <c r="K765">
        <f>data1!K765</f>
        <v>8</v>
      </c>
      <c r="L765" s="2">
        <f>IF(data1!L765=999.9,"",data1!L765*1.609344)</f>
        <v>9.9779328000000014</v>
      </c>
      <c r="M765">
        <f>data1!M765</f>
        <v>8</v>
      </c>
      <c r="N765" s="2">
        <f>IF(data1!N765=999.9,"",data1!N765*0.51444444444)</f>
        <v>2.5207777777560003</v>
      </c>
      <c r="O765">
        <f>data1!O765</f>
        <v>8</v>
      </c>
      <c r="P765" s="2">
        <f>IF(data1!P765=999.9,"",data1!P765*1852/3600)</f>
        <v>2.9837777777777781</v>
      </c>
      <c r="Q765" s="2" t="str">
        <f>IF(data1!Q765=999.9,"",data1!Q765*1852/3600)</f>
        <v/>
      </c>
      <c r="R765" s="2">
        <f>IF(data1!R765=9999.9,"",(VALUE(MID(data1!R765,1,LEN(data1!R765)-IF(RIGHT(data1!R765,1)="*",1,0)))-32)/1.8)</f>
        <v>-11.5</v>
      </c>
      <c r="S765" s="2">
        <f>IF(data1!S765=9999.9,"",(VALUE(MID(data1!S765,1,LEN(data1!S765)-IF(RIGHT(data1!S765,1)="*",1,0)))-32)/1.8)</f>
        <v>-20.222222222222221</v>
      </c>
      <c r="T765" s="2" t="str">
        <f>IF(data1!T765=99.99,"",IF(LEFT(data1!T765,LEN(data1!T765)-1)="0.00","",VALUE(MID(data1!T765,1,LEN(data1!T765)-1))*25.4))</f>
        <v/>
      </c>
      <c r="U765" s="3">
        <f>IF(data1!U765=999.9,"",data1!U765*25.4)</f>
        <v>160.01999999999998</v>
      </c>
      <c r="V765" t="str">
        <f>MID(data1!V765+1000000,2,6)</f>
        <v>000000</v>
      </c>
      <c r="W765">
        <f>IF(RIGHT(data1!R765,1)="*",1,"")</f>
        <v>1</v>
      </c>
      <c r="X765" t="str">
        <f>IF(RIGHT(data1!S765,1)="*",1,"")</f>
        <v/>
      </c>
      <c r="Y765" t="str">
        <f>IF(data1!T765=99.99,"",RIGHT(data1!T765,1))</f>
        <v>E</v>
      </c>
      <c r="Z765">
        <v>14</v>
      </c>
    </row>
    <row r="766" spans="1:26" x14ac:dyDescent="0.2">
      <c r="A766">
        <f>data1!A766</f>
        <v>340090</v>
      </c>
      <c r="B766" t="str">
        <f>IF(data1!B766=99999,"",data1!B766)</f>
        <v/>
      </c>
      <c r="C766" s="1">
        <f>DATE(MID(data1!C766,1,4),MID(data1!C766,5,2),MID(data1!C766,7,2))</f>
        <v>41673</v>
      </c>
      <c r="D766" s="2">
        <f>IF(data1!D766=9999.9,"",(data1!D766-32)/1.8)</f>
        <v>-12.777777777777777</v>
      </c>
      <c r="E766">
        <f>data1!E766</f>
        <v>8</v>
      </c>
      <c r="F766" s="2">
        <f>IF(data1!F766=9999.9,"",(data1!F766-32)/1.8)</f>
        <v>-18.666666666666668</v>
      </c>
      <c r="G766">
        <f>data1!G766</f>
        <v>8</v>
      </c>
      <c r="H766">
        <f>IF(data1!H766=9999.9,"",data1!H766)</f>
        <v>1038.9000000000001</v>
      </c>
      <c r="I766">
        <f>data1!I766</f>
        <v>8</v>
      </c>
      <c r="J766">
        <f>IF(data1!J766=9999.9,"",data1!J766)</f>
        <v>1005.7</v>
      </c>
      <c r="K766">
        <f>data1!K766</f>
        <v>8</v>
      </c>
      <c r="L766" s="2">
        <f>IF(data1!L766=999.9,"",data1!L766*1.609344)</f>
        <v>9.9779328000000014</v>
      </c>
      <c r="M766">
        <f>data1!M766</f>
        <v>8</v>
      </c>
      <c r="N766" s="2">
        <f>IF(data1!N766=999.9,"",data1!N766*0.51444444444)</f>
        <v>2.983777777752</v>
      </c>
      <c r="O766">
        <f>data1!O766</f>
        <v>8</v>
      </c>
      <c r="P766" s="2">
        <f>IF(data1!P766=999.9,"",data1!P766*1852/3600)</f>
        <v>4.012666666666667</v>
      </c>
      <c r="Q766" s="2" t="str">
        <f>IF(data1!Q766=999.9,"",data1!Q766*1852/3600)</f>
        <v/>
      </c>
      <c r="R766" s="2">
        <f>IF(data1!R766=9999.9,"",(VALUE(MID(data1!R766,1,LEN(data1!R766)-IF(RIGHT(data1!R766,1)="*",1,0)))-32)/1.8)</f>
        <v>-7.5</v>
      </c>
      <c r="S766" s="2">
        <f>IF(data1!S766=9999.9,"",(VALUE(MID(data1!S766,1,LEN(data1!S766)-IF(RIGHT(data1!S766,1)="*",1,0)))-32)/1.8)</f>
        <v>-19.222222222222221</v>
      </c>
      <c r="T766" s="2" t="str">
        <f>IF(data1!T766=99.99,"",IF(LEFT(data1!T766,LEN(data1!T766)-1)="0.00","",VALUE(MID(data1!T766,1,LEN(data1!T766)-1))*25.4))</f>
        <v/>
      </c>
      <c r="U766" s="3">
        <f>IF(data1!U766=999.9,"",data1!U766*25.4)</f>
        <v>160.01999999999998</v>
      </c>
      <c r="V766" t="str">
        <f>MID(data1!V766+1000000,2,6)</f>
        <v>000000</v>
      </c>
      <c r="W766">
        <f>IF(RIGHT(data1!R766,1)="*",1,"")</f>
        <v>1</v>
      </c>
      <c r="X766" t="str">
        <f>IF(RIGHT(data1!S766,1)="*",1,"")</f>
        <v/>
      </c>
      <c r="Y766" t="str">
        <f>IF(data1!T766=99.99,"",RIGHT(data1!T766,1))</f>
        <v>E</v>
      </c>
      <c r="Z766">
        <v>14</v>
      </c>
    </row>
    <row r="767" spans="1:26" x14ac:dyDescent="0.2">
      <c r="A767">
        <f>data1!A767</f>
        <v>340090</v>
      </c>
      <c r="B767" t="str">
        <f>IF(data1!B767=99999,"",data1!B767)</f>
        <v/>
      </c>
      <c r="C767" s="1">
        <f>DATE(MID(data1!C767,1,4),MID(data1!C767,5,2),MID(data1!C767,7,2))</f>
        <v>41674</v>
      </c>
      <c r="D767" s="2">
        <f>IF(data1!D767=9999.9,"",(data1!D767-32)/1.8)</f>
        <v>-7.6111111111111107</v>
      </c>
      <c r="E767">
        <f>data1!E767</f>
        <v>8</v>
      </c>
      <c r="F767" s="2">
        <f>IF(data1!F767=9999.9,"",(data1!F767-32)/1.8)</f>
        <v>-11.888888888888888</v>
      </c>
      <c r="G767">
        <f>data1!G767</f>
        <v>8</v>
      </c>
      <c r="H767">
        <f>IF(data1!H767=9999.9,"",data1!H767)</f>
        <v>1029.5999999999999</v>
      </c>
      <c r="I767">
        <f>data1!I767</f>
        <v>8</v>
      </c>
      <c r="J767">
        <f>IF(data1!J767=9999.9,"",data1!J767)</f>
        <v>997.3</v>
      </c>
      <c r="K767">
        <f>data1!K767</f>
        <v>8</v>
      </c>
      <c r="L767" s="2">
        <f>IF(data1!L767=999.9,"",data1!L767*1.609344)</f>
        <v>9.9779328000000014</v>
      </c>
      <c r="M767">
        <f>data1!M767</f>
        <v>8</v>
      </c>
      <c r="N767" s="2">
        <f>IF(data1!N767=999.9,"",data1!N767*0.51444444444)</f>
        <v>2.0063333333160003</v>
      </c>
      <c r="O767">
        <f>data1!O767</f>
        <v>8</v>
      </c>
      <c r="P767" s="2">
        <f>IF(data1!P767=999.9,"",data1!P767*1852/3600)</f>
        <v>2.9837777777777781</v>
      </c>
      <c r="Q767" s="2" t="str">
        <f>IF(data1!Q767=999.9,"",data1!Q767*1852/3600)</f>
        <v/>
      </c>
      <c r="R767" s="2">
        <f>IF(data1!R767=9999.9,"",(VALUE(MID(data1!R767,1,LEN(data1!R767)-IF(RIGHT(data1!R767,1)="*",1,0)))-32)/1.8)</f>
        <v>-5.7222222222222223</v>
      </c>
      <c r="S767" s="2">
        <f>IF(data1!S767=9999.9,"",(VALUE(MID(data1!S767,1,LEN(data1!S767)-IF(RIGHT(data1!S767,1)="*",1,0)))-32)/1.8)</f>
        <v>-11</v>
      </c>
      <c r="T767" s="2" t="str">
        <f>IF(data1!T767=99.99,"",IF(LEFT(data1!T767,LEN(data1!T767)-1)="0.00","",VALUE(MID(data1!T767,1,LEN(data1!T767)-1))*25.4))</f>
        <v/>
      </c>
      <c r="U767" s="3">
        <f>IF(data1!U767=999.9,"",data1!U767*25.4)</f>
        <v>149.86000000000001</v>
      </c>
      <c r="V767" t="str">
        <f>MID(data1!V767+1000000,2,6)</f>
        <v>000000</v>
      </c>
      <c r="W767">
        <f>IF(RIGHT(data1!R767,1)="*",1,"")</f>
        <v>1</v>
      </c>
      <c r="X767" t="str">
        <f>IF(RIGHT(data1!S767,1)="*",1,"")</f>
        <v/>
      </c>
      <c r="Y767" t="str">
        <f>IF(data1!T767=99.99,"",RIGHT(data1!T767,1))</f>
        <v>I</v>
      </c>
      <c r="Z767">
        <v>14</v>
      </c>
    </row>
    <row r="768" spans="1:26" x14ac:dyDescent="0.2">
      <c r="A768">
        <f>data1!A768</f>
        <v>340090</v>
      </c>
      <c r="B768" t="str">
        <f>IF(data1!B768=99999,"",data1!B768)</f>
        <v/>
      </c>
      <c r="C768" s="1">
        <f>DATE(MID(data1!C768,1,4),MID(data1!C768,5,2),MID(data1!C768,7,2))</f>
        <v>41675</v>
      </c>
      <c r="D768" s="2">
        <f>IF(data1!D768=9999.9,"",(data1!D768-32)/1.8)</f>
        <v>-6.4999999999999991</v>
      </c>
      <c r="E768">
        <f>data1!E768</f>
        <v>8</v>
      </c>
      <c r="F768" s="2">
        <f>IF(data1!F768=9999.9,"",(data1!F768-32)/1.8)</f>
        <v>-6.5555555555555554</v>
      </c>
      <c r="G768">
        <f>data1!G768</f>
        <v>8</v>
      </c>
      <c r="H768">
        <f>IF(data1!H768=9999.9,"",data1!H768)</f>
        <v>1026.2</v>
      </c>
      <c r="I768">
        <f>data1!I768</f>
        <v>8</v>
      </c>
      <c r="J768">
        <f>IF(data1!J768=9999.9,"",data1!J768)</f>
        <v>994.2</v>
      </c>
      <c r="K768">
        <f>data1!K768</f>
        <v>8</v>
      </c>
      <c r="L768" s="2">
        <f>IF(data1!L768=999.9,"",data1!L768*1.609344)</f>
        <v>0.32186880000000007</v>
      </c>
      <c r="M768">
        <f>data1!M768</f>
        <v>8</v>
      </c>
      <c r="N768" s="2">
        <f>IF(data1!N768=999.9,"",data1!N768*0.51444444444)</f>
        <v>1.234666666656</v>
      </c>
      <c r="O768">
        <f>data1!O768</f>
        <v>8</v>
      </c>
      <c r="P768" s="2">
        <f>IF(data1!P768=999.9,"",data1!P768*1852/3600)</f>
        <v>2.9837777777777781</v>
      </c>
      <c r="Q768" s="2" t="str">
        <f>IF(data1!Q768=999.9,"",data1!Q768*1852/3600)</f>
        <v/>
      </c>
      <c r="R768" s="2">
        <f>IF(data1!R768=9999.9,"",(VALUE(MID(data1!R768,1,LEN(data1!R768)-IF(RIGHT(data1!R768,1)="*",1,0)))-32)/1.8)</f>
        <v>-5.3888888888888884</v>
      </c>
      <c r="S768" s="2">
        <f>IF(data1!S768=9999.9,"",(VALUE(MID(data1!S768,1,LEN(data1!S768)-IF(RIGHT(data1!S768,1)="*",1,0)))-32)/1.8)</f>
        <v>-7.7777777777777777</v>
      </c>
      <c r="T768" s="2" t="str">
        <f>IF(data1!T768=99.99,"",IF(LEFT(data1!T768,LEN(data1!T768)-1)="0.00","",VALUE(MID(data1!T768,1,LEN(data1!T768)-1))*25.4))</f>
        <v/>
      </c>
      <c r="U768" s="3">
        <f>IF(data1!U768=999.9,"",data1!U768*25.4)</f>
        <v>149.86000000000001</v>
      </c>
      <c r="V768" t="str">
        <f>MID(data1!V768+1000000,2,6)</f>
        <v>100000</v>
      </c>
      <c r="W768" t="str">
        <f>IF(RIGHT(data1!R768,1)="*",1,"")</f>
        <v/>
      </c>
      <c r="X768">
        <f>IF(RIGHT(data1!S768,1)="*",1,"")</f>
        <v>1</v>
      </c>
      <c r="Y768" t="str">
        <f>IF(data1!T768=99.99,"",RIGHT(data1!T768,1))</f>
        <v>E</v>
      </c>
      <c r="Z768">
        <v>14</v>
      </c>
    </row>
    <row r="769" spans="1:26" x14ac:dyDescent="0.2">
      <c r="A769">
        <f>data1!A769</f>
        <v>340090</v>
      </c>
      <c r="B769" t="str">
        <f>IF(data1!B769=99999,"",data1!B769)</f>
        <v/>
      </c>
      <c r="C769" s="1">
        <f>DATE(MID(data1!C769,1,4),MID(data1!C769,5,2),MID(data1!C769,7,2))</f>
        <v>41676</v>
      </c>
      <c r="D769" s="2">
        <f>IF(data1!D769=9999.9,"",(data1!D769-32)/1.8)</f>
        <v>-9</v>
      </c>
      <c r="E769">
        <f>data1!E769</f>
        <v>8</v>
      </c>
      <c r="F769" s="2">
        <f>IF(data1!F769=9999.9,"",(data1!F769-32)/1.8)</f>
        <v>-11.166666666666668</v>
      </c>
      <c r="G769">
        <f>data1!G769</f>
        <v>8</v>
      </c>
      <c r="H769">
        <f>IF(data1!H769=9999.9,"",data1!H769)</f>
        <v>1023.4</v>
      </c>
      <c r="I769">
        <f>data1!I769</f>
        <v>8</v>
      </c>
      <c r="J769">
        <f>IF(data1!J769=9999.9,"",data1!J769)</f>
        <v>991.2</v>
      </c>
      <c r="K769">
        <f>data1!K769</f>
        <v>8</v>
      </c>
      <c r="L769" s="2">
        <f>IF(data1!L769=999.9,"",data1!L769*1.609344)</f>
        <v>6.5983103999999999</v>
      </c>
      <c r="M769">
        <f>data1!M769</f>
        <v>8</v>
      </c>
      <c r="N769" s="2">
        <f>IF(data1!N769=999.9,"",data1!N769*0.51444444444)</f>
        <v>1.6462222222080003</v>
      </c>
      <c r="O769">
        <f>data1!O769</f>
        <v>8</v>
      </c>
      <c r="P769" s="2">
        <f>IF(data1!P769=999.9,"",data1!P769*1852/3600)</f>
        <v>2.9837777777777781</v>
      </c>
      <c r="Q769" s="2" t="str">
        <f>IF(data1!Q769=999.9,"",data1!Q769*1852/3600)</f>
        <v/>
      </c>
      <c r="R769" s="2">
        <f>IF(data1!R769=9999.9,"",(VALUE(MID(data1!R769,1,LEN(data1!R769)-IF(RIGHT(data1!R769,1)="*",1,0)))-32)/1.8)</f>
        <v>-4.1111111111111098</v>
      </c>
      <c r="S769" s="2">
        <f>IF(data1!S769=9999.9,"",(VALUE(MID(data1!S769,1,LEN(data1!S769)-IF(RIGHT(data1!S769,1)="*",1,0)))-32)/1.8)</f>
        <v>-12.777777777777777</v>
      </c>
      <c r="T769" s="2" t="str">
        <f>IF(data1!T769=99.99,"",IF(LEFT(data1!T769,LEN(data1!T769)-1)="0.00","",VALUE(MID(data1!T769,1,LEN(data1!T769)-1))*25.4))</f>
        <v/>
      </c>
      <c r="U769" s="3">
        <f>IF(data1!U769=999.9,"",data1!U769*25.4)</f>
        <v>149.86000000000001</v>
      </c>
      <c r="V769" t="str">
        <f>MID(data1!V769+1000000,2,6)</f>
        <v>100000</v>
      </c>
      <c r="W769">
        <f>IF(RIGHT(data1!R769,1)="*",1,"")</f>
        <v>1</v>
      </c>
      <c r="X769" t="str">
        <f>IF(RIGHT(data1!S769,1)="*",1,"")</f>
        <v/>
      </c>
      <c r="Y769" t="str">
        <f>IF(data1!T769=99.99,"",RIGHT(data1!T769,1))</f>
        <v>I</v>
      </c>
      <c r="Z769">
        <v>14</v>
      </c>
    </row>
    <row r="770" spans="1:26" x14ac:dyDescent="0.2">
      <c r="A770">
        <f>data1!A770</f>
        <v>340090</v>
      </c>
      <c r="B770" t="str">
        <f>IF(data1!B770=99999,"",data1!B770)</f>
        <v/>
      </c>
      <c r="C770" s="1">
        <f>DATE(MID(data1!C770,1,4),MID(data1!C770,5,2),MID(data1!C770,7,2))</f>
        <v>41677</v>
      </c>
      <c r="D770" s="2">
        <f>IF(data1!D770=9999.9,"",(data1!D770-32)/1.8)</f>
        <v>-6.4444444444444446</v>
      </c>
      <c r="E770">
        <f>data1!E770</f>
        <v>8</v>
      </c>
      <c r="F770" s="2">
        <f>IF(data1!F770=9999.9,"",(data1!F770-32)/1.8)</f>
        <v>-7.7222222222222214</v>
      </c>
      <c r="G770">
        <f>data1!G770</f>
        <v>8</v>
      </c>
      <c r="H770">
        <f>IF(data1!H770=9999.9,"",data1!H770)</f>
        <v>1018.8</v>
      </c>
      <c r="I770">
        <f>data1!I770</f>
        <v>8</v>
      </c>
      <c r="J770">
        <f>IF(data1!J770=9999.9,"",data1!J770)</f>
        <v>987</v>
      </c>
      <c r="K770">
        <f>data1!K770</f>
        <v>8</v>
      </c>
      <c r="L770" s="2">
        <f>IF(data1!L770=999.9,"",data1!L770*1.609344)</f>
        <v>4.0233600000000003</v>
      </c>
      <c r="M770">
        <f>data1!M770</f>
        <v>8</v>
      </c>
      <c r="N770" s="2">
        <f>IF(data1!N770=999.9,"",data1!N770*0.51444444444)</f>
        <v>2.8808888888639999</v>
      </c>
      <c r="O770">
        <f>data1!O770</f>
        <v>8</v>
      </c>
      <c r="P770" s="2">
        <f>IF(data1!P770=999.9,"",data1!P770*1852/3600)</f>
        <v>4.012666666666667</v>
      </c>
      <c r="Q770" s="2" t="str">
        <f>IF(data1!Q770=999.9,"",data1!Q770*1852/3600)</f>
        <v/>
      </c>
      <c r="R770" s="2">
        <f>IF(data1!R770=9999.9,"",(VALUE(MID(data1!R770,1,LEN(data1!R770)-IF(RIGHT(data1!R770,1)="*",1,0)))-32)/1.8)</f>
        <v>-3.2777777777777768</v>
      </c>
      <c r="S770" s="2">
        <f>IF(data1!S770=9999.9,"",(VALUE(MID(data1!S770,1,LEN(data1!S770)-IF(RIGHT(data1!S770,1)="*",1,0)))-32)/1.8)</f>
        <v>-12.388888888888889</v>
      </c>
      <c r="T770" s="2" t="str">
        <f>IF(data1!T770=99.99,"",IF(LEFT(data1!T770,LEN(data1!T770)-1)="0.00","",VALUE(MID(data1!T770,1,LEN(data1!T770)-1))*25.4))</f>
        <v/>
      </c>
      <c r="U770" s="3">
        <f>IF(data1!U770=999.9,"",data1!U770*25.4)</f>
        <v>149.86000000000001</v>
      </c>
      <c r="V770" t="str">
        <f>MID(data1!V770+1000000,2,6)</f>
        <v>000000</v>
      </c>
      <c r="W770">
        <f>IF(RIGHT(data1!R770,1)="*",1,"")</f>
        <v>1</v>
      </c>
      <c r="X770" t="str">
        <f>IF(RIGHT(data1!S770,1)="*",1,"")</f>
        <v/>
      </c>
      <c r="Y770" t="str">
        <f>IF(data1!T770=99.99,"",RIGHT(data1!T770,1))</f>
        <v>I</v>
      </c>
      <c r="Z770">
        <v>14</v>
      </c>
    </row>
    <row r="771" spans="1:26" x14ac:dyDescent="0.2">
      <c r="A771">
        <f>data1!A771</f>
        <v>340090</v>
      </c>
      <c r="B771" t="str">
        <f>IF(data1!B771=99999,"",data1!B771)</f>
        <v/>
      </c>
      <c r="C771" s="1">
        <f>DATE(MID(data1!C771,1,4),MID(data1!C771,5,2),MID(data1!C771,7,2))</f>
        <v>41678</v>
      </c>
      <c r="D771" s="2">
        <f>IF(data1!D771=9999.9,"",(data1!D771-32)/1.8)</f>
        <v>-1.8333333333333337</v>
      </c>
      <c r="E771">
        <f>data1!E771</f>
        <v>8</v>
      </c>
      <c r="F771" s="2">
        <f>IF(data1!F771=9999.9,"",(data1!F771-32)/1.8)</f>
        <v>-2.3888888888888893</v>
      </c>
      <c r="G771">
        <f>data1!G771</f>
        <v>8</v>
      </c>
      <c r="H771">
        <f>IF(data1!H771=9999.9,"",data1!H771)</f>
        <v>1016.7</v>
      </c>
      <c r="I771">
        <f>data1!I771</f>
        <v>8</v>
      </c>
      <c r="J771">
        <f>IF(data1!J771=9999.9,"",data1!J771)</f>
        <v>985.5</v>
      </c>
      <c r="K771">
        <f>data1!K771</f>
        <v>8</v>
      </c>
      <c r="L771" s="2">
        <f>IF(data1!L771=999.9,"",data1!L771*1.609344)</f>
        <v>2.0921472000000003</v>
      </c>
      <c r="M771">
        <f>data1!M771</f>
        <v>8</v>
      </c>
      <c r="N771" s="2">
        <f>IF(data1!N771=999.9,"",data1!N771*0.51444444444)</f>
        <v>2.6236666666440001</v>
      </c>
      <c r="O771">
        <f>data1!O771</f>
        <v>8</v>
      </c>
      <c r="P771" s="2">
        <f>IF(data1!P771=999.9,"",data1!P771*1852/3600)</f>
        <v>4.012666666666667</v>
      </c>
      <c r="Q771" s="2" t="str">
        <f>IF(data1!Q771=999.9,"",data1!Q771*1852/3600)</f>
        <v/>
      </c>
      <c r="R771" s="2">
        <f>IF(data1!R771=9999.9,"",(VALUE(MID(data1!R771,1,LEN(data1!R771)-IF(RIGHT(data1!R771,1)="*",1,0)))-32)/1.8)</f>
        <v>-0.72222222222222265</v>
      </c>
      <c r="S771" s="2">
        <f>IF(data1!S771=9999.9,"",(VALUE(MID(data1!S771,1,LEN(data1!S771)-IF(RIGHT(data1!S771,1)="*",1,0)))-32)/1.8)</f>
        <v>-3.7222222222222219</v>
      </c>
      <c r="T771" s="2">
        <f>IF(data1!T771=99.99,"",IF(LEFT(data1!T771,LEN(data1!T771)-1)="0.00","",VALUE(MID(data1!T771,1,LEN(data1!T771)-1))*25.4))</f>
        <v>0.7619999999999999</v>
      </c>
      <c r="U771" s="3" t="str">
        <f>IF(data1!U771=999.9,"",data1!U771*25.4)</f>
        <v/>
      </c>
      <c r="V771" t="str">
        <f>MID(data1!V771+1000000,2,6)</f>
        <v>011000</v>
      </c>
      <c r="W771" t="str">
        <f>IF(RIGHT(data1!R771,1)="*",1,"")</f>
        <v/>
      </c>
      <c r="X771" t="str">
        <f>IF(RIGHT(data1!S771,1)="*",1,"")</f>
        <v/>
      </c>
      <c r="Y771" t="str">
        <f>IF(data1!T771=99.99,"",RIGHT(data1!T771,1))</f>
        <v>F</v>
      </c>
      <c r="Z771">
        <v>14</v>
      </c>
    </row>
    <row r="772" spans="1:26" x14ac:dyDescent="0.2">
      <c r="A772">
        <f>data1!A772</f>
        <v>340090</v>
      </c>
      <c r="B772" t="str">
        <f>IF(data1!B772=99999,"",data1!B772)</f>
        <v/>
      </c>
      <c r="C772" s="1">
        <f>DATE(MID(data1!C772,1,4),MID(data1!C772,5,2),MID(data1!C772,7,2))</f>
        <v>41679</v>
      </c>
      <c r="D772" s="2">
        <f>IF(data1!D772=9999.9,"",(data1!D772-32)/1.8)</f>
        <v>-0.72222222222222265</v>
      </c>
      <c r="E772">
        <f>data1!E772</f>
        <v>8</v>
      </c>
      <c r="F772" s="2">
        <f>IF(data1!F772=9999.9,"",(data1!F772-32)/1.8)</f>
        <v>-1.0555555555555547</v>
      </c>
      <c r="G772">
        <f>data1!G772</f>
        <v>8</v>
      </c>
      <c r="H772">
        <f>IF(data1!H772=9999.9,"",data1!H772)</f>
        <v>1013.3</v>
      </c>
      <c r="I772">
        <f>data1!I772</f>
        <v>8</v>
      </c>
      <c r="J772">
        <f>IF(data1!J772=9999.9,"",data1!J772)</f>
        <v>982.4</v>
      </c>
      <c r="K772">
        <f>data1!K772</f>
        <v>8</v>
      </c>
      <c r="L772" s="2">
        <f>IF(data1!L772=999.9,"",data1!L772*1.609344)</f>
        <v>0.80467200000000005</v>
      </c>
      <c r="M772">
        <f>data1!M772</f>
        <v>8</v>
      </c>
      <c r="N772" s="2">
        <f>IF(data1!N772=999.9,"",data1!N772*0.51444444444)</f>
        <v>2.7265555555320002</v>
      </c>
      <c r="O772">
        <f>data1!O772</f>
        <v>8</v>
      </c>
      <c r="P772" s="2">
        <f>IF(data1!P772=999.9,"",data1!P772*1852/3600)</f>
        <v>4.012666666666667</v>
      </c>
      <c r="Q772" s="2" t="str">
        <f>IF(data1!Q772=999.9,"",data1!Q772*1852/3600)</f>
        <v/>
      </c>
      <c r="R772" s="2">
        <f>IF(data1!R772=9999.9,"",(VALUE(MID(data1!R772,1,LEN(data1!R772)-IF(RIGHT(data1!R772,1)="*",1,0)))-32)/1.8)</f>
        <v>-0.22222222222222143</v>
      </c>
      <c r="S772" s="2">
        <f>IF(data1!S772=9999.9,"",(VALUE(MID(data1!S772,1,LEN(data1!S772)-IF(RIGHT(data1!S772,1)="*",1,0)))-32)/1.8)</f>
        <v>-1.0000000000000004</v>
      </c>
      <c r="T772" s="2">
        <f>IF(data1!T772=99.99,"",IF(LEFT(data1!T772,LEN(data1!T772)-1)="0.00","",VALUE(MID(data1!T772,1,LEN(data1!T772)-1))*25.4))</f>
        <v>7.8739999999999997</v>
      </c>
      <c r="U772" s="3">
        <f>IF(data1!U772=999.9,"",data1!U772*25.4)</f>
        <v>10.16</v>
      </c>
      <c r="V772" t="str">
        <f>MID(data1!V772+1000000,2,6)</f>
        <v>101000</v>
      </c>
      <c r="W772">
        <f>IF(RIGHT(data1!R772,1)="*",1,"")</f>
        <v>1</v>
      </c>
      <c r="X772">
        <f>IF(RIGHT(data1!S772,1)="*",1,"")</f>
        <v>1</v>
      </c>
      <c r="Y772" t="str">
        <f>IF(data1!T772=99.99,"",RIGHT(data1!T772,1))</f>
        <v>F</v>
      </c>
      <c r="Z772">
        <v>14</v>
      </c>
    </row>
    <row r="773" spans="1:26" x14ac:dyDescent="0.2">
      <c r="A773">
        <f>data1!A773</f>
        <v>340090</v>
      </c>
      <c r="B773" t="str">
        <f>IF(data1!B773=99999,"",data1!B773)</f>
        <v/>
      </c>
      <c r="C773" s="1">
        <f>DATE(MID(data1!C773,1,4),MID(data1!C773,5,2),MID(data1!C773,7,2))</f>
        <v>41680</v>
      </c>
      <c r="D773" s="2">
        <f>IF(data1!D773=9999.9,"",(data1!D773-32)/1.8)</f>
        <v>-0.27777777777777779</v>
      </c>
      <c r="E773">
        <f>data1!E773</f>
        <v>8</v>
      </c>
      <c r="F773" s="2">
        <f>IF(data1!F773=9999.9,"",(data1!F773-32)/1.8)</f>
        <v>-0.33333333333333409</v>
      </c>
      <c r="G773">
        <f>data1!G773</f>
        <v>8</v>
      </c>
      <c r="H773">
        <f>IF(data1!H773=9999.9,"",data1!H773)</f>
        <v>1013.2</v>
      </c>
      <c r="I773">
        <f>data1!I773</f>
        <v>8</v>
      </c>
      <c r="J773">
        <f>IF(data1!J773=9999.9,"",data1!J773)</f>
        <v>982.4</v>
      </c>
      <c r="K773">
        <f>data1!K773</f>
        <v>8</v>
      </c>
      <c r="L773" s="2">
        <f>IF(data1!L773=999.9,"",data1!L773*1.609344)</f>
        <v>0.4828032000000001</v>
      </c>
      <c r="M773">
        <f>data1!M773</f>
        <v>8</v>
      </c>
      <c r="N773" s="2">
        <f>IF(data1!N773=999.9,"",data1!N773*0.51444444444)</f>
        <v>2.7265555555320002</v>
      </c>
      <c r="O773">
        <f>data1!O773</f>
        <v>8</v>
      </c>
      <c r="P773" s="2">
        <f>IF(data1!P773=999.9,"",data1!P773*1852/3600)</f>
        <v>4.012666666666667</v>
      </c>
      <c r="Q773" s="2" t="str">
        <f>IF(data1!Q773=999.9,"",data1!Q773*1852/3600)</f>
        <v/>
      </c>
      <c r="R773" s="2">
        <f>IF(data1!R773=9999.9,"",(VALUE(MID(data1!R773,1,LEN(data1!R773)-IF(RIGHT(data1!R773,1)="*",1,0)))-32)/1.8)</f>
        <v>0.38888888888889045</v>
      </c>
      <c r="S773" s="2">
        <f>IF(data1!S773=9999.9,"",(VALUE(MID(data1!S773,1,LEN(data1!S773)-IF(RIGHT(data1!S773,1)="*",1,0)))-32)/1.8)</f>
        <v>-1.2777777777777781</v>
      </c>
      <c r="T773" s="2" t="str">
        <f>IF(data1!T773=99.99,"",IF(LEFT(data1!T773,LEN(data1!T773)-1)="0.00","",VALUE(MID(data1!T773,1,LEN(data1!T773)-1))*25.4))</f>
        <v/>
      </c>
      <c r="U773" s="3">
        <f>IF(data1!U773=999.9,"",data1!U773*25.4)</f>
        <v>231.14</v>
      </c>
      <c r="V773" t="str">
        <f>MID(data1!V773+1000000,2,6)</f>
        <v>110000</v>
      </c>
      <c r="W773">
        <f>IF(RIGHT(data1!R773,1)="*",1,"")</f>
        <v>1</v>
      </c>
      <c r="X773" t="str">
        <f>IF(RIGHT(data1!S773,1)="*",1,"")</f>
        <v/>
      </c>
      <c r="Y773" t="str">
        <f>IF(data1!T773=99.99,"",RIGHT(data1!T773,1))</f>
        <v>E</v>
      </c>
      <c r="Z773">
        <v>14</v>
      </c>
    </row>
    <row r="774" spans="1:26" x14ac:dyDescent="0.2">
      <c r="A774">
        <f>data1!A774</f>
        <v>340090</v>
      </c>
      <c r="B774" t="str">
        <f>IF(data1!B774=99999,"",data1!B774)</f>
        <v/>
      </c>
      <c r="C774" s="1">
        <f>DATE(MID(data1!C774,1,4),MID(data1!C774,5,2),MID(data1!C774,7,2))</f>
        <v>41681</v>
      </c>
      <c r="D774" s="2">
        <f>IF(data1!D774=9999.9,"",(data1!D774-32)/1.8)</f>
        <v>0.66666666666666818</v>
      </c>
      <c r="E774">
        <f>data1!E774</f>
        <v>8</v>
      </c>
      <c r="F774" s="2">
        <f>IF(data1!F774=9999.9,"",(data1!F774-32)/1.8)</f>
        <v>0.33333333333333409</v>
      </c>
      <c r="G774">
        <f>data1!G774</f>
        <v>6</v>
      </c>
      <c r="H774">
        <f>IF(data1!H774=9999.9,"",data1!H774)</f>
        <v>1014.9</v>
      </c>
      <c r="I774">
        <f>data1!I774</f>
        <v>8</v>
      </c>
      <c r="J774">
        <f>IF(data1!J774=9999.9,"",data1!J774)</f>
        <v>984.1</v>
      </c>
      <c r="K774">
        <f>data1!K774</f>
        <v>8</v>
      </c>
      <c r="L774" s="2">
        <f>IF(data1!L774=999.9,"",data1!L774*1.609344)</f>
        <v>0.80467200000000005</v>
      </c>
      <c r="M774">
        <f>data1!M774</f>
        <v>8</v>
      </c>
      <c r="N774" s="2">
        <f>IF(data1!N774=999.9,"",data1!N774*0.51444444444)</f>
        <v>2.5207777777560003</v>
      </c>
      <c r="O774">
        <f>data1!O774</f>
        <v>8</v>
      </c>
      <c r="P774" s="2">
        <f>IF(data1!P774=999.9,"",data1!P774*1852/3600)</f>
        <v>2.9837777777777781</v>
      </c>
      <c r="Q774" s="2" t="str">
        <f>IF(data1!Q774=999.9,"",data1!Q774*1852/3600)</f>
        <v/>
      </c>
      <c r="R774" s="2">
        <f>IF(data1!R774=9999.9,"",(VALUE(MID(data1!R774,1,LEN(data1!R774)-IF(RIGHT(data1!R774,1)="*",1,0)))-32)/1.8)</f>
        <v>1.2222222222222239</v>
      </c>
      <c r="S774" s="2">
        <f>IF(data1!S774=9999.9,"",(VALUE(MID(data1!S774,1,LEN(data1!S774)-IF(RIGHT(data1!S774,1)="*",1,0)))-32)/1.8)</f>
        <v>-0.22222222222222143</v>
      </c>
      <c r="T774" s="2">
        <f>IF(data1!T774=99.99,"",IF(LEFT(data1!T774,LEN(data1!T774)-1)="0.00","",VALUE(MID(data1!T774,1,LEN(data1!T774)-1))*25.4))</f>
        <v>0.7619999999999999</v>
      </c>
      <c r="U774" s="3" t="str">
        <f>IF(data1!U774=999.9,"",data1!U774*25.4)</f>
        <v/>
      </c>
      <c r="V774" t="str">
        <f>MID(data1!V774+1000000,2,6)</f>
        <v>110000</v>
      </c>
      <c r="W774">
        <f>IF(RIGHT(data1!R774,1)="*",1,"")</f>
        <v>1</v>
      </c>
      <c r="X774" t="str">
        <f>IF(RIGHT(data1!S774,1)="*",1,"")</f>
        <v/>
      </c>
      <c r="Y774" t="str">
        <f>IF(data1!T774=99.99,"",RIGHT(data1!T774,1))</f>
        <v>F</v>
      </c>
      <c r="Z774">
        <v>14</v>
      </c>
    </row>
    <row r="775" spans="1:26" x14ac:dyDescent="0.2">
      <c r="A775">
        <f>data1!A775</f>
        <v>340090</v>
      </c>
      <c r="B775" t="str">
        <f>IF(data1!B775=99999,"",data1!B775)</f>
        <v/>
      </c>
      <c r="C775" s="1">
        <f>DATE(MID(data1!C775,1,4),MID(data1!C775,5,2),MID(data1!C775,7,2))</f>
        <v>41682</v>
      </c>
      <c r="D775" s="2">
        <f>IF(data1!D775=9999.9,"",(data1!D775-32)/1.8)</f>
        <v>0.11111111111111269</v>
      </c>
      <c r="E775">
        <f>data1!E775</f>
        <v>8</v>
      </c>
      <c r="F775" s="2">
        <f>IF(data1!F775=9999.9,"",(data1!F775-32)/1.8)</f>
        <v>-0.27777777777777779</v>
      </c>
      <c r="G775">
        <f>data1!G775</f>
        <v>4</v>
      </c>
      <c r="H775">
        <f>IF(data1!H775=9999.9,"",data1!H775)</f>
        <v>1017.5</v>
      </c>
      <c r="I775">
        <f>data1!I775</f>
        <v>8</v>
      </c>
      <c r="J775">
        <f>IF(data1!J775=9999.9,"",data1!J775)</f>
        <v>986.5</v>
      </c>
      <c r="K775">
        <f>data1!K775</f>
        <v>8</v>
      </c>
      <c r="L775" s="2">
        <f>IF(data1!L775=999.9,"",data1!L775*1.609344)</f>
        <v>0.64373760000000013</v>
      </c>
      <c r="M775">
        <f>data1!M775</f>
        <v>8</v>
      </c>
      <c r="N775" s="2">
        <f>IF(data1!N775=999.9,"",data1!N775*0.51444444444)</f>
        <v>2.3664444444239998</v>
      </c>
      <c r="O775">
        <f>data1!O775</f>
        <v>8</v>
      </c>
      <c r="P775" s="2">
        <f>IF(data1!P775=999.9,"",data1!P775*1852/3600)</f>
        <v>4.012666666666667</v>
      </c>
      <c r="Q775" s="2" t="str">
        <f>IF(data1!Q775=999.9,"",data1!Q775*1852/3600)</f>
        <v/>
      </c>
      <c r="R775" s="2">
        <f>IF(data1!R775=9999.9,"",(VALUE(MID(data1!R775,1,LEN(data1!R775)-IF(RIGHT(data1!R775,1)="*",1,0)))-32)/1.8)</f>
        <v>0.49999999999999922</v>
      </c>
      <c r="S775" s="2">
        <f>IF(data1!S775=9999.9,"",(VALUE(MID(data1!S775,1,LEN(data1!S775)-IF(RIGHT(data1!S775,1)="*",1,0)))-32)/1.8)</f>
        <v>-0.27777777777777779</v>
      </c>
      <c r="T775" s="2" t="str">
        <f>IF(data1!T775=99.99,"",IF(LEFT(data1!T775,LEN(data1!T775)-1)="0.00","",VALUE(MID(data1!T775,1,LEN(data1!T775)-1))*25.4))</f>
        <v/>
      </c>
      <c r="U775" s="3">
        <f>IF(data1!U775=999.9,"",data1!U775*25.4)</f>
        <v>160.01999999999998</v>
      </c>
      <c r="V775" t="str">
        <f>MID(data1!V775+1000000,2,6)</f>
        <v>110000</v>
      </c>
      <c r="W775">
        <f>IF(RIGHT(data1!R775,1)="*",1,"")</f>
        <v>1</v>
      </c>
      <c r="X775" t="str">
        <f>IF(RIGHT(data1!S775,1)="*",1,"")</f>
        <v/>
      </c>
      <c r="Y775" t="str">
        <f>IF(data1!T775=99.99,"",RIGHT(data1!T775,1))</f>
        <v>E</v>
      </c>
      <c r="Z775">
        <v>14</v>
      </c>
    </row>
    <row r="776" spans="1:26" x14ac:dyDescent="0.2">
      <c r="A776">
        <f>data1!A776</f>
        <v>340090</v>
      </c>
      <c r="B776" t="str">
        <f>IF(data1!B776=99999,"",data1!B776)</f>
        <v/>
      </c>
      <c r="C776" s="1">
        <f>DATE(MID(data1!C776,1,4),MID(data1!C776,5,2),MID(data1!C776,7,2))</f>
        <v>41683</v>
      </c>
      <c r="D776" s="2">
        <f>IF(data1!D776=9999.9,"",(data1!D776-32)/1.8)</f>
        <v>2.9999999999999991</v>
      </c>
      <c r="E776">
        <f>data1!E776</f>
        <v>8</v>
      </c>
      <c r="F776" s="2">
        <f>IF(data1!F776=9999.9,"",(data1!F776-32)/1.8)</f>
        <v>1.1666666666666674</v>
      </c>
      <c r="G776">
        <f>data1!G776</f>
        <v>7</v>
      </c>
      <c r="H776">
        <f>IF(data1!H776=9999.9,"",data1!H776)</f>
        <v>1012.7</v>
      </c>
      <c r="I776">
        <f>data1!I776</f>
        <v>8</v>
      </c>
      <c r="J776">
        <f>IF(data1!J776=9999.9,"",data1!J776)</f>
        <v>982.3</v>
      </c>
      <c r="K776">
        <f>data1!K776</f>
        <v>8</v>
      </c>
      <c r="L776" s="2">
        <f>IF(data1!L776=999.9,"",data1!L776*1.609344)</f>
        <v>5.6327040000000004</v>
      </c>
      <c r="M776">
        <f>data1!M776</f>
        <v>8</v>
      </c>
      <c r="N776" s="2">
        <f>IF(data1!N776=999.9,"",data1!N776*0.51444444444)</f>
        <v>3.1381111110840001</v>
      </c>
      <c r="O776">
        <f>data1!O776</f>
        <v>8</v>
      </c>
      <c r="P776" s="2">
        <f>IF(data1!P776=999.9,"",data1!P776*1852/3600)</f>
        <v>4.012666666666667</v>
      </c>
      <c r="Q776" s="2">
        <f>IF(data1!Q776=999.9,"",data1!Q776*1852/3600)</f>
        <v>11.00911111111111</v>
      </c>
      <c r="R776" s="2">
        <f>IF(data1!R776=9999.9,"",(VALUE(MID(data1!R776,1,LEN(data1!R776)-IF(RIGHT(data1!R776,1)="*",1,0)))-32)/1.8)</f>
        <v>4.8888888888888875</v>
      </c>
      <c r="S776" s="2">
        <f>IF(data1!S776=9999.9,"",(VALUE(MID(data1!S776,1,LEN(data1!S776)-IF(RIGHT(data1!S776,1)="*",1,0)))-32)/1.8)</f>
        <v>0.49999999999999922</v>
      </c>
      <c r="T776" s="2" t="str">
        <f>IF(data1!T776=99.99,"",IF(LEFT(data1!T776,LEN(data1!T776)-1)="0.00","",VALUE(MID(data1!T776,1,LEN(data1!T776)-1))*25.4))</f>
        <v/>
      </c>
      <c r="U776" s="3">
        <f>IF(data1!U776=999.9,"",data1!U776*25.4)</f>
        <v>129.54</v>
      </c>
      <c r="V776" t="str">
        <f>MID(data1!V776+1000000,2,6)</f>
        <v>100000</v>
      </c>
      <c r="W776">
        <f>IF(RIGHT(data1!R776,1)="*",1,"")</f>
        <v>1</v>
      </c>
      <c r="X776" t="str">
        <f>IF(RIGHT(data1!S776,1)="*",1,"")</f>
        <v/>
      </c>
      <c r="Y776" t="str">
        <f>IF(data1!T776=99.99,"",RIGHT(data1!T776,1))</f>
        <v>E</v>
      </c>
      <c r="Z776">
        <v>14</v>
      </c>
    </row>
    <row r="777" spans="1:26" x14ac:dyDescent="0.2">
      <c r="A777">
        <f>data1!A777</f>
        <v>340090</v>
      </c>
      <c r="B777" t="str">
        <f>IF(data1!B777=99999,"",data1!B777)</f>
        <v/>
      </c>
      <c r="C777" s="1">
        <f>DATE(MID(data1!C777,1,4),MID(data1!C777,5,2),MID(data1!C777,7,2))</f>
        <v>41684</v>
      </c>
      <c r="D777" s="2">
        <f>IF(data1!D777=9999.9,"",(data1!D777-32)/1.8)</f>
        <v>3.5555555555555545</v>
      </c>
      <c r="E777">
        <f>data1!E777</f>
        <v>8</v>
      </c>
      <c r="F777" s="2">
        <f>IF(data1!F777=9999.9,"",(data1!F777-32)/1.8)</f>
        <v>1.7777777777777792</v>
      </c>
      <c r="G777">
        <f>data1!G777</f>
        <v>7</v>
      </c>
      <c r="H777">
        <f>IF(data1!H777=9999.9,"",data1!H777)</f>
        <v>1011.5</v>
      </c>
      <c r="I777">
        <f>data1!I777</f>
        <v>8</v>
      </c>
      <c r="J777">
        <f>IF(data1!J777=9999.9,"",data1!J777)</f>
        <v>981.1</v>
      </c>
      <c r="K777">
        <f>data1!K777</f>
        <v>8</v>
      </c>
      <c r="L777" s="2">
        <f>IF(data1!L777=999.9,"",data1!L777*1.609344)</f>
        <v>6.1155071999999997</v>
      </c>
      <c r="M777">
        <f>data1!M777</f>
        <v>8</v>
      </c>
      <c r="N777" s="2">
        <f>IF(data1!N777=999.9,"",data1!N777*0.51444444444)</f>
        <v>2.3664444444239998</v>
      </c>
      <c r="O777">
        <f>data1!O777</f>
        <v>8</v>
      </c>
      <c r="P777" s="2">
        <f>IF(data1!P777=999.9,"",data1!P777*1852/3600)</f>
        <v>2.9837777777777781</v>
      </c>
      <c r="Q777" s="2" t="str">
        <f>IF(data1!Q777=999.9,"",data1!Q777*1852/3600)</f>
        <v/>
      </c>
      <c r="R777" s="2">
        <f>IF(data1!R777=9999.9,"",(VALUE(MID(data1!R777,1,LEN(data1!R777)-IF(RIGHT(data1!R777,1)="*",1,0)))-32)/1.8)</f>
        <v>5.2222222222222214</v>
      </c>
      <c r="S777" s="2">
        <f>IF(data1!S777=9999.9,"",(VALUE(MID(data1!S777,1,LEN(data1!S777)-IF(RIGHT(data1!S777,1)="*",1,0)))-32)/1.8)</f>
        <v>1.3888888888888888</v>
      </c>
      <c r="T777" s="2">
        <f>IF(data1!T777=99.99,"",IF(LEFT(data1!T777,LEN(data1!T777)-1)="0.00","",VALUE(MID(data1!T777,1,LEN(data1!T777)-1))*25.4))</f>
        <v>0.254</v>
      </c>
      <c r="U777" s="3">
        <f>IF(data1!U777=999.9,"",data1!U777*25.4)</f>
        <v>60.959999999999994</v>
      </c>
      <c r="V777" t="str">
        <f>MID(data1!V777+1000000,2,6)</f>
        <v>110000</v>
      </c>
      <c r="W777">
        <f>IF(RIGHT(data1!R777,1)="*",1,"")</f>
        <v>1</v>
      </c>
      <c r="X777">
        <f>IF(RIGHT(data1!S777,1)="*",1,"")</f>
        <v>1</v>
      </c>
      <c r="Y777" t="str">
        <f>IF(data1!T777=99.99,"",RIGHT(data1!T777,1))</f>
        <v>F</v>
      </c>
      <c r="Z777">
        <v>14</v>
      </c>
    </row>
    <row r="778" spans="1:26" x14ac:dyDescent="0.2">
      <c r="A778">
        <f>data1!A778</f>
        <v>340090</v>
      </c>
      <c r="B778" t="str">
        <f>IF(data1!B778=99999,"",data1!B778)</f>
        <v/>
      </c>
      <c r="C778" s="1">
        <f>DATE(MID(data1!C778,1,4),MID(data1!C778,5,2),MID(data1!C778,7,2))</f>
        <v>41685</v>
      </c>
      <c r="D778" s="2">
        <f>IF(data1!D778=9999.9,"",(data1!D778-32)/1.8)</f>
        <v>1.3888888888888888</v>
      </c>
      <c r="E778">
        <f>data1!E778</f>
        <v>8</v>
      </c>
      <c r="F778" s="2">
        <f>IF(data1!F778=9999.9,"",(data1!F778-32)/1.8)</f>
        <v>0.83333333333333326</v>
      </c>
      <c r="G778">
        <f>data1!G778</f>
        <v>8</v>
      </c>
      <c r="H778">
        <f>IF(data1!H778=9999.9,"",data1!H778)</f>
        <v>1015.9</v>
      </c>
      <c r="I778">
        <f>data1!I778</f>
        <v>8</v>
      </c>
      <c r="J778">
        <f>IF(data1!J778=9999.9,"",data1!J778)</f>
        <v>985.2</v>
      </c>
      <c r="K778">
        <f>data1!K778</f>
        <v>8</v>
      </c>
      <c r="L778" s="2">
        <f>IF(data1!L778=999.9,"",data1!L778*1.609344)</f>
        <v>2.4140160000000002</v>
      </c>
      <c r="M778">
        <f>data1!M778</f>
        <v>8</v>
      </c>
      <c r="N778" s="2">
        <f>IF(data1!N778=999.9,"",data1!N778*0.51444444444)</f>
        <v>0.97744444443599998</v>
      </c>
      <c r="O778">
        <f>data1!O778</f>
        <v>7</v>
      </c>
      <c r="P778" s="2">
        <f>IF(data1!P778=999.9,"",data1!P778*1852/3600)</f>
        <v>2.0063333333333335</v>
      </c>
      <c r="Q778" s="2" t="str">
        <f>IF(data1!Q778=999.9,"",data1!Q778*1852/3600)</f>
        <v/>
      </c>
      <c r="R778" s="2">
        <f>IF(data1!R778=9999.9,"",(VALUE(MID(data1!R778,1,LEN(data1!R778)-IF(RIGHT(data1!R778,1)="*",1,0)))-32)/1.8)</f>
        <v>2.2222222222222223</v>
      </c>
      <c r="S778" s="2">
        <f>IF(data1!S778=9999.9,"",(VALUE(MID(data1!S778,1,LEN(data1!S778)-IF(RIGHT(data1!S778,1)="*",1,0)))-32)/1.8)</f>
        <v>0.72222222222222066</v>
      </c>
      <c r="T778" s="2">
        <f>IF(data1!T778=99.99,"",IF(LEFT(data1!T778,LEN(data1!T778)-1)="0.00","",VALUE(MID(data1!T778,1,LEN(data1!T778)-1))*25.4))</f>
        <v>4.0640000000000001</v>
      </c>
      <c r="U778" s="3" t="str">
        <f>IF(data1!U778=999.9,"",data1!U778*25.4)</f>
        <v/>
      </c>
      <c r="V778" t="str">
        <f>MID(data1!V778+1000000,2,6)</f>
        <v>110000</v>
      </c>
      <c r="W778">
        <f>IF(RIGHT(data1!R778,1)="*",1,"")</f>
        <v>1</v>
      </c>
      <c r="X778" t="str">
        <f>IF(RIGHT(data1!S778,1)="*",1,"")</f>
        <v/>
      </c>
      <c r="Y778" t="str">
        <f>IF(data1!T778=99.99,"",RIGHT(data1!T778,1))</f>
        <v>F</v>
      </c>
      <c r="Z778">
        <v>14</v>
      </c>
    </row>
    <row r="779" spans="1:26" x14ac:dyDescent="0.2">
      <c r="A779">
        <f>data1!A779</f>
        <v>340090</v>
      </c>
      <c r="B779" t="str">
        <f>IF(data1!B779=99999,"",data1!B779)</f>
        <v/>
      </c>
      <c r="C779" s="1">
        <f>DATE(MID(data1!C779,1,4),MID(data1!C779,5,2),MID(data1!C779,7,2))</f>
        <v>41686</v>
      </c>
      <c r="D779" s="2">
        <f>IF(data1!D779=9999.9,"",(data1!D779-32)/1.8)</f>
        <v>0.72222222222222066</v>
      </c>
      <c r="E779">
        <f>data1!E779</f>
        <v>8</v>
      </c>
      <c r="F779" s="2">
        <f>IF(data1!F779=9999.9,"",(data1!F779-32)/1.8)</f>
        <v>-0.61111111111111194</v>
      </c>
      <c r="G779">
        <f>data1!G779</f>
        <v>8</v>
      </c>
      <c r="H779">
        <f>IF(data1!H779=9999.9,"",data1!H779)</f>
        <v>1017.9</v>
      </c>
      <c r="I779">
        <f>data1!I779</f>
        <v>8</v>
      </c>
      <c r="J779">
        <f>IF(data1!J779=9999.9,"",data1!J779)</f>
        <v>987</v>
      </c>
      <c r="K779">
        <f>data1!K779</f>
        <v>8</v>
      </c>
      <c r="L779" s="2">
        <f>IF(data1!L779=999.9,"",data1!L779*1.609344)</f>
        <v>5.4717696</v>
      </c>
      <c r="M779">
        <f>data1!M779</f>
        <v>8</v>
      </c>
      <c r="N779" s="2">
        <f>IF(data1!N779=999.9,"",data1!N779*0.51444444444)</f>
        <v>1.4404444444319999</v>
      </c>
      <c r="O779">
        <f>data1!O779</f>
        <v>7</v>
      </c>
      <c r="P779" s="2">
        <f>IF(data1!P779=999.9,"",data1!P779*1852/3600)</f>
        <v>2.0063333333333335</v>
      </c>
      <c r="Q779" s="2" t="str">
        <f>IF(data1!Q779=999.9,"",data1!Q779*1852/3600)</f>
        <v/>
      </c>
      <c r="R779" s="2">
        <f>IF(data1!R779=9999.9,"",(VALUE(MID(data1!R779,1,LEN(data1!R779)-IF(RIGHT(data1!R779,1)="*",1,0)))-32)/1.8)</f>
        <v>1.5000000000000016</v>
      </c>
      <c r="S779" s="2">
        <f>IF(data1!S779=9999.9,"",(VALUE(MID(data1!S779,1,LEN(data1!S779)-IF(RIGHT(data1!S779,1)="*",1,0)))-32)/1.8)</f>
        <v>-0.11111111111111072</v>
      </c>
      <c r="T779" s="2" t="str">
        <f>IF(data1!T779=99.99,"",IF(LEFT(data1!T779,LEN(data1!T779)-1)="0.00","",VALUE(MID(data1!T779,1,LEN(data1!T779)-1))*25.4))</f>
        <v/>
      </c>
      <c r="U779" s="3">
        <f>IF(data1!U779=999.9,"",data1!U779*25.4)</f>
        <v>10.16</v>
      </c>
      <c r="V779" t="str">
        <f>MID(data1!V779+1000000,2,6)</f>
        <v>100000</v>
      </c>
      <c r="W779">
        <f>IF(RIGHT(data1!R779,1)="*",1,"")</f>
        <v>1</v>
      </c>
      <c r="X779" t="str">
        <f>IF(RIGHT(data1!S779,1)="*",1,"")</f>
        <v/>
      </c>
      <c r="Y779" t="str">
        <f>IF(data1!T779=99.99,"",RIGHT(data1!T779,1))</f>
        <v>E</v>
      </c>
      <c r="Z779">
        <v>14</v>
      </c>
    </row>
    <row r="780" spans="1:26" x14ac:dyDescent="0.2">
      <c r="A780">
        <f>data1!A780</f>
        <v>340090</v>
      </c>
      <c r="B780" t="str">
        <f>IF(data1!B780=99999,"",data1!B780)</f>
        <v/>
      </c>
      <c r="C780" s="1">
        <f>DATE(MID(data1!C780,1,4),MID(data1!C780,5,2),MID(data1!C780,7,2))</f>
        <v>41687</v>
      </c>
      <c r="D780" s="2">
        <f>IF(data1!D780=9999.9,"",(data1!D780-32)/1.8)</f>
        <v>-5.5555555555556344E-2</v>
      </c>
      <c r="E780">
        <f>data1!E780</f>
        <v>8</v>
      </c>
      <c r="F780" s="2">
        <f>IF(data1!F780=9999.9,"",(data1!F780-32)/1.8)</f>
        <v>-0.88888888888888962</v>
      </c>
      <c r="G780">
        <f>data1!G780</f>
        <v>8</v>
      </c>
      <c r="H780">
        <f>IF(data1!H780=9999.9,"",data1!H780)</f>
        <v>1012.3</v>
      </c>
      <c r="I780">
        <f>data1!I780</f>
        <v>8</v>
      </c>
      <c r="J780">
        <f>IF(data1!J780=9999.9,"",data1!J780)</f>
        <v>981.4</v>
      </c>
      <c r="K780">
        <f>data1!K780</f>
        <v>8</v>
      </c>
      <c r="L780" s="2">
        <f>IF(data1!L780=999.9,"",data1!L780*1.609344)</f>
        <v>2.0921472000000003</v>
      </c>
      <c r="M780">
        <f>data1!M780</f>
        <v>8</v>
      </c>
      <c r="N780" s="2">
        <f>IF(data1!N780=999.9,"",data1!N780*0.51444444444)</f>
        <v>2.7265555555320002</v>
      </c>
      <c r="O780">
        <f>data1!O780</f>
        <v>8</v>
      </c>
      <c r="P780" s="2">
        <f>IF(data1!P780=999.9,"",data1!P780*1852/3600)</f>
        <v>4.012666666666667</v>
      </c>
      <c r="Q780" s="2" t="str">
        <f>IF(data1!Q780=999.9,"",data1!Q780*1852/3600)</f>
        <v/>
      </c>
      <c r="R780" s="2">
        <f>IF(data1!R780=9999.9,"",(VALUE(MID(data1!R780,1,LEN(data1!R780)-IF(RIGHT(data1!R780,1)="*",1,0)))-32)/1.8)</f>
        <v>0.49999999999999922</v>
      </c>
      <c r="S780" s="2">
        <f>IF(data1!S780=9999.9,"",(VALUE(MID(data1!S780,1,LEN(data1!S780)-IF(RIGHT(data1!S780,1)="*",1,0)))-32)/1.8)</f>
        <v>-0.49999999999999922</v>
      </c>
      <c r="T780" s="2">
        <f>IF(data1!T780=99.99,"",IF(LEFT(data1!T780,LEN(data1!T780)-1)="0.00","",VALUE(MID(data1!T780,1,LEN(data1!T780)-1))*25.4))</f>
        <v>4.0640000000000001</v>
      </c>
      <c r="U780" s="3" t="str">
        <f>IF(data1!U780=999.9,"",data1!U780*25.4)</f>
        <v/>
      </c>
      <c r="V780" t="str">
        <f>MID(data1!V780+1000000,2,6)</f>
        <v>011000</v>
      </c>
      <c r="W780">
        <f>IF(RIGHT(data1!R780,1)="*",1,"")</f>
        <v>1</v>
      </c>
      <c r="X780">
        <f>IF(RIGHT(data1!S780,1)="*",1,"")</f>
        <v>1</v>
      </c>
      <c r="Y780" t="str">
        <f>IF(data1!T780=99.99,"",RIGHT(data1!T780,1))</f>
        <v>E</v>
      </c>
      <c r="Z780">
        <v>14</v>
      </c>
    </row>
    <row r="781" spans="1:26" x14ac:dyDescent="0.2">
      <c r="A781">
        <f>data1!A781</f>
        <v>340090</v>
      </c>
      <c r="B781" t="str">
        <f>IF(data1!B781=99999,"",data1!B781)</f>
        <v/>
      </c>
      <c r="C781" s="1">
        <f>DATE(MID(data1!C781,1,4),MID(data1!C781,5,2),MID(data1!C781,7,2))</f>
        <v>41688</v>
      </c>
      <c r="D781" s="2">
        <f>IF(data1!D781=9999.9,"",(data1!D781-32)/1.8)</f>
        <v>1.2777777777777761</v>
      </c>
      <c r="E781">
        <f>data1!E781</f>
        <v>8</v>
      </c>
      <c r="F781" s="2">
        <f>IF(data1!F781=9999.9,"",(data1!F781-32)/1.8)</f>
        <v>-2.7222222222222214</v>
      </c>
      <c r="G781">
        <f>data1!G781</f>
        <v>8</v>
      </c>
      <c r="H781">
        <f>IF(data1!H781=9999.9,"",data1!H781)</f>
        <v>1013.6</v>
      </c>
      <c r="I781">
        <f>data1!I781</f>
        <v>8</v>
      </c>
      <c r="J781">
        <f>IF(data1!J781=9999.9,"",data1!J781)</f>
        <v>982.9</v>
      </c>
      <c r="K781">
        <f>data1!K781</f>
        <v>8</v>
      </c>
      <c r="L781" s="2">
        <f>IF(data1!L781=999.9,"",data1!L781*1.609344)</f>
        <v>6.9201791999999998</v>
      </c>
      <c r="M781">
        <f>data1!M781</f>
        <v>8</v>
      </c>
      <c r="N781" s="2">
        <f>IF(data1!N781=999.9,"",data1!N781*0.51444444444)</f>
        <v>3.3953333333039999</v>
      </c>
      <c r="O781">
        <f>data1!O781</f>
        <v>8</v>
      </c>
      <c r="P781" s="2">
        <f>IF(data1!P781=999.9,"",data1!P781*1852/3600)</f>
        <v>4.9901111111111103</v>
      </c>
      <c r="Q781" s="2">
        <f>IF(data1!Q781=999.9,"",data1!Q781*1852/3600)</f>
        <v>11.986555555555555</v>
      </c>
      <c r="R781" s="2">
        <f>IF(data1!R781=9999.9,"",(VALUE(MID(data1!R781,1,LEN(data1!R781)-IF(RIGHT(data1!R781,1)="*",1,0)))-32)/1.8)</f>
        <v>3.2222222222222205</v>
      </c>
      <c r="S781" s="2">
        <f>IF(data1!S781=9999.9,"",(VALUE(MID(data1!S781,1,LEN(data1!S781)-IF(RIGHT(data1!S781,1)="*",1,0)))-32)/1.8)</f>
        <v>-0.88888888888888962</v>
      </c>
      <c r="T781" s="2" t="str">
        <f>IF(data1!T781=99.99,"",IF(LEFT(data1!T781,LEN(data1!T781)-1)="0.00","",VALUE(MID(data1!T781,1,LEN(data1!T781)-1))*25.4))</f>
        <v/>
      </c>
      <c r="U781" s="3">
        <f>IF(data1!U781=999.9,"",data1!U781*25.4)</f>
        <v>40.64</v>
      </c>
      <c r="V781" t="str">
        <f>MID(data1!V781+1000000,2,6)</f>
        <v>000000</v>
      </c>
      <c r="W781">
        <f>IF(RIGHT(data1!R781,1)="*",1,"")</f>
        <v>1</v>
      </c>
      <c r="X781" t="str">
        <f>IF(RIGHT(data1!S781,1)="*",1,"")</f>
        <v/>
      </c>
      <c r="Y781" t="str">
        <f>IF(data1!T781=99.99,"",RIGHT(data1!T781,1))</f>
        <v>I</v>
      </c>
      <c r="Z781">
        <v>14</v>
      </c>
    </row>
    <row r="782" spans="1:26" x14ac:dyDescent="0.2">
      <c r="A782">
        <f>data1!A782</f>
        <v>340090</v>
      </c>
      <c r="B782" t="str">
        <f>IF(data1!B782=99999,"",data1!B782)</f>
        <v/>
      </c>
      <c r="C782" s="1">
        <f>DATE(MID(data1!C782,1,4),MID(data1!C782,5,2),MID(data1!C782,7,2))</f>
        <v>41689</v>
      </c>
      <c r="D782" s="2">
        <f>IF(data1!D782=9999.9,"",(data1!D782-32)/1.8)</f>
        <v>1.0555555555555547</v>
      </c>
      <c r="E782">
        <f>data1!E782</f>
        <v>8</v>
      </c>
      <c r="F782" s="2">
        <f>IF(data1!F782=9999.9,"",(data1!F782-32)/1.8)</f>
        <v>-2.333333333333333</v>
      </c>
      <c r="G782">
        <f>data1!G782</f>
        <v>8</v>
      </c>
      <c r="H782">
        <f>IF(data1!H782=9999.9,"",data1!H782)</f>
        <v>1014.3</v>
      </c>
      <c r="I782">
        <f>data1!I782</f>
        <v>8</v>
      </c>
      <c r="J782">
        <f>IF(data1!J782=9999.9,"",data1!J782)</f>
        <v>983.6</v>
      </c>
      <c r="K782">
        <f>data1!K782</f>
        <v>8</v>
      </c>
      <c r="L782" s="2">
        <f>IF(data1!L782=999.9,"",data1!L782*1.609344)</f>
        <v>9.9779328000000014</v>
      </c>
      <c r="M782">
        <f>data1!M782</f>
        <v>8</v>
      </c>
      <c r="N782" s="2">
        <f>IF(data1!N782=999.9,"",data1!N782*0.51444444444)</f>
        <v>2.2635555555360005</v>
      </c>
      <c r="O782">
        <f>data1!O782</f>
        <v>8</v>
      </c>
      <c r="P782" s="2">
        <f>IF(data1!P782=999.9,"",data1!P782*1852/3600)</f>
        <v>2.9837777777777781</v>
      </c>
      <c r="Q782" s="2" t="str">
        <f>IF(data1!Q782=999.9,"",data1!Q782*1852/3600)</f>
        <v/>
      </c>
      <c r="R782" s="2">
        <f>IF(data1!R782=9999.9,"",(VALUE(MID(data1!R782,1,LEN(data1!R782)-IF(RIGHT(data1!R782,1)="*",1,0)))-32)/1.8)</f>
        <v>2.0000000000000009</v>
      </c>
      <c r="S782" s="2">
        <f>IF(data1!S782=9999.9,"",(VALUE(MID(data1!S782,1,LEN(data1!S782)-IF(RIGHT(data1!S782,1)="*",1,0)))-32)/1.8)</f>
        <v>-0.61111111111111194</v>
      </c>
      <c r="T782" s="2" t="str">
        <f>IF(data1!T782=99.99,"",IF(LEFT(data1!T782,LEN(data1!T782)-1)="0.00","",VALUE(MID(data1!T782,1,LEN(data1!T782)-1))*25.4))</f>
        <v/>
      </c>
      <c r="U782" s="3">
        <f>IF(data1!U782=999.9,"",data1!U782*25.4)</f>
        <v>10.16</v>
      </c>
      <c r="V782" t="str">
        <f>MID(data1!V782+1000000,2,6)</f>
        <v>000000</v>
      </c>
      <c r="W782">
        <f>IF(RIGHT(data1!R782,1)="*",1,"")</f>
        <v>1</v>
      </c>
      <c r="X782" t="str">
        <f>IF(RIGHT(data1!S782,1)="*",1,"")</f>
        <v/>
      </c>
      <c r="Y782" t="str">
        <f>IF(data1!T782=99.99,"",RIGHT(data1!T782,1))</f>
        <v>I</v>
      </c>
      <c r="Z782">
        <v>14</v>
      </c>
    </row>
    <row r="783" spans="1:26" x14ac:dyDescent="0.2">
      <c r="A783">
        <f>data1!A783</f>
        <v>340090</v>
      </c>
      <c r="B783" t="str">
        <f>IF(data1!B783=99999,"",data1!B783)</f>
        <v/>
      </c>
      <c r="C783" s="1">
        <f>DATE(MID(data1!C783,1,4),MID(data1!C783,5,2),MID(data1!C783,7,2))</f>
        <v>41690</v>
      </c>
      <c r="D783" s="2">
        <f>IF(data1!D783=9999.9,"",(data1!D783-32)/1.8)</f>
        <v>1.0555555555555547</v>
      </c>
      <c r="E783">
        <f>data1!E783</f>
        <v>8</v>
      </c>
      <c r="F783" s="2">
        <f>IF(data1!F783=9999.9,"",(data1!F783-32)/1.8)</f>
        <v>0.33333333333333409</v>
      </c>
      <c r="G783">
        <f>data1!G783</f>
        <v>7</v>
      </c>
      <c r="H783">
        <f>IF(data1!H783=9999.9,"",data1!H783)</f>
        <v>1007.1</v>
      </c>
      <c r="I783">
        <f>data1!I783</f>
        <v>8</v>
      </c>
      <c r="J783">
        <f>IF(data1!J783=9999.9,"",data1!J783)</f>
        <v>976.6</v>
      </c>
      <c r="K783">
        <f>data1!K783</f>
        <v>8</v>
      </c>
      <c r="L783" s="2">
        <f>IF(data1!L783=999.9,"",data1!L783*1.609344)</f>
        <v>3.7014912</v>
      </c>
      <c r="M783">
        <f>data1!M783</f>
        <v>8</v>
      </c>
      <c r="N783" s="2">
        <f>IF(data1!N783=999.9,"",data1!N783*0.51444444444)</f>
        <v>2.2635555555360005</v>
      </c>
      <c r="O783">
        <f>data1!O783</f>
        <v>8</v>
      </c>
      <c r="P783" s="2">
        <f>IF(data1!P783=999.9,"",data1!P783*1852/3600)</f>
        <v>2.9837777777777781</v>
      </c>
      <c r="Q783" s="2" t="str">
        <f>IF(data1!Q783=999.9,"",data1!Q783*1852/3600)</f>
        <v/>
      </c>
      <c r="R783" s="2">
        <f>IF(data1!R783=9999.9,"",(VALUE(MID(data1!R783,1,LEN(data1!R783)-IF(RIGHT(data1!R783,1)="*",1,0)))-32)/1.8)</f>
        <v>1.722222222222223</v>
      </c>
      <c r="S783" s="2">
        <f>IF(data1!S783=9999.9,"",(VALUE(MID(data1!S783,1,LEN(data1!S783)-IF(RIGHT(data1!S783,1)="*",1,0)))-32)/1.8)</f>
        <v>0</v>
      </c>
      <c r="T783" s="2">
        <f>IF(data1!T783=99.99,"",IF(LEFT(data1!T783,LEN(data1!T783)-1)="0.00","",VALUE(MID(data1!T783,1,LEN(data1!T783)-1))*25.4))</f>
        <v>0.50800000000000001</v>
      </c>
      <c r="U783" s="3" t="str">
        <f>IF(data1!U783=999.9,"",data1!U783*25.4)</f>
        <v/>
      </c>
      <c r="V783" t="str">
        <f>MID(data1!V783+1000000,2,6)</f>
        <v>110000</v>
      </c>
      <c r="W783">
        <f>IF(RIGHT(data1!R783,1)="*",1,"")</f>
        <v>1</v>
      </c>
      <c r="X783">
        <f>IF(RIGHT(data1!S783,1)="*",1,"")</f>
        <v>1</v>
      </c>
      <c r="Y783" t="str">
        <f>IF(data1!T783=99.99,"",RIGHT(data1!T783,1))</f>
        <v>F</v>
      </c>
      <c r="Z783">
        <v>14</v>
      </c>
    </row>
    <row r="784" spans="1:26" x14ac:dyDescent="0.2">
      <c r="A784">
        <f>data1!A784</f>
        <v>340090</v>
      </c>
      <c r="B784" t="str">
        <f>IF(data1!B784=99999,"",data1!B784)</f>
        <v/>
      </c>
      <c r="C784" s="1">
        <f>DATE(MID(data1!C784,1,4),MID(data1!C784,5,2),MID(data1!C784,7,2))</f>
        <v>41691</v>
      </c>
      <c r="D784" s="2">
        <f>IF(data1!D784=9999.9,"",(data1!D784-32)/1.8)</f>
        <v>0.77777777777777701</v>
      </c>
      <c r="E784">
        <f>data1!E784</f>
        <v>8</v>
      </c>
      <c r="F784" s="2">
        <f>IF(data1!F784=9999.9,"",(data1!F784-32)/1.8)</f>
        <v>-0.49999999999999922</v>
      </c>
      <c r="G784">
        <f>data1!G784</f>
        <v>8</v>
      </c>
      <c r="H784">
        <f>IF(data1!H784=9999.9,"",data1!H784)</f>
        <v>1017.4</v>
      </c>
      <c r="I784">
        <f>data1!I784</f>
        <v>8</v>
      </c>
      <c r="J784">
        <f>IF(data1!J784=9999.9,"",data1!J784)</f>
        <v>986.6</v>
      </c>
      <c r="K784">
        <f>data1!K784</f>
        <v>8</v>
      </c>
      <c r="L784" s="2">
        <f>IF(data1!L784=999.9,"",data1!L784*1.609344)</f>
        <v>6.5983103999999999</v>
      </c>
      <c r="M784">
        <f>data1!M784</f>
        <v>8</v>
      </c>
      <c r="N784" s="2">
        <f>IF(data1!N784=999.9,"",data1!N784*0.51444444444)</f>
        <v>0.97744444443599998</v>
      </c>
      <c r="O784">
        <f>data1!O784</f>
        <v>7</v>
      </c>
      <c r="P784" s="2">
        <f>IF(data1!P784=999.9,"",data1!P784*1852/3600)</f>
        <v>0.97744444444444434</v>
      </c>
      <c r="Q784" s="2" t="str">
        <f>IF(data1!Q784=999.9,"",data1!Q784*1852/3600)</f>
        <v/>
      </c>
      <c r="R784" s="2">
        <f>IF(data1!R784=9999.9,"",(VALUE(MID(data1!R784,1,LEN(data1!R784)-IF(RIGHT(data1!R784,1)="*",1,0)))-32)/1.8)</f>
        <v>1.722222222222223</v>
      </c>
      <c r="S784" s="2">
        <f>IF(data1!S784=9999.9,"",(VALUE(MID(data1!S784,1,LEN(data1!S784)-IF(RIGHT(data1!S784,1)="*",1,0)))-32)/1.8)</f>
        <v>-0.27777777777777779</v>
      </c>
      <c r="T784" s="2">
        <f>IF(data1!T784=99.99,"",IF(LEFT(data1!T784,LEN(data1!T784)-1)="0.00","",VALUE(MID(data1!T784,1,LEN(data1!T784)-1))*25.4))</f>
        <v>1.016</v>
      </c>
      <c r="U784" s="3">
        <f>IF(data1!U784=999.9,"",data1!U784*25.4)</f>
        <v>10.16</v>
      </c>
      <c r="V784" t="str">
        <f>MID(data1!V784+1000000,2,6)</f>
        <v>101000</v>
      </c>
      <c r="W784">
        <f>IF(RIGHT(data1!R784,1)="*",1,"")</f>
        <v>1</v>
      </c>
      <c r="X784" t="str">
        <f>IF(RIGHT(data1!S784,1)="*",1,"")</f>
        <v/>
      </c>
      <c r="Y784" t="str">
        <f>IF(data1!T784=99.99,"",RIGHT(data1!T784,1))</f>
        <v>E</v>
      </c>
      <c r="Z784">
        <v>14</v>
      </c>
    </row>
    <row r="785" spans="1:26" x14ac:dyDescent="0.2">
      <c r="A785">
        <f>data1!A785</f>
        <v>340090</v>
      </c>
      <c r="B785" t="str">
        <f>IF(data1!B785=99999,"",data1!B785)</f>
        <v/>
      </c>
      <c r="C785" s="1">
        <f>DATE(MID(data1!C785,1,4),MID(data1!C785,5,2),MID(data1!C785,7,2))</f>
        <v>41692</v>
      </c>
      <c r="D785" s="2">
        <f>IF(data1!D785=9999.9,"",(data1!D785-32)/1.8)</f>
        <v>1.6666666666666665</v>
      </c>
      <c r="E785">
        <f>data1!E785</f>
        <v>8</v>
      </c>
      <c r="F785" s="2">
        <f>IF(data1!F785=9999.9,"",(data1!F785-32)/1.8)</f>
        <v>-0.61111111111111194</v>
      </c>
      <c r="G785">
        <f>data1!G785</f>
        <v>8</v>
      </c>
      <c r="H785">
        <f>IF(data1!H785=9999.9,"",data1!H785)</f>
        <v>1024.5</v>
      </c>
      <c r="I785">
        <f>data1!I785</f>
        <v>8</v>
      </c>
      <c r="J785">
        <f>IF(data1!J785=9999.9,"",data1!J785)</f>
        <v>993.6</v>
      </c>
      <c r="K785">
        <f>data1!K785</f>
        <v>8</v>
      </c>
      <c r="L785" s="2">
        <f>IF(data1!L785=999.9,"",data1!L785*1.609344)</f>
        <v>9.1732608000000013</v>
      </c>
      <c r="M785">
        <f>data1!M785</f>
        <v>8</v>
      </c>
      <c r="N785" s="2">
        <f>IF(data1!N785=999.9,"",data1!N785*0.51444444444)</f>
        <v>2.5207777777560003</v>
      </c>
      <c r="O785">
        <f>data1!O785</f>
        <v>8</v>
      </c>
      <c r="P785" s="2">
        <f>IF(data1!P785=999.9,"",data1!P785*1852/3600)</f>
        <v>2.9837777777777781</v>
      </c>
      <c r="Q785" s="2" t="str">
        <f>IF(data1!Q785=999.9,"",data1!Q785*1852/3600)</f>
        <v/>
      </c>
      <c r="R785" s="2">
        <f>IF(data1!R785=9999.9,"",(VALUE(MID(data1!R785,1,LEN(data1!R785)-IF(RIGHT(data1!R785,1)="*",1,0)))-32)/1.8)</f>
        <v>2.7222222222222214</v>
      </c>
      <c r="S785" s="2">
        <f>IF(data1!S785=9999.9,"",(VALUE(MID(data1!S785,1,LEN(data1!S785)-IF(RIGHT(data1!S785,1)="*",1,0)))-32)/1.8)</f>
        <v>-0.27777777777777779</v>
      </c>
      <c r="T785" s="2" t="str">
        <f>IF(data1!T785=99.99,"",IF(LEFT(data1!T785,LEN(data1!T785)-1)="0.00","",VALUE(MID(data1!T785,1,LEN(data1!T785)-1))*25.4))</f>
        <v/>
      </c>
      <c r="U785" s="3">
        <f>IF(data1!U785=999.9,"",data1!U785*25.4)</f>
        <v>10.16</v>
      </c>
      <c r="V785" t="str">
        <f>MID(data1!V785+1000000,2,6)</f>
        <v>000000</v>
      </c>
      <c r="W785">
        <f>IF(RIGHT(data1!R785,1)="*",1,"")</f>
        <v>1</v>
      </c>
      <c r="X785" t="str">
        <f>IF(RIGHT(data1!S785,1)="*",1,"")</f>
        <v/>
      </c>
      <c r="Y785" t="str">
        <f>IF(data1!T785=99.99,"",RIGHT(data1!T785,1))</f>
        <v>E</v>
      </c>
      <c r="Z785">
        <v>14</v>
      </c>
    </row>
    <row r="786" spans="1:26" x14ac:dyDescent="0.2">
      <c r="A786">
        <f>data1!A786</f>
        <v>340090</v>
      </c>
      <c r="B786" t="str">
        <f>IF(data1!B786=99999,"",data1!B786)</f>
        <v/>
      </c>
      <c r="C786" s="1">
        <f>DATE(MID(data1!C786,1,4),MID(data1!C786,5,2),MID(data1!C786,7,2))</f>
        <v>41693</v>
      </c>
      <c r="D786" s="2">
        <f>IF(data1!D786=9999.9,"",(data1!D786-32)/1.8)</f>
        <v>-0.49999999999999922</v>
      </c>
      <c r="E786">
        <f>data1!E786</f>
        <v>8</v>
      </c>
      <c r="F786" s="2">
        <f>IF(data1!F786=9999.9,"",(data1!F786-32)/1.8)</f>
        <v>-4.1111111111111098</v>
      </c>
      <c r="G786">
        <f>data1!G786</f>
        <v>8</v>
      </c>
      <c r="H786">
        <f>IF(data1!H786=9999.9,"",data1!H786)</f>
        <v>1030.2</v>
      </c>
      <c r="I786">
        <f>data1!I786</f>
        <v>8</v>
      </c>
      <c r="J786">
        <f>IF(data1!J786=9999.9,"",data1!J786)</f>
        <v>998.8</v>
      </c>
      <c r="K786">
        <f>data1!K786</f>
        <v>8</v>
      </c>
      <c r="L786" s="2">
        <f>IF(data1!L786=999.9,"",data1!L786*1.609344)</f>
        <v>9.9779328000000014</v>
      </c>
      <c r="M786">
        <f>data1!M786</f>
        <v>8</v>
      </c>
      <c r="N786" s="2">
        <f>IF(data1!N786=999.9,"",data1!N786*0.51444444444)</f>
        <v>2.983777777752</v>
      </c>
      <c r="O786">
        <f>data1!O786</f>
        <v>8</v>
      </c>
      <c r="P786" s="2">
        <f>IF(data1!P786=999.9,"",data1!P786*1852/3600)</f>
        <v>4.012666666666667</v>
      </c>
      <c r="Q786" s="2" t="str">
        <f>IF(data1!Q786=999.9,"",data1!Q786*1852/3600)</f>
        <v/>
      </c>
      <c r="R786" s="2">
        <f>IF(data1!R786=9999.9,"",(VALUE(MID(data1!R786,1,LEN(data1!R786)-IF(RIGHT(data1!R786,1)="*",1,0)))-32)/1.8)</f>
        <v>0.88888888888888962</v>
      </c>
      <c r="S786" s="2">
        <f>IF(data1!S786=9999.9,"",(VALUE(MID(data1!S786,1,LEN(data1!S786)-IF(RIGHT(data1!S786,1)="*",1,0)))-32)/1.8)</f>
        <v>-1.888888888888888</v>
      </c>
      <c r="T786" s="2" t="str">
        <f>IF(data1!T786=99.99,"",IF(LEFT(data1!T786,LEN(data1!T786)-1)="0.00","",VALUE(MID(data1!T786,1,LEN(data1!T786)-1))*25.4))</f>
        <v/>
      </c>
      <c r="U786" s="3" t="str">
        <f>IF(data1!U786=999.9,"",data1!U786*25.4)</f>
        <v/>
      </c>
      <c r="V786" t="str">
        <f>MID(data1!V786+1000000,2,6)</f>
        <v>000000</v>
      </c>
      <c r="W786">
        <f>IF(RIGHT(data1!R786,1)="*",1,"")</f>
        <v>1</v>
      </c>
      <c r="X786">
        <f>IF(RIGHT(data1!S786,1)="*",1,"")</f>
        <v>1</v>
      </c>
      <c r="Y786" t="str">
        <f>IF(data1!T786=99.99,"",RIGHT(data1!T786,1))</f>
        <v>I</v>
      </c>
      <c r="Z786">
        <v>14</v>
      </c>
    </row>
    <row r="787" spans="1:26" x14ac:dyDescent="0.2">
      <c r="A787">
        <f>data1!A787</f>
        <v>340090</v>
      </c>
      <c r="B787" t="str">
        <f>IF(data1!B787=99999,"",data1!B787)</f>
        <v/>
      </c>
      <c r="C787" s="1">
        <f>DATE(MID(data1!C787,1,4),MID(data1!C787,5,2),MID(data1!C787,7,2))</f>
        <v>41694</v>
      </c>
      <c r="D787" s="2">
        <f>IF(data1!D787=9999.9,"",(data1!D787-32)/1.8)</f>
        <v>-2.1111111111111116</v>
      </c>
      <c r="E787">
        <f>data1!E787</f>
        <v>8</v>
      </c>
      <c r="F787" s="2">
        <f>IF(data1!F787=9999.9,"",(data1!F787-32)/1.8)</f>
        <v>-6.0555555555555545</v>
      </c>
      <c r="G787">
        <f>data1!G787</f>
        <v>8</v>
      </c>
      <c r="H787">
        <f>IF(data1!H787=9999.9,"",data1!H787)</f>
        <v>1035.2</v>
      </c>
      <c r="I787">
        <f>data1!I787</f>
        <v>8</v>
      </c>
      <c r="J787">
        <f>IF(data1!J787=9999.9,"",data1!J787)</f>
        <v>1003.5</v>
      </c>
      <c r="K787">
        <f>data1!K787</f>
        <v>8</v>
      </c>
      <c r="L787" s="2">
        <f>IF(data1!L787=999.9,"",data1!L787*1.609344)</f>
        <v>9.9779328000000014</v>
      </c>
      <c r="M787">
        <f>data1!M787</f>
        <v>8</v>
      </c>
      <c r="N787" s="2">
        <f>IF(data1!N787=999.9,"",data1!N787*0.51444444444)</f>
        <v>1.749111111096</v>
      </c>
      <c r="O787">
        <f>data1!O787</f>
        <v>8</v>
      </c>
      <c r="P787" s="2">
        <f>IF(data1!P787=999.9,"",data1!P787*1852/3600)</f>
        <v>2.9837777777777781</v>
      </c>
      <c r="Q787" s="2" t="str">
        <f>IF(data1!Q787=999.9,"",data1!Q787*1852/3600)</f>
        <v/>
      </c>
      <c r="R787" s="2">
        <f>IF(data1!R787=9999.9,"",(VALUE(MID(data1!R787,1,LEN(data1!R787)-IF(RIGHT(data1!R787,1)="*",1,0)))-32)/1.8)</f>
        <v>-0.38888888888888851</v>
      </c>
      <c r="S787" s="2">
        <f>IF(data1!S787=9999.9,"",(VALUE(MID(data1!S787,1,LEN(data1!S787)-IF(RIGHT(data1!S787,1)="*",1,0)))-32)/1.8)</f>
        <v>-4.2222222222222232</v>
      </c>
      <c r="T787" s="2" t="str">
        <f>IF(data1!T787=99.99,"",IF(LEFT(data1!T787,LEN(data1!T787)-1)="0.00","",VALUE(MID(data1!T787,1,LEN(data1!T787)-1))*25.4))</f>
        <v/>
      </c>
      <c r="U787" s="3" t="str">
        <f>IF(data1!U787=999.9,"",data1!U787*25.4)</f>
        <v/>
      </c>
      <c r="V787" t="str">
        <f>MID(data1!V787+1000000,2,6)</f>
        <v>000000</v>
      </c>
      <c r="W787">
        <f>IF(RIGHT(data1!R787,1)="*",1,"")</f>
        <v>1</v>
      </c>
      <c r="X787">
        <f>IF(RIGHT(data1!S787,1)="*",1,"")</f>
        <v>1</v>
      </c>
      <c r="Y787" t="str">
        <f>IF(data1!T787=99.99,"",RIGHT(data1!T787,1))</f>
        <v>I</v>
      </c>
      <c r="Z787">
        <v>14</v>
      </c>
    </row>
    <row r="788" spans="1:26" x14ac:dyDescent="0.2">
      <c r="A788">
        <f>data1!A788</f>
        <v>340090</v>
      </c>
      <c r="B788" t="str">
        <f>IF(data1!B788=99999,"",data1!B788)</f>
        <v/>
      </c>
      <c r="C788" s="1">
        <f>DATE(MID(data1!C788,1,4),MID(data1!C788,5,2),MID(data1!C788,7,2))</f>
        <v>41695</v>
      </c>
      <c r="D788" s="2">
        <f>IF(data1!D788=9999.9,"",(data1!D788-32)/1.8)</f>
        <v>-2.5555555555555562</v>
      </c>
      <c r="E788">
        <f>data1!E788</f>
        <v>8</v>
      </c>
      <c r="F788" s="2">
        <f>IF(data1!F788=9999.9,"",(data1!F788-32)/1.8)</f>
        <v>-9.1111111111111107</v>
      </c>
      <c r="G788">
        <f>data1!G788</f>
        <v>8</v>
      </c>
      <c r="H788">
        <f>IF(data1!H788=9999.9,"",data1!H788)</f>
        <v>1035.8</v>
      </c>
      <c r="I788">
        <f>data1!I788</f>
        <v>8</v>
      </c>
      <c r="J788">
        <f>IF(data1!J788=9999.9,"",data1!J788)</f>
        <v>1003.9</v>
      </c>
      <c r="K788">
        <f>data1!K788</f>
        <v>8</v>
      </c>
      <c r="L788" s="2">
        <f>IF(data1!L788=999.9,"",data1!L788*1.609344)</f>
        <v>9.9779328000000014</v>
      </c>
      <c r="M788">
        <f>data1!M788</f>
        <v>8</v>
      </c>
      <c r="N788" s="2">
        <f>IF(data1!N788=999.9,"",data1!N788*0.51444444444)</f>
        <v>2.983777777752</v>
      </c>
      <c r="O788">
        <f>data1!O788</f>
        <v>8</v>
      </c>
      <c r="P788" s="2">
        <f>IF(data1!P788=999.9,"",data1!P788*1852/3600)</f>
        <v>4.012666666666667</v>
      </c>
      <c r="Q788" s="2" t="str">
        <f>IF(data1!Q788=999.9,"",data1!Q788*1852/3600)</f>
        <v/>
      </c>
      <c r="R788" s="2">
        <f>IF(data1!R788=9999.9,"",(VALUE(MID(data1!R788,1,LEN(data1!R788)-IF(RIGHT(data1!R788,1)="*",1,0)))-32)/1.8)</f>
        <v>1.5000000000000016</v>
      </c>
      <c r="S788" s="2">
        <f>IF(data1!S788=9999.9,"",(VALUE(MID(data1!S788,1,LEN(data1!S788)-IF(RIGHT(data1!S788,1)="*",1,0)))-32)/1.8)</f>
        <v>-6.8888888888888875</v>
      </c>
      <c r="T788" s="2" t="str">
        <f>IF(data1!T788=99.99,"",IF(LEFT(data1!T788,LEN(data1!T788)-1)="0.00","",VALUE(MID(data1!T788,1,LEN(data1!T788)-1))*25.4))</f>
        <v/>
      </c>
      <c r="U788" s="3" t="str">
        <f>IF(data1!U788=999.9,"",data1!U788*25.4)</f>
        <v/>
      </c>
      <c r="V788" t="str">
        <f>MID(data1!V788+1000000,2,6)</f>
        <v>000000</v>
      </c>
      <c r="W788" t="str">
        <f>IF(RIGHT(data1!R788,1)="*",1,"")</f>
        <v/>
      </c>
      <c r="X788" t="str">
        <f>IF(RIGHT(data1!S788,1)="*",1,"")</f>
        <v/>
      </c>
      <c r="Y788" t="str">
        <f>IF(data1!T788=99.99,"",RIGHT(data1!T788,1))</f>
        <v>F</v>
      </c>
      <c r="Z788">
        <v>14</v>
      </c>
    </row>
    <row r="789" spans="1:26" x14ac:dyDescent="0.2">
      <c r="A789">
        <f>data1!A789</f>
        <v>340090</v>
      </c>
      <c r="B789" t="str">
        <f>IF(data1!B789=99999,"",data1!B789)</f>
        <v/>
      </c>
      <c r="C789" s="1">
        <f>DATE(MID(data1!C789,1,4),MID(data1!C789,5,2),MID(data1!C789,7,2))</f>
        <v>41696</v>
      </c>
      <c r="D789" s="2">
        <f>IF(data1!D789=9999.9,"",(data1!D789-32)/1.8)</f>
        <v>-4.7777777777777786</v>
      </c>
      <c r="E789">
        <f>data1!E789</f>
        <v>8</v>
      </c>
      <c r="F789" s="2">
        <f>IF(data1!F789=9999.9,"",(data1!F789-32)/1.8)</f>
        <v>-10.111111111111111</v>
      </c>
      <c r="G789">
        <f>data1!G789</f>
        <v>8</v>
      </c>
      <c r="H789">
        <f>IF(data1!H789=9999.9,"",data1!H789)</f>
        <v>1031.9000000000001</v>
      </c>
      <c r="I789">
        <f>data1!I789</f>
        <v>8</v>
      </c>
      <c r="J789">
        <f>IF(data1!J789=9999.9,"",data1!J789)</f>
        <v>999.8</v>
      </c>
      <c r="K789">
        <f>data1!K789</f>
        <v>8</v>
      </c>
      <c r="L789" s="2">
        <f>IF(data1!L789=999.9,"",data1!L789*1.609344)</f>
        <v>9.9779328000000014</v>
      </c>
      <c r="M789">
        <f>data1!M789</f>
        <v>8</v>
      </c>
      <c r="N789" s="2">
        <f>IF(data1!N789=999.9,"",data1!N789*0.51444444444)</f>
        <v>2.109222222204</v>
      </c>
      <c r="O789">
        <f>data1!O789</f>
        <v>8</v>
      </c>
      <c r="P789" s="2">
        <f>IF(data1!P789=999.9,"",data1!P789*1852/3600)</f>
        <v>2.9837777777777781</v>
      </c>
      <c r="Q789" s="2" t="str">
        <f>IF(data1!Q789=999.9,"",data1!Q789*1852/3600)</f>
        <v/>
      </c>
      <c r="R789" s="2">
        <f>IF(data1!R789=9999.9,"",(VALUE(MID(data1!R789,1,LEN(data1!R789)-IF(RIGHT(data1!R789,1)="*",1,0)))-32)/1.8)</f>
        <v>-1.3888888888888888</v>
      </c>
      <c r="S789" s="2">
        <f>IF(data1!S789=9999.9,"",(VALUE(MID(data1!S789,1,LEN(data1!S789)-IF(RIGHT(data1!S789,1)="*",1,0)))-32)/1.8)</f>
        <v>-9.2777777777777768</v>
      </c>
      <c r="T789" s="2" t="str">
        <f>IF(data1!T789=99.99,"",IF(LEFT(data1!T789,LEN(data1!T789)-1)="0.00","",VALUE(MID(data1!T789,1,LEN(data1!T789)-1))*25.4))</f>
        <v/>
      </c>
      <c r="U789" s="3" t="str">
        <f>IF(data1!U789=999.9,"",data1!U789*25.4)</f>
        <v/>
      </c>
      <c r="V789" t="str">
        <f>MID(data1!V789+1000000,2,6)</f>
        <v>000000</v>
      </c>
      <c r="W789">
        <f>IF(RIGHT(data1!R789,1)="*",1,"")</f>
        <v>1</v>
      </c>
      <c r="X789" t="str">
        <f>IF(RIGHT(data1!S789,1)="*",1,"")</f>
        <v/>
      </c>
      <c r="Y789" t="str">
        <f>IF(data1!T789=99.99,"",RIGHT(data1!T789,1))</f>
        <v>E</v>
      </c>
      <c r="Z789">
        <v>14</v>
      </c>
    </row>
    <row r="790" spans="1:26" x14ac:dyDescent="0.2">
      <c r="A790">
        <f>data1!A790</f>
        <v>340090</v>
      </c>
      <c r="B790" t="str">
        <f>IF(data1!B790=99999,"",data1!B790)</f>
        <v/>
      </c>
      <c r="C790" s="1">
        <f>DATE(MID(data1!C790,1,4),MID(data1!C790,5,2),MID(data1!C790,7,2))</f>
        <v>41697</v>
      </c>
      <c r="D790" s="2">
        <f>IF(data1!D790=9999.9,"",(data1!D790-32)/1.8)</f>
        <v>-1.888888888888888</v>
      </c>
      <c r="E790">
        <f>data1!E790</f>
        <v>8</v>
      </c>
      <c r="F790" s="2">
        <f>IF(data1!F790=9999.9,"",(data1!F790-32)/1.8)</f>
        <v>-9.8333333333333321</v>
      </c>
      <c r="G790">
        <f>data1!G790</f>
        <v>8</v>
      </c>
      <c r="H790">
        <f>IF(data1!H790=9999.9,"",data1!H790)</f>
        <v>1026.9000000000001</v>
      </c>
      <c r="I790">
        <f>data1!I790</f>
        <v>8</v>
      </c>
      <c r="J790">
        <f>IF(data1!J790=9999.9,"",data1!J790)</f>
        <v>995.3</v>
      </c>
      <c r="K790">
        <f>data1!K790</f>
        <v>8</v>
      </c>
      <c r="L790" s="2">
        <f>IF(data1!L790=999.9,"",data1!L790*1.609344)</f>
        <v>9.9779328000000014</v>
      </c>
      <c r="M790">
        <f>data1!M790</f>
        <v>8</v>
      </c>
      <c r="N790" s="2">
        <f>IF(data1!N790=999.9,"",data1!N790*0.51444444444)</f>
        <v>2.3664444444239998</v>
      </c>
      <c r="O790">
        <f>data1!O790</f>
        <v>8</v>
      </c>
      <c r="P790" s="2">
        <f>IF(data1!P790=999.9,"",data1!P790*1852/3600)</f>
        <v>4.012666666666667</v>
      </c>
      <c r="Q790" s="2" t="str">
        <f>IF(data1!Q790=999.9,"",data1!Q790*1852/3600)</f>
        <v/>
      </c>
      <c r="R790" s="2">
        <f>IF(data1!R790=9999.9,"",(VALUE(MID(data1!R790,1,LEN(data1!R790)-IF(RIGHT(data1!R790,1)="*",1,0)))-32)/1.8)</f>
        <v>1.888888888888888</v>
      </c>
      <c r="S790" s="2">
        <f>IF(data1!S790=9999.9,"",(VALUE(MID(data1!S790,1,LEN(data1!S790)-IF(RIGHT(data1!S790,1)="*",1,0)))-32)/1.8)</f>
        <v>-6.6111111111111098</v>
      </c>
      <c r="T790" s="2" t="str">
        <f>IF(data1!T790=99.99,"",IF(LEFT(data1!T790,LEN(data1!T790)-1)="0.00","",VALUE(MID(data1!T790,1,LEN(data1!T790)-1))*25.4))</f>
        <v/>
      </c>
      <c r="U790" s="3" t="str">
        <f>IF(data1!U790=999.9,"",data1!U790*25.4)</f>
        <v/>
      </c>
      <c r="V790" t="str">
        <f>MID(data1!V790+1000000,2,6)</f>
        <v>000000</v>
      </c>
      <c r="W790">
        <f>IF(RIGHT(data1!R790,1)="*",1,"")</f>
        <v>1</v>
      </c>
      <c r="X790" t="str">
        <f>IF(RIGHT(data1!S790,1)="*",1,"")</f>
        <v/>
      </c>
      <c r="Y790" t="str">
        <f>IF(data1!T790=99.99,"",RIGHT(data1!T790,1))</f>
        <v>F</v>
      </c>
      <c r="Z790">
        <v>14</v>
      </c>
    </row>
    <row r="791" spans="1:26" x14ac:dyDescent="0.2">
      <c r="A791">
        <f>data1!A791</f>
        <v>340090</v>
      </c>
      <c r="B791" t="str">
        <f>IF(data1!B791=99999,"",data1!B791)</f>
        <v/>
      </c>
      <c r="C791" s="1">
        <f>DATE(MID(data1!C791,1,4),MID(data1!C791,5,2),MID(data1!C791,7,2))</f>
        <v>41698</v>
      </c>
      <c r="D791" s="2">
        <f>IF(data1!D791=9999.9,"",(data1!D791-32)/1.8)</f>
        <v>-2.333333333333333</v>
      </c>
      <c r="E791">
        <f>data1!E791</f>
        <v>8</v>
      </c>
      <c r="F791" s="2">
        <f>IF(data1!F791=9999.9,"",(data1!F791-32)/1.8)</f>
        <v>-8.9444444444444446</v>
      </c>
      <c r="G791">
        <f>data1!G791</f>
        <v>8</v>
      </c>
      <c r="H791">
        <f>IF(data1!H791=9999.9,"",data1!H791)</f>
        <v>1023</v>
      </c>
      <c r="I791">
        <f>data1!I791</f>
        <v>8</v>
      </c>
      <c r="J791">
        <f>IF(data1!J791=9999.9,"",data1!J791)</f>
        <v>991.5</v>
      </c>
      <c r="K791">
        <f>data1!K791</f>
        <v>8</v>
      </c>
      <c r="L791" s="2">
        <f>IF(data1!L791=999.9,"",data1!L791*1.609344)</f>
        <v>9.9779328000000014</v>
      </c>
      <c r="M791">
        <f>data1!M791</f>
        <v>8</v>
      </c>
      <c r="N791" s="2">
        <f>IF(data1!N791=999.9,"",data1!N791*0.51444444444)</f>
        <v>1.8519999999840002</v>
      </c>
      <c r="O791">
        <f>data1!O791</f>
        <v>8</v>
      </c>
      <c r="P791" s="2">
        <f>IF(data1!P791=999.9,"",data1!P791*1852/3600)</f>
        <v>2.0063333333333335</v>
      </c>
      <c r="Q791" s="2" t="str">
        <f>IF(data1!Q791=999.9,"",data1!Q791*1852/3600)</f>
        <v/>
      </c>
      <c r="R791" s="2">
        <f>IF(data1!R791=9999.9,"",(VALUE(MID(data1!R791,1,LEN(data1!R791)-IF(RIGHT(data1!R791,1)="*",1,0)))-32)/1.8)</f>
        <v>2.2222222222222223</v>
      </c>
      <c r="S791" s="2">
        <f>IF(data1!S791=9999.9,"",(VALUE(MID(data1!S791,1,LEN(data1!S791)-IF(RIGHT(data1!S791,1)="*",1,0)))-32)/1.8)</f>
        <v>-6.7777777777777768</v>
      </c>
      <c r="T791" s="2" t="str">
        <f>IF(data1!T791=99.99,"",IF(LEFT(data1!T791,LEN(data1!T791)-1)="0.00","",VALUE(MID(data1!T791,1,LEN(data1!T791)-1))*25.4))</f>
        <v/>
      </c>
      <c r="U791" s="3" t="str">
        <f>IF(data1!U791=999.9,"",data1!U791*25.4)</f>
        <v/>
      </c>
      <c r="V791" t="str">
        <f>MID(data1!V791+1000000,2,6)</f>
        <v>000000</v>
      </c>
      <c r="W791">
        <f>IF(RIGHT(data1!R791,1)="*",1,"")</f>
        <v>1</v>
      </c>
      <c r="X791" t="str">
        <f>IF(RIGHT(data1!S791,1)="*",1,"")</f>
        <v/>
      </c>
      <c r="Y791" t="str">
        <f>IF(data1!T791=99.99,"",RIGHT(data1!T791,1))</f>
        <v>E</v>
      </c>
      <c r="Z791">
        <v>14</v>
      </c>
    </row>
    <row r="792" spans="1:26" x14ac:dyDescent="0.2">
      <c r="A792">
        <f>data1!A792</f>
        <v>340090</v>
      </c>
      <c r="B792" t="str">
        <f>IF(data1!B792=99999,"",data1!B792)</f>
        <v/>
      </c>
      <c r="C792" s="1">
        <f>DATE(MID(data1!C792,1,4),MID(data1!C792,5,2),MID(data1!C792,7,2))</f>
        <v>41699</v>
      </c>
      <c r="D792" s="2">
        <f>IF(data1!D792=9999.9,"",(data1!D792-32)/1.8)</f>
        <v>-1.888888888888888</v>
      </c>
      <c r="E792">
        <f>data1!E792</f>
        <v>8</v>
      </c>
      <c r="F792" s="2">
        <f>IF(data1!F792=9999.9,"",(data1!F792-32)/1.8)</f>
        <v>-5.7222222222222223</v>
      </c>
      <c r="G792">
        <f>data1!G792</f>
        <v>8</v>
      </c>
      <c r="H792">
        <f>IF(data1!H792=9999.9,"",data1!H792)</f>
        <v>1020.8</v>
      </c>
      <c r="I792">
        <f>data1!I792</f>
        <v>8</v>
      </c>
      <c r="J792">
        <f>IF(data1!J792=9999.9,"",data1!J792)</f>
        <v>989.5</v>
      </c>
      <c r="K792">
        <f>data1!K792</f>
        <v>8</v>
      </c>
      <c r="L792" s="2">
        <f>IF(data1!L792=999.9,"",data1!L792*1.609344)</f>
        <v>9.9779328000000014</v>
      </c>
      <c r="M792">
        <f>data1!M792</f>
        <v>8</v>
      </c>
      <c r="N792" s="2">
        <f>IF(data1!N792=999.9,"",data1!N792*0.51444444444)</f>
        <v>1.749111111096</v>
      </c>
      <c r="O792">
        <f>data1!O792</f>
        <v>8</v>
      </c>
      <c r="P792" s="2">
        <f>IF(data1!P792=999.9,"",data1!P792*1852/3600)</f>
        <v>2.9837777777777781</v>
      </c>
      <c r="Q792" s="2" t="str">
        <f>IF(data1!Q792=999.9,"",data1!Q792*1852/3600)</f>
        <v/>
      </c>
      <c r="R792" s="2">
        <f>IF(data1!R792=9999.9,"",(VALUE(MID(data1!R792,1,LEN(data1!R792)-IF(RIGHT(data1!R792,1)="*",1,0)))-32)/1.8)</f>
        <v>0.38888888888889045</v>
      </c>
      <c r="S792" s="2">
        <f>IF(data1!S792=9999.9,"",(VALUE(MID(data1!S792,1,LEN(data1!S792)-IF(RIGHT(data1!S792,1)="*",1,0)))-32)/1.8)</f>
        <v>-5.7222222222222223</v>
      </c>
      <c r="T792" s="2" t="str">
        <f>IF(data1!T792=99.99,"",IF(LEFT(data1!T792,LEN(data1!T792)-1)="0.00","",VALUE(MID(data1!T792,1,LEN(data1!T792)-1))*25.4))</f>
        <v/>
      </c>
      <c r="U792" s="3" t="str">
        <f>IF(data1!U792=999.9,"",data1!U792*25.4)</f>
        <v/>
      </c>
      <c r="V792" t="str">
        <f>MID(data1!V792+1000000,2,6)</f>
        <v>000000</v>
      </c>
      <c r="W792">
        <f>IF(RIGHT(data1!R792,1)="*",1,"")</f>
        <v>1</v>
      </c>
      <c r="X792" t="str">
        <f>IF(RIGHT(data1!S792,1)="*",1,"")</f>
        <v/>
      </c>
      <c r="Y792" t="str">
        <f>IF(data1!T792=99.99,"",RIGHT(data1!T792,1))</f>
        <v>I</v>
      </c>
      <c r="Z792">
        <v>14</v>
      </c>
    </row>
    <row r="793" spans="1:26" x14ac:dyDescent="0.2">
      <c r="A793">
        <f>data1!A793</f>
        <v>340090</v>
      </c>
      <c r="B793" t="str">
        <f>IF(data1!B793=99999,"",data1!B793)</f>
        <v/>
      </c>
      <c r="C793" s="1">
        <f>DATE(MID(data1!C793,1,4),MID(data1!C793,5,2),MID(data1!C793,7,2))</f>
        <v>41700</v>
      </c>
      <c r="D793" s="2">
        <f>IF(data1!D793=9999.9,"",(data1!D793-32)/1.8)</f>
        <v>0.11111111111111269</v>
      </c>
      <c r="E793">
        <f>data1!E793</f>
        <v>8</v>
      </c>
      <c r="F793" s="2">
        <f>IF(data1!F793=9999.9,"",(data1!F793-32)/1.8)</f>
        <v>-2.3888888888888893</v>
      </c>
      <c r="G793">
        <f>data1!G793</f>
        <v>8</v>
      </c>
      <c r="H793">
        <f>IF(data1!H793=9999.9,"",data1!H793)</f>
        <v>1019</v>
      </c>
      <c r="I793">
        <f>data1!I793</f>
        <v>8</v>
      </c>
      <c r="J793">
        <f>IF(data1!J793=9999.9,"",data1!J793)</f>
        <v>988</v>
      </c>
      <c r="K793">
        <f>data1!K793</f>
        <v>8</v>
      </c>
      <c r="L793" s="2">
        <f>IF(data1!L793=999.9,"",data1!L793*1.609344)</f>
        <v>8.2076543999999991</v>
      </c>
      <c r="M793">
        <f>data1!M793</f>
        <v>8</v>
      </c>
      <c r="N793" s="2">
        <f>IF(data1!N793=999.9,"",data1!N793*0.51444444444)</f>
        <v>1.491888888876</v>
      </c>
      <c r="O793">
        <f>data1!O793</f>
        <v>8</v>
      </c>
      <c r="P793" s="2">
        <f>IF(data1!P793=999.9,"",data1!P793*1852/3600)</f>
        <v>2.0063333333333335</v>
      </c>
      <c r="Q793" s="2" t="str">
        <f>IF(data1!Q793=999.9,"",data1!Q793*1852/3600)</f>
        <v/>
      </c>
      <c r="R793" s="2">
        <f>IF(data1!R793=9999.9,"",(VALUE(MID(data1!R793,1,LEN(data1!R793)-IF(RIGHT(data1!R793,1)="*",1,0)))-32)/1.8)</f>
        <v>1.2222222222222239</v>
      </c>
      <c r="S793" s="2">
        <f>IF(data1!S793=9999.9,"",(VALUE(MID(data1!S793,1,LEN(data1!S793)-IF(RIGHT(data1!S793,1)="*",1,0)))-32)/1.8)</f>
        <v>-0.88888888888888962</v>
      </c>
      <c r="T793" s="2" t="str">
        <f>IF(data1!T793=99.99,"",IF(LEFT(data1!T793,LEN(data1!T793)-1)="0.00","",VALUE(MID(data1!T793,1,LEN(data1!T793)-1))*25.4))</f>
        <v/>
      </c>
      <c r="U793" s="3" t="str">
        <f>IF(data1!U793=999.9,"",data1!U793*25.4)</f>
        <v/>
      </c>
      <c r="V793" t="str">
        <f>MID(data1!V793+1000000,2,6)</f>
        <v>001000</v>
      </c>
      <c r="W793">
        <f>IF(RIGHT(data1!R793,1)="*",1,"")</f>
        <v>1</v>
      </c>
      <c r="X793" t="str">
        <f>IF(RIGHT(data1!S793,1)="*",1,"")</f>
        <v/>
      </c>
      <c r="Y793" t="str">
        <f>IF(data1!T793=99.99,"",RIGHT(data1!T793,1))</f>
        <v/>
      </c>
      <c r="Z793">
        <v>14</v>
      </c>
    </row>
    <row r="794" spans="1:26" x14ac:dyDescent="0.2">
      <c r="A794">
        <f>data1!A794</f>
        <v>340090</v>
      </c>
      <c r="B794" t="str">
        <f>IF(data1!B794=99999,"",data1!B794)</f>
        <v/>
      </c>
      <c r="C794" s="1">
        <f>DATE(MID(data1!C794,1,4),MID(data1!C794,5,2),MID(data1!C794,7,2))</f>
        <v>41701</v>
      </c>
      <c r="D794" s="2">
        <f>IF(data1!D794=9999.9,"",(data1!D794-32)/1.8)</f>
        <v>0.27777777777777779</v>
      </c>
      <c r="E794">
        <f>data1!E794</f>
        <v>8</v>
      </c>
      <c r="F794" s="2">
        <f>IF(data1!F794=9999.9,"",(data1!F794-32)/1.8)</f>
        <v>-1.6111111111111103</v>
      </c>
      <c r="G794">
        <f>data1!G794</f>
        <v>8</v>
      </c>
      <c r="H794">
        <f>IF(data1!H794=9999.9,"",data1!H794)</f>
        <v>1014.6</v>
      </c>
      <c r="I794">
        <f>data1!I794</f>
        <v>8</v>
      </c>
      <c r="J794">
        <f>IF(data1!J794=9999.9,"",data1!J794)</f>
        <v>983.8</v>
      </c>
      <c r="K794">
        <f>data1!K794</f>
        <v>8</v>
      </c>
      <c r="L794" s="2">
        <f>IF(data1!L794=999.9,"",data1!L794*1.609344)</f>
        <v>4.345228800000001</v>
      </c>
      <c r="M794">
        <f>data1!M794</f>
        <v>8</v>
      </c>
      <c r="N794" s="2">
        <f>IF(data1!N794=999.9,"",data1!N794*0.51444444444)</f>
        <v>2.5207777777560003</v>
      </c>
      <c r="O794">
        <f>data1!O794</f>
        <v>8</v>
      </c>
      <c r="P794" s="2">
        <f>IF(data1!P794=999.9,"",data1!P794*1852/3600)</f>
        <v>4.012666666666667</v>
      </c>
      <c r="Q794" s="2" t="str">
        <f>IF(data1!Q794=999.9,"",data1!Q794*1852/3600)</f>
        <v/>
      </c>
      <c r="R794" s="2">
        <f>IF(data1!R794=9999.9,"",(VALUE(MID(data1!R794,1,LEN(data1!R794)-IF(RIGHT(data1!R794,1)="*",1,0)))-32)/1.8)</f>
        <v>2.3888888888888871</v>
      </c>
      <c r="S794" s="2">
        <f>IF(data1!S794=9999.9,"",(VALUE(MID(data1!S794,1,LEN(data1!S794)-IF(RIGHT(data1!S794,1)="*",1,0)))-32)/1.8)</f>
        <v>-1.0000000000000004</v>
      </c>
      <c r="T794" s="2">
        <f>IF(data1!T794=99.99,"",IF(LEFT(data1!T794,LEN(data1!T794)-1)="0.00","",VALUE(MID(data1!T794,1,LEN(data1!T794)-1))*25.4))</f>
        <v>1.5239999999999998</v>
      </c>
      <c r="U794" s="3">
        <f>IF(data1!U794=999.9,"",data1!U794*25.4)</f>
        <v>10.16</v>
      </c>
      <c r="V794" t="str">
        <f>MID(data1!V794+1000000,2,6)</f>
        <v>111000</v>
      </c>
      <c r="W794">
        <f>IF(RIGHT(data1!R794,1)="*",1,"")</f>
        <v>1</v>
      </c>
      <c r="X794">
        <f>IF(RIGHT(data1!S794,1)="*",1,"")</f>
        <v>1</v>
      </c>
      <c r="Y794" t="str">
        <f>IF(data1!T794=99.99,"",RIGHT(data1!T794,1))</f>
        <v>F</v>
      </c>
      <c r="Z794">
        <v>14</v>
      </c>
    </row>
    <row r="795" spans="1:26" x14ac:dyDescent="0.2">
      <c r="A795">
        <f>data1!A795</f>
        <v>340090</v>
      </c>
      <c r="B795" t="str">
        <f>IF(data1!B795=99999,"",data1!B795)</f>
        <v/>
      </c>
      <c r="C795" s="1">
        <f>DATE(MID(data1!C795,1,4),MID(data1!C795,5,2),MID(data1!C795,7,2))</f>
        <v>41702</v>
      </c>
      <c r="D795" s="2">
        <f>IF(data1!D795=9999.9,"",(data1!D795-32)/1.8)</f>
        <v>5.5555555555556344E-2</v>
      </c>
      <c r="E795">
        <f>data1!E795</f>
        <v>8</v>
      </c>
      <c r="F795" s="2">
        <f>IF(data1!F795=9999.9,"",(data1!F795-32)/1.8)</f>
        <v>-0.38888888888888851</v>
      </c>
      <c r="G795">
        <f>data1!G795</f>
        <v>5</v>
      </c>
      <c r="H795">
        <f>IF(data1!H795=9999.9,"",data1!H795)</f>
        <v>1013.8</v>
      </c>
      <c r="I795">
        <f>data1!I795</f>
        <v>8</v>
      </c>
      <c r="J795">
        <f>IF(data1!J795=9999.9,"",data1!J795)</f>
        <v>983</v>
      </c>
      <c r="K795">
        <f>data1!K795</f>
        <v>8</v>
      </c>
      <c r="L795" s="2">
        <f>IF(data1!L795=999.9,"",data1!L795*1.609344)</f>
        <v>0.64373760000000013</v>
      </c>
      <c r="M795">
        <f>data1!M795</f>
        <v>8</v>
      </c>
      <c r="N795" s="2">
        <f>IF(data1!N795=999.9,"",data1!N795*0.51444444444)</f>
        <v>1.8519999999840002</v>
      </c>
      <c r="O795">
        <f>data1!O795</f>
        <v>8</v>
      </c>
      <c r="P795" s="2">
        <f>IF(data1!P795=999.9,"",data1!P795*1852/3600)</f>
        <v>4.012666666666667</v>
      </c>
      <c r="Q795" s="2" t="str">
        <f>IF(data1!Q795=999.9,"",data1!Q795*1852/3600)</f>
        <v/>
      </c>
      <c r="R795" s="2">
        <f>IF(data1!R795=9999.9,"",(VALUE(MID(data1!R795,1,LEN(data1!R795)-IF(RIGHT(data1!R795,1)="*",1,0)))-32)/1.8)</f>
        <v>0.88888888888888962</v>
      </c>
      <c r="S795" s="2">
        <f>IF(data1!S795=9999.9,"",(VALUE(MID(data1!S795,1,LEN(data1!S795)-IF(RIGHT(data1!S795,1)="*",1,0)))-32)/1.8)</f>
        <v>-1.2222222222222219</v>
      </c>
      <c r="T795" s="2">
        <f>IF(data1!T795=99.99,"",IF(LEFT(data1!T795,LEN(data1!T795)-1)="0.00","",VALUE(MID(data1!T795,1,LEN(data1!T795)-1))*25.4))</f>
        <v>4.0640000000000001</v>
      </c>
      <c r="U795" s="3" t="str">
        <f>IF(data1!U795=999.9,"",data1!U795*25.4)</f>
        <v/>
      </c>
      <c r="V795" t="str">
        <f>MID(data1!V795+1000000,2,6)</f>
        <v>111000</v>
      </c>
      <c r="W795">
        <f>IF(RIGHT(data1!R795,1)="*",1,"")</f>
        <v>1</v>
      </c>
      <c r="X795" t="str">
        <f>IF(RIGHT(data1!S795,1)="*",1,"")</f>
        <v/>
      </c>
      <c r="Y795" t="str">
        <f>IF(data1!T795=99.99,"",RIGHT(data1!T795,1))</f>
        <v>E</v>
      </c>
      <c r="Z795">
        <v>14</v>
      </c>
    </row>
    <row r="796" spans="1:26" x14ac:dyDescent="0.2">
      <c r="A796">
        <f>data1!A796</f>
        <v>340090</v>
      </c>
      <c r="B796" t="str">
        <f>IF(data1!B796=99999,"",data1!B796)</f>
        <v/>
      </c>
      <c r="C796" s="1">
        <f>DATE(MID(data1!C796,1,4),MID(data1!C796,5,2),MID(data1!C796,7,2))</f>
        <v>41703</v>
      </c>
      <c r="D796" s="2">
        <f>IF(data1!D796=9999.9,"",(data1!D796-32)/1.8)</f>
        <v>0.22222222222222143</v>
      </c>
      <c r="E796">
        <f>data1!E796</f>
        <v>8</v>
      </c>
      <c r="F796" s="2">
        <f>IF(data1!F796=9999.9,"",(data1!F796-32)/1.8)</f>
        <v>-0.33333333333333409</v>
      </c>
      <c r="G796">
        <f>data1!G796</f>
        <v>7</v>
      </c>
      <c r="H796">
        <f>IF(data1!H796=9999.9,"",data1!H796)</f>
        <v>1020.4</v>
      </c>
      <c r="I796">
        <f>data1!I796</f>
        <v>8</v>
      </c>
      <c r="J796">
        <f>IF(data1!J796=9999.9,"",data1!J796)</f>
        <v>989.3</v>
      </c>
      <c r="K796">
        <f>data1!K796</f>
        <v>8</v>
      </c>
      <c r="L796" s="2">
        <f>IF(data1!L796=999.9,"",data1!L796*1.609344)</f>
        <v>2.0921472000000003</v>
      </c>
      <c r="M796">
        <f>data1!M796</f>
        <v>8</v>
      </c>
      <c r="N796" s="2">
        <f>IF(data1!N796=999.9,"",data1!N796*0.51444444444)</f>
        <v>1.3889999999880003</v>
      </c>
      <c r="O796">
        <f>data1!O796</f>
        <v>8</v>
      </c>
      <c r="P796" s="2">
        <f>IF(data1!P796=999.9,"",data1!P796*1852/3600)</f>
        <v>2.0063333333333335</v>
      </c>
      <c r="Q796" s="2" t="str">
        <f>IF(data1!Q796=999.9,"",data1!Q796*1852/3600)</f>
        <v/>
      </c>
      <c r="R796" s="2">
        <f>IF(data1!R796=9999.9,"",(VALUE(MID(data1!R796,1,LEN(data1!R796)-IF(RIGHT(data1!R796,1)="*",1,0)))-32)/1.8)</f>
        <v>1.5000000000000016</v>
      </c>
      <c r="S796" s="2">
        <f>IF(data1!S796=9999.9,"",(VALUE(MID(data1!S796,1,LEN(data1!S796)-IF(RIGHT(data1!S796,1)="*",1,0)))-32)/1.8)</f>
        <v>-0.72222222222222265</v>
      </c>
      <c r="T796" s="2">
        <f>IF(data1!T796=99.99,"",IF(LEFT(data1!T796,LEN(data1!T796)-1)="0.00","",VALUE(MID(data1!T796,1,LEN(data1!T796)-1))*25.4))</f>
        <v>0.50800000000000001</v>
      </c>
      <c r="U796" s="3">
        <f>IF(data1!U796=999.9,"",data1!U796*25.4)</f>
        <v>10.16</v>
      </c>
      <c r="V796" t="str">
        <f>MID(data1!V796+1000000,2,6)</f>
        <v>010000</v>
      </c>
      <c r="W796">
        <f>IF(RIGHT(data1!R796,1)="*",1,"")</f>
        <v>1</v>
      </c>
      <c r="X796">
        <f>IF(RIGHT(data1!S796,1)="*",1,"")</f>
        <v>1</v>
      </c>
      <c r="Y796" t="str">
        <f>IF(data1!T796=99.99,"",RIGHT(data1!T796,1))</f>
        <v>E</v>
      </c>
      <c r="Z796">
        <v>14</v>
      </c>
    </row>
    <row r="797" spans="1:26" x14ac:dyDescent="0.2">
      <c r="A797">
        <f>data1!A797</f>
        <v>340090</v>
      </c>
      <c r="B797" t="str">
        <f>IF(data1!B797=99999,"",data1!B797)</f>
        <v/>
      </c>
      <c r="C797" s="1">
        <f>DATE(MID(data1!C797,1,4),MID(data1!C797,5,2),MID(data1!C797,7,2))</f>
        <v>41704</v>
      </c>
      <c r="D797" s="2">
        <f>IF(data1!D797=9999.9,"",(data1!D797-32)/1.8)</f>
        <v>1.1111111111111112</v>
      </c>
      <c r="E797">
        <f>data1!E797</f>
        <v>8</v>
      </c>
      <c r="F797" s="2">
        <f>IF(data1!F797=9999.9,"",(data1!F797-32)/1.8)</f>
        <v>-2.2777777777777786</v>
      </c>
      <c r="G797">
        <f>data1!G797</f>
        <v>8</v>
      </c>
      <c r="H797">
        <f>IF(data1!H797=9999.9,"",data1!H797)</f>
        <v>1027.2</v>
      </c>
      <c r="I797">
        <f>data1!I797</f>
        <v>8</v>
      </c>
      <c r="J797">
        <f>IF(data1!J797=9999.9,"",data1!J797)</f>
        <v>996</v>
      </c>
      <c r="K797">
        <f>data1!K797</f>
        <v>8</v>
      </c>
      <c r="L797" s="2">
        <f>IF(data1!L797=999.9,"",data1!L797*1.609344)</f>
        <v>6.9201791999999998</v>
      </c>
      <c r="M797">
        <f>data1!M797</f>
        <v>8</v>
      </c>
      <c r="N797" s="2">
        <f>IF(data1!N797=999.9,"",data1!N797*0.51444444444)</f>
        <v>2.109222222204</v>
      </c>
      <c r="O797">
        <f>data1!O797</f>
        <v>8</v>
      </c>
      <c r="P797" s="2">
        <f>IF(data1!P797=999.9,"",data1!P797*1852/3600)</f>
        <v>2.9837777777777781</v>
      </c>
      <c r="Q797" s="2" t="str">
        <f>IF(data1!Q797=999.9,"",data1!Q797*1852/3600)</f>
        <v/>
      </c>
      <c r="R797" s="2">
        <f>IF(data1!R797=9999.9,"",(VALUE(MID(data1!R797,1,LEN(data1!R797)-IF(RIGHT(data1!R797,1)="*",1,0)))-32)/1.8)</f>
        <v>5</v>
      </c>
      <c r="S797" s="2">
        <f>IF(data1!S797=9999.9,"",(VALUE(MID(data1!S797,1,LEN(data1!S797)-IF(RIGHT(data1!S797,1)="*",1,0)))-32)/1.8)</f>
        <v>-1.6111111111111103</v>
      </c>
      <c r="T797" s="2" t="str">
        <f>IF(data1!T797=99.99,"",IF(LEFT(data1!T797,LEN(data1!T797)-1)="0.00","",VALUE(MID(data1!T797,1,LEN(data1!T797)-1))*25.4))</f>
        <v/>
      </c>
      <c r="U797" s="3" t="str">
        <f>IF(data1!U797=999.9,"",data1!U797*25.4)</f>
        <v/>
      </c>
      <c r="V797" t="str">
        <f>MID(data1!V797+1000000,2,6)</f>
        <v>000000</v>
      </c>
      <c r="W797">
        <f>IF(RIGHT(data1!R797,1)="*",1,"")</f>
        <v>1</v>
      </c>
      <c r="X797" t="str">
        <f>IF(RIGHT(data1!S797,1)="*",1,"")</f>
        <v/>
      </c>
      <c r="Y797" t="str">
        <f>IF(data1!T797=99.99,"",RIGHT(data1!T797,1))</f>
        <v>E</v>
      </c>
      <c r="Z797">
        <v>14</v>
      </c>
    </row>
    <row r="798" spans="1:26" x14ac:dyDescent="0.2">
      <c r="A798">
        <f>data1!A798</f>
        <v>340090</v>
      </c>
      <c r="B798" t="str">
        <f>IF(data1!B798=99999,"",data1!B798)</f>
        <v/>
      </c>
      <c r="C798" s="1">
        <f>DATE(MID(data1!C798,1,4),MID(data1!C798,5,2),MID(data1!C798,7,2))</f>
        <v>41705</v>
      </c>
      <c r="D798" s="2">
        <f>IF(data1!D798=9999.9,"",(data1!D798-32)/1.8)</f>
        <v>2.5</v>
      </c>
      <c r="E798">
        <f>data1!E798</f>
        <v>8</v>
      </c>
      <c r="F798" s="2">
        <f>IF(data1!F798=9999.9,"",(data1!F798-32)/1.8)</f>
        <v>-4.3888888888888884</v>
      </c>
      <c r="G798">
        <f>data1!G798</f>
        <v>7</v>
      </c>
      <c r="H798">
        <f>IF(data1!H798=9999.9,"",data1!H798)</f>
        <v>1034.8</v>
      </c>
      <c r="I798">
        <f>data1!I798</f>
        <v>8</v>
      </c>
      <c r="J798">
        <f>IF(data1!J798=9999.9,"",data1!J798)</f>
        <v>1003.5</v>
      </c>
      <c r="K798">
        <f>data1!K798</f>
        <v>8</v>
      </c>
      <c r="L798" s="2">
        <f>IF(data1!L798=999.9,"",data1!L798*1.609344)</f>
        <v>9.9779328000000014</v>
      </c>
      <c r="M798">
        <f>data1!M798</f>
        <v>8</v>
      </c>
      <c r="N798" s="2">
        <f>IF(data1!N798=999.9,"",data1!N798*0.51444444444)</f>
        <v>1.8519999999840002</v>
      </c>
      <c r="O798">
        <f>data1!O798</f>
        <v>8</v>
      </c>
      <c r="P798" s="2">
        <f>IF(data1!P798=999.9,"",data1!P798*1852/3600)</f>
        <v>2.0063333333333335</v>
      </c>
      <c r="Q798" s="2" t="str">
        <f>IF(data1!Q798=999.9,"",data1!Q798*1852/3600)</f>
        <v/>
      </c>
      <c r="R798" s="2">
        <f>IF(data1!R798=9999.9,"",(VALUE(MID(data1!R798,1,LEN(data1!R798)-IF(RIGHT(data1!R798,1)="*",1,0)))-32)/1.8)</f>
        <v>6.8888888888888875</v>
      </c>
      <c r="S798" s="2">
        <f>IF(data1!S798=9999.9,"",(VALUE(MID(data1!S798,1,LEN(data1!S798)-IF(RIGHT(data1!S798,1)="*",1,0)))-32)/1.8)</f>
        <v>-1.0000000000000004</v>
      </c>
      <c r="T798" s="2" t="str">
        <f>IF(data1!T798=99.99,"",IF(LEFT(data1!T798,LEN(data1!T798)-1)="0.00","",VALUE(MID(data1!T798,1,LEN(data1!T798)-1))*25.4))</f>
        <v/>
      </c>
      <c r="U798" s="3" t="str">
        <f>IF(data1!U798=999.9,"",data1!U798*25.4)</f>
        <v/>
      </c>
      <c r="V798" t="str">
        <f>MID(data1!V798+1000000,2,6)</f>
        <v>000000</v>
      </c>
      <c r="W798" t="str">
        <f>IF(RIGHT(data1!R798,1)="*",1,"")</f>
        <v/>
      </c>
      <c r="X798" t="str">
        <f>IF(RIGHT(data1!S798,1)="*",1,"")</f>
        <v/>
      </c>
      <c r="Y798" t="str">
        <f>IF(data1!T798=99.99,"",RIGHT(data1!T798,1))</f>
        <v>E</v>
      </c>
      <c r="Z798">
        <v>14</v>
      </c>
    </row>
    <row r="799" spans="1:26" x14ac:dyDescent="0.2">
      <c r="A799">
        <f>data1!A799</f>
        <v>340090</v>
      </c>
      <c r="B799" t="str">
        <f>IF(data1!B799=99999,"",data1!B799)</f>
        <v/>
      </c>
      <c r="C799" s="1">
        <f>DATE(MID(data1!C799,1,4),MID(data1!C799,5,2),MID(data1!C799,7,2))</f>
        <v>41706</v>
      </c>
      <c r="D799" s="2">
        <f>IF(data1!D799=9999.9,"",(data1!D799-32)/1.8)</f>
        <v>1.8333333333333317</v>
      </c>
      <c r="E799">
        <f>data1!E799</f>
        <v>8</v>
      </c>
      <c r="F799" s="2">
        <f>IF(data1!F799=9999.9,"",(data1!F799-32)/1.8)</f>
        <v>-5.8888888888888893</v>
      </c>
      <c r="G799">
        <f>data1!G799</f>
        <v>8</v>
      </c>
      <c r="H799">
        <f>IF(data1!H799=9999.9,"",data1!H799)</f>
        <v>1035</v>
      </c>
      <c r="I799">
        <f>data1!I799</f>
        <v>8</v>
      </c>
      <c r="J799">
        <f>IF(data1!J799=9999.9,"",data1!J799)</f>
        <v>1003.6</v>
      </c>
      <c r="K799">
        <f>data1!K799</f>
        <v>8</v>
      </c>
      <c r="L799" s="2">
        <f>IF(data1!L799=999.9,"",data1!L799*1.609344)</f>
        <v>9.9779328000000014</v>
      </c>
      <c r="M799">
        <f>data1!M799</f>
        <v>8</v>
      </c>
      <c r="N799" s="2">
        <f>IF(data1!N799=999.9,"",data1!N799*0.51444444444)</f>
        <v>2.0063333333160003</v>
      </c>
      <c r="O799">
        <f>data1!O799</f>
        <v>8</v>
      </c>
      <c r="P799" s="2">
        <f>IF(data1!P799=999.9,"",data1!P799*1852/3600)</f>
        <v>2.9837777777777781</v>
      </c>
      <c r="Q799" s="2" t="str">
        <f>IF(data1!Q799=999.9,"",data1!Q799*1852/3600)</f>
        <v/>
      </c>
      <c r="R799" s="2">
        <f>IF(data1!R799=9999.9,"",(VALUE(MID(data1!R799,1,LEN(data1!R799)-IF(RIGHT(data1!R799,1)="*",1,0)))-32)/1.8)</f>
        <v>5.6111111111111116</v>
      </c>
      <c r="S799" s="2">
        <f>IF(data1!S799=9999.9,"",(VALUE(MID(data1!S799,1,LEN(data1!S799)-IF(RIGHT(data1!S799,1)="*",1,0)))-32)/1.8)</f>
        <v>-2.1111111111111116</v>
      </c>
      <c r="T799" s="2" t="str">
        <f>IF(data1!T799=99.99,"",IF(LEFT(data1!T799,LEN(data1!T799)-1)="0.00","",VALUE(MID(data1!T799,1,LEN(data1!T799)-1))*25.4))</f>
        <v/>
      </c>
      <c r="U799" s="3" t="str">
        <f>IF(data1!U799=999.9,"",data1!U799*25.4)</f>
        <v/>
      </c>
      <c r="V799" t="str">
        <f>MID(data1!V799+1000000,2,6)</f>
        <v>000000</v>
      </c>
      <c r="W799" t="str">
        <f>IF(RIGHT(data1!R799,1)="*",1,"")</f>
        <v/>
      </c>
      <c r="X799" t="str">
        <f>IF(RIGHT(data1!S799,1)="*",1,"")</f>
        <v/>
      </c>
      <c r="Y799" t="str">
        <f>IF(data1!T799=99.99,"",RIGHT(data1!T799,1))</f>
        <v>E</v>
      </c>
      <c r="Z799">
        <v>14</v>
      </c>
    </row>
    <row r="800" spans="1:26" x14ac:dyDescent="0.2">
      <c r="A800">
        <f>data1!A800</f>
        <v>340090</v>
      </c>
      <c r="B800" t="str">
        <f>IF(data1!B800=99999,"",data1!B800)</f>
        <v/>
      </c>
      <c r="C800" s="1">
        <f>DATE(MID(data1!C800,1,4),MID(data1!C800,5,2),MID(data1!C800,7,2))</f>
        <v>41707</v>
      </c>
      <c r="D800" s="2">
        <f>IF(data1!D800=9999.9,"",(data1!D800-32)/1.8)</f>
        <v>2.6666666666666652</v>
      </c>
      <c r="E800">
        <f>data1!E800</f>
        <v>8</v>
      </c>
      <c r="F800" s="2">
        <f>IF(data1!F800=9999.9,"",(data1!F800-32)/1.8)</f>
        <v>-3.6111111111111112</v>
      </c>
      <c r="G800">
        <f>data1!G800</f>
        <v>8</v>
      </c>
      <c r="H800">
        <f>IF(data1!H800=9999.9,"",data1!H800)</f>
        <v>1033.5</v>
      </c>
      <c r="I800">
        <f>data1!I800</f>
        <v>8</v>
      </c>
      <c r="J800">
        <f>IF(data1!J800=9999.9,"",data1!J800)</f>
        <v>1002.3</v>
      </c>
      <c r="K800">
        <f>data1!K800</f>
        <v>8</v>
      </c>
      <c r="L800" s="2">
        <f>IF(data1!L800=999.9,"",data1!L800*1.609344)</f>
        <v>9.9779328000000014</v>
      </c>
      <c r="M800">
        <f>data1!M800</f>
        <v>8</v>
      </c>
      <c r="N800" s="2">
        <f>IF(data1!N800=999.9,"",data1!N800*0.51444444444)</f>
        <v>1.6462222222080003</v>
      </c>
      <c r="O800">
        <f>data1!O800</f>
        <v>8</v>
      </c>
      <c r="P800" s="2">
        <f>IF(data1!P800=999.9,"",data1!P800*1852/3600)</f>
        <v>2.9837777777777781</v>
      </c>
      <c r="Q800" s="2" t="str">
        <f>IF(data1!Q800=999.9,"",data1!Q800*1852/3600)</f>
        <v/>
      </c>
      <c r="R800" s="2">
        <f>IF(data1!R800=9999.9,"",(VALUE(MID(data1!R800,1,LEN(data1!R800)-IF(RIGHT(data1!R800,1)="*",1,0)))-32)/1.8)</f>
        <v>7.2777777777777786</v>
      </c>
      <c r="S800" s="2">
        <f>IF(data1!S800=9999.9,"",(VALUE(MID(data1!S800,1,LEN(data1!S800)-IF(RIGHT(data1!S800,1)="*",1,0)))-32)/1.8)</f>
        <v>-2.1111111111111116</v>
      </c>
      <c r="T800" s="2" t="str">
        <f>IF(data1!T800=99.99,"",IF(LEFT(data1!T800,LEN(data1!T800)-1)="0.00","",VALUE(MID(data1!T800,1,LEN(data1!T800)-1))*25.4))</f>
        <v/>
      </c>
      <c r="U800" s="3" t="str">
        <f>IF(data1!U800=999.9,"",data1!U800*25.4)</f>
        <v/>
      </c>
      <c r="V800" t="str">
        <f>MID(data1!V800+1000000,2,6)</f>
        <v>000000</v>
      </c>
      <c r="W800" t="str">
        <f>IF(RIGHT(data1!R800,1)="*",1,"")</f>
        <v/>
      </c>
      <c r="X800" t="str">
        <f>IF(RIGHT(data1!S800,1)="*",1,"")</f>
        <v/>
      </c>
      <c r="Y800" t="str">
        <f>IF(data1!T800=99.99,"",RIGHT(data1!T800,1))</f>
        <v>E</v>
      </c>
      <c r="Z800">
        <v>14</v>
      </c>
    </row>
    <row r="801" spans="1:26" x14ac:dyDescent="0.2">
      <c r="A801">
        <f>data1!A801</f>
        <v>340090</v>
      </c>
      <c r="B801" t="str">
        <f>IF(data1!B801=99999,"",data1!B801)</f>
        <v/>
      </c>
      <c r="C801" s="1">
        <f>DATE(MID(data1!C801,1,4),MID(data1!C801,5,2),MID(data1!C801,7,2))</f>
        <v>41708</v>
      </c>
      <c r="D801" s="2">
        <f>IF(data1!D801=9999.9,"",(data1!D801-32)/1.8)</f>
        <v>4.7222222222222223</v>
      </c>
      <c r="E801">
        <f>data1!E801</f>
        <v>8</v>
      </c>
      <c r="F801" s="2">
        <f>IF(data1!F801=9999.9,"",(data1!F801-32)/1.8)</f>
        <v>-4.2222222222222232</v>
      </c>
      <c r="G801">
        <f>data1!G801</f>
        <v>8</v>
      </c>
      <c r="H801">
        <f>IF(data1!H801=9999.9,"",data1!H801)</f>
        <v>1032.2</v>
      </c>
      <c r="I801">
        <f>data1!I801</f>
        <v>8</v>
      </c>
      <c r="J801">
        <f>IF(data1!J801=9999.9,"",data1!J801)</f>
        <v>1001.3</v>
      </c>
      <c r="K801">
        <f>data1!K801</f>
        <v>8</v>
      </c>
      <c r="L801" s="2">
        <f>IF(data1!L801=999.9,"",data1!L801*1.609344)</f>
        <v>9.9779328000000014</v>
      </c>
      <c r="M801">
        <f>data1!M801</f>
        <v>8</v>
      </c>
      <c r="N801" s="2">
        <f>IF(data1!N801=999.9,"",data1!N801*0.51444444444)</f>
        <v>0.97744444443599998</v>
      </c>
      <c r="O801">
        <f>data1!O801</f>
        <v>7</v>
      </c>
      <c r="P801" s="2">
        <f>IF(data1!P801=999.9,"",data1!P801*1852/3600)</f>
        <v>2.0063333333333335</v>
      </c>
      <c r="Q801" s="2" t="str">
        <f>IF(data1!Q801=999.9,"",data1!Q801*1852/3600)</f>
        <v/>
      </c>
      <c r="R801" s="2">
        <f>IF(data1!R801=9999.9,"",(VALUE(MID(data1!R801,1,LEN(data1!R801)-IF(RIGHT(data1!R801,1)="*",1,0)))-32)/1.8)</f>
        <v>10</v>
      </c>
      <c r="S801" s="2">
        <f>IF(data1!S801=9999.9,"",(VALUE(MID(data1!S801,1,LEN(data1!S801)-IF(RIGHT(data1!S801,1)="*",1,0)))-32)/1.8)</f>
        <v>-1.4999999999999996</v>
      </c>
      <c r="T801" s="2" t="str">
        <f>IF(data1!T801=99.99,"",IF(LEFT(data1!T801,LEN(data1!T801)-1)="0.00","",VALUE(MID(data1!T801,1,LEN(data1!T801)-1))*25.4))</f>
        <v/>
      </c>
      <c r="U801" s="3" t="str">
        <f>IF(data1!U801=999.9,"",data1!U801*25.4)</f>
        <v/>
      </c>
      <c r="V801" t="str">
        <f>MID(data1!V801+1000000,2,6)</f>
        <v>000000</v>
      </c>
      <c r="W801">
        <f>IF(RIGHT(data1!R801,1)="*",1,"")</f>
        <v>1</v>
      </c>
      <c r="X801" t="str">
        <f>IF(RIGHT(data1!S801,1)="*",1,"")</f>
        <v/>
      </c>
      <c r="Y801" t="str">
        <f>IF(data1!T801=99.99,"",RIGHT(data1!T801,1))</f>
        <v>E</v>
      </c>
      <c r="Z801">
        <v>14</v>
      </c>
    </row>
    <row r="802" spans="1:26" x14ac:dyDescent="0.2">
      <c r="A802">
        <f>data1!A802</f>
        <v>340090</v>
      </c>
      <c r="B802" t="str">
        <f>IF(data1!B802=99999,"",data1!B802)</f>
        <v/>
      </c>
      <c r="C802" s="1">
        <f>DATE(MID(data1!C802,1,4),MID(data1!C802,5,2),MID(data1!C802,7,2))</f>
        <v>41709</v>
      </c>
      <c r="D802" s="2">
        <f>IF(data1!D802=9999.9,"",(data1!D802-32)/1.8)</f>
        <v>7.2222222222222223</v>
      </c>
      <c r="E802">
        <f>data1!E802</f>
        <v>8</v>
      </c>
      <c r="F802" s="2">
        <f>IF(data1!F802=9999.9,"",(data1!F802-32)/1.8)</f>
        <v>-4.6666666666666661</v>
      </c>
      <c r="G802">
        <f>data1!G802</f>
        <v>8</v>
      </c>
      <c r="H802">
        <f>IF(data1!H802=9999.9,"",data1!H802)</f>
        <v>1019</v>
      </c>
      <c r="I802">
        <f>data1!I802</f>
        <v>8</v>
      </c>
      <c r="J802">
        <f>IF(data1!J802=9999.9,"",data1!J802)</f>
        <v>988.3</v>
      </c>
      <c r="K802">
        <f>data1!K802</f>
        <v>8</v>
      </c>
      <c r="L802" s="2">
        <f>IF(data1!L802=999.9,"",data1!L802*1.609344)</f>
        <v>9.9779328000000014</v>
      </c>
      <c r="M802">
        <f>data1!M802</f>
        <v>8</v>
      </c>
      <c r="N802" s="2">
        <f>IF(data1!N802=999.9,"",data1!N802*0.51444444444)</f>
        <v>1.749111111096</v>
      </c>
      <c r="O802">
        <f>data1!O802</f>
        <v>8</v>
      </c>
      <c r="P802" s="2">
        <f>IF(data1!P802=999.9,"",data1!P802*1852/3600)</f>
        <v>2.9837777777777781</v>
      </c>
      <c r="Q802" s="2">
        <f>IF(data1!Q802=999.9,"",data1!Q802*1852/3600)</f>
        <v>9.9802222222222206</v>
      </c>
      <c r="R802" s="2">
        <f>IF(data1!R802=9999.9,"",(VALUE(MID(data1!R802,1,LEN(data1!R802)-IF(RIGHT(data1!R802,1)="*",1,0)))-32)/1.8)</f>
        <v>15</v>
      </c>
      <c r="S802" s="2">
        <f>IF(data1!S802=9999.9,"",(VALUE(MID(data1!S802,1,LEN(data1!S802)-IF(RIGHT(data1!S802,1)="*",1,0)))-32)/1.8)</f>
        <v>1.5000000000000016</v>
      </c>
      <c r="T802" s="2" t="str">
        <f>IF(data1!T802=99.99,"",IF(LEFT(data1!T802,LEN(data1!T802)-1)="0.00","",VALUE(MID(data1!T802,1,LEN(data1!T802)-1))*25.4))</f>
        <v/>
      </c>
      <c r="U802" s="3" t="str">
        <f>IF(data1!U802=999.9,"",data1!U802*25.4)</f>
        <v/>
      </c>
      <c r="V802" t="str">
        <f>MID(data1!V802+1000000,2,6)</f>
        <v>000000</v>
      </c>
      <c r="W802" t="str">
        <f>IF(RIGHT(data1!R802,1)="*",1,"")</f>
        <v/>
      </c>
      <c r="X802" t="str">
        <f>IF(RIGHT(data1!S802,1)="*",1,"")</f>
        <v/>
      </c>
      <c r="Y802" t="str">
        <f>IF(data1!T802=99.99,"",RIGHT(data1!T802,1))</f>
        <v>F</v>
      </c>
      <c r="Z802">
        <v>14</v>
      </c>
    </row>
    <row r="803" spans="1:26" x14ac:dyDescent="0.2">
      <c r="A803">
        <f>data1!A803</f>
        <v>340090</v>
      </c>
      <c r="B803" t="str">
        <f>IF(data1!B803=99999,"",data1!B803)</f>
        <v/>
      </c>
      <c r="C803" s="1">
        <f>DATE(MID(data1!C803,1,4),MID(data1!C803,5,2),MID(data1!C803,7,2))</f>
        <v>41710</v>
      </c>
      <c r="D803" s="2">
        <f>IF(data1!D803=9999.9,"",(data1!D803-32)/1.8)</f>
        <v>2.7777777777777777</v>
      </c>
      <c r="E803">
        <f>data1!E803</f>
        <v>8</v>
      </c>
      <c r="F803" s="2">
        <f>IF(data1!F803=9999.9,"",(data1!F803-32)/1.8)</f>
        <v>-4.8888888888888893</v>
      </c>
      <c r="G803">
        <f>data1!G803</f>
        <v>8</v>
      </c>
      <c r="H803">
        <f>IF(data1!H803=9999.9,"",data1!H803)</f>
        <v>1020.3</v>
      </c>
      <c r="I803">
        <f>data1!I803</f>
        <v>8</v>
      </c>
      <c r="J803">
        <f>IF(data1!J803=9999.9,"",data1!J803)</f>
        <v>989.5</v>
      </c>
      <c r="K803">
        <f>data1!K803</f>
        <v>8</v>
      </c>
      <c r="L803" s="2">
        <f>IF(data1!L803=999.9,"",data1!L803*1.609344)</f>
        <v>9.9779328000000014</v>
      </c>
      <c r="M803">
        <f>data1!M803</f>
        <v>8</v>
      </c>
      <c r="N803" s="2">
        <f>IF(data1!N803=999.9,"",data1!N803*0.51444444444)</f>
        <v>2.3664444444239998</v>
      </c>
      <c r="O803">
        <f>data1!O803</f>
        <v>8</v>
      </c>
      <c r="P803" s="2">
        <f>IF(data1!P803=999.9,"",data1!P803*1852/3600)</f>
        <v>4.012666666666667</v>
      </c>
      <c r="Q803" s="2">
        <f>IF(data1!Q803=999.9,"",data1!Q803*1852/3600)</f>
        <v>9.9802222222222206</v>
      </c>
      <c r="R803" s="2">
        <f>IF(data1!R803=9999.9,"",(VALUE(MID(data1!R803,1,LEN(data1!R803)-IF(RIGHT(data1!R803,1)="*",1,0)))-32)/1.8)</f>
        <v>5.2222222222222214</v>
      </c>
      <c r="S803" s="2">
        <f>IF(data1!S803=9999.9,"",(VALUE(MID(data1!S803,1,LEN(data1!S803)-IF(RIGHT(data1!S803,1)="*",1,0)))-32)/1.8)</f>
        <v>0.72222222222222066</v>
      </c>
      <c r="T803" s="2" t="str">
        <f>IF(data1!T803=99.99,"",IF(LEFT(data1!T803,LEN(data1!T803)-1)="0.00","",VALUE(MID(data1!T803,1,LEN(data1!T803)-1))*25.4))</f>
        <v/>
      </c>
      <c r="U803" s="3" t="str">
        <f>IF(data1!U803=999.9,"",data1!U803*25.4)</f>
        <v/>
      </c>
      <c r="V803" t="str">
        <f>MID(data1!V803+1000000,2,6)</f>
        <v>000000</v>
      </c>
      <c r="W803">
        <f>IF(RIGHT(data1!R803,1)="*",1,"")</f>
        <v>1</v>
      </c>
      <c r="X803" t="str">
        <f>IF(RIGHT(data1!S803,1)="*",1,"")</f>
        <v/>
      </c>
      <c r="Y803" t="str">
        <f>IF(data1!T803=99.99,"",RIGHT(data1!T803,1))</f>
        <v>I</v>
      </c>
      <c r="Z803">
        <v>14</v>
      </c>
    </row>
    <row r="804" spans="1:26" x14ac:dyDescent="0.2">
      <c r="A804">
        <f>data1!A804</f>
        <v>340090</v>
      </c>
      <c r="B804" t="str">
        <f>IF(data1!B804=99999,"",data1!B804)</f>
        <v/>
      </c>
      <c r="C804" s="1">
        <f>DATE(MID(data1!C804,1,4),MID(data1!C804,5,2),MID(data1!C804,7,2))</f>
        <v>41711</v>
      </c>
      <c r="D804" s="2">
        <f>IF(data1!D804=9999.9,"",(data1!D804-32)/1.8)</f>
        <v>4.8333333333333348</v>
      </c>
      <c r="E804">
        <f>data1!E804</f>
        <v>8</v>
      </c>
      <c r="F804" s="2">
        <f>IF(data1!F804=9999.9,"",(data1!F804-32)/1.8)</f>
        <v>-1.9444444444444444</v>
      </c>
      <c r="G804">
        <f>data1!G804</f>
        <v>8</v>
      </c>
      <c r="H804">
        <f>IF(data1!H804=9999.9,"",data1!H804)</f>
        <v>1015.7</v>
      </c>
      <c r="I804">
        <f>data1!I804</f>
        <v>8</v>
      </c>
      <c r="J804">
        <f>IF(data1!J804=9999.9,"",data1!J804)</f>
        <v>985.2</v>
      </c>
      <c r="K804">
        <f>data1!K804</f>
        <v>8</v>
      </c>
      <c r="L804" s="2">
        <f>IF(data1!L804=999.9,"",data1!L804*1.609344)</f>
        <v>9.9779328000000014</v>
      </c>
      <c r="M804">
        <f>data1!M804</f>
        <v>8</v>
      </c>
      <c r="N804" s="2">
        <f>IF(data1!N804=999.9,"",data1!N804*0.51444444444)</f>
        <v>2.7265555555320002</v>
      </c>
      <c r="O804">
        <f>data1!O804</f>
        <v>8</v>
      </c>
      <c r="P804" s="2">
        <f>IF(data1!P804=999.9,"",data1!P804*1852/3600)</f>
        <v>4.9901111111111103</v>
      </c>
      <c r="Q804" s="2">
        <f>IF(data1!Q804=999.9,"",data1!Q804*1852/3600)</f>
        <v>11.00911111111111</v>
      </c>
      <c r="R804" s="2">
        <f>IF(data1!R804=9999.9,"",(VALUE(MID(data1!R804,1,LEN(data1!R804)-IF(RIGHT(data1!R804,1)="*",1,0)))-32)/1.8)</f>
        <v>10.388888888888891</v>
      </c>
      <c r="S804" s="2">
        <f>IF(data1!S804=9999.9,"",(VALUE(MID(data1!S804,1,LEN(data1!S804)-IF(RIGHT(data1!S804,1)="*",1,0)))-32)/1.8)</f>
        <v>-0.27777777777777779</v>
      </c>
      <c r="T804" s="2" t="str">
        <f>IF(data1!T804=99.99,"",IF(LEFT(data1!T804,LEN(data1!T804)-1)="0.00","",VALUE(MID(data1!T804,1,LEN(data1!T804)-1))*25.4))</f>
        <v/>
      </c>
      <c r="U804" s="3" t="str">
        <f>IF(data1!U804=999.9,"",data1!U804*25.4)</f>
        <v/>
      </c>
      <c r="V804" t="str">
        <f>MID(data1!V804+1000000,2,6)</f>
        <v>000000</v>
      </c>
      <c r="W804">
        <f>IF(RIGHT(data1!R804,1)="*",1,"")</f>
        <v>1</v>
      </c>
      <c r="X804" t="str">
        <f>IF(RIGHT(data1!S804,1)="*",1,"")</f>
        <v/>
      </c>
      <c r="Y804" t="str">
        <f>IF(data1!T804=99.99,"",RIGHT(data1!T804,1))</f>
        <v>I</v>
      </c>
      <c r="Z804">
        <v>14</v>
      </c>
    </row>
    <row r="805" spans="1:26" x14ac:dyDescent="0.2">
      <c r="A805">
        <f>data1!A805</f>
        <v>340090</v>
      </c>
      <c r="B805" t="str">
        <f>IF(data1!B805=99999,"",data1!B805)</f>
        <v/>
      </c>
      <c r="C805" s="1">
        <f>DATE(MID(data1!C805,1,4),MID(data1!C805,5,2),MID(data1!C805,7,2))</f>
        <v>41712</v>
      </c>
      <c r="D805" s="2">
        <f>IF(data1!D805=9999.9,"",(data1!D805-32)/1.8)</f>
        <v>5.833333333333333</v>
      </c>
      <c r="E805">
        <f>data1!E805</f>
        <v>8</v>
      </c>
      <c r="F805" s="2">
        <f>IF(data1!F805=9999.9,"",(data1!F805-32)/1.8)</f>
        <v>-3.0555555555555554</v>
      </c>
      <c r="G805">
        <f>data1!G805</f>
        <v>8</v>
      </c>
      <c r="H805">
        <f>IF(data1!H805=9999.9,"",data1!H805)</f>
        <v>1010.3</v>
      </c>
      <c r="I805">
        <f>data1!I805</f>
        <v>8</v>
      </c>
      <c r="J805">
        <f>IF(data1!J805=9999.9,"",data1!J805)</f>
        <v>980.1</v>
      </c>
      <c r="K805">
        <f>data1!K805</f>
        <v>8</v>
      </c>
      <c r="L805" s="2">
        <f>IF(data1!L805=999.9,"",data1!L805*1.609344)</f>
        <v>9.9779328000000014</v>
      </c>
      <c r="M805">
        <f>data1!M805</f>
        <v>8</v>
      </c>
      <c r="N805" s="2">
        <f>IF(data1!N805=999.9,"",data1!N805*0.51444444444)</f>
        <v>2.7265555555320002</v>
      </c>
      <c r="O805">
        <f>data1!O805</f>
        <v>8</v>
      </c>
      <c r="P805" s="2">
        <f>IF(data1!P805=999.9,"",data1!P805*1852/3600)</f>
        <v>4.9901111111111103</v>
      </c>
      <c r="Q805" s="2">
        <f>IF(data1!Q805=999.9,"",data1!Q805*1852/3600)</f>
        <v>13.015444444444444</v>
      </c>
      <c r="R805" s="2">
        <f>IF(data1!R805=9999.9,"",(VALUE(MID(data1!R805,1,LEN(data1!R805)-IF(RIGHT(data1!R805,1)="*",1,0)))-32)/1.8)</f>
        <v>10.888888888888889</v>
      </c>
      <c r="S805" s="2">
        <f>IF(data1!S805=9999.9,"",(VALUE(MID(data1!S805,1,LEN(data1!S805)-IF(RIGHT(data1!S805,1)="*",1,0)))-32)/1.8)</f>
        <v>0.88888888888888962</v>
      </c>
      <c r="T805" s="2" t="str">
        <f>IF(data1!T805=99.99,"",IF(LEFT(data1!T805,LEN(data1!T805)-1)="0.00","",VALUE(MID(data1!T805,1,LEN(data1!T805)-1))*25.4))</f>
        <v/>
      </c>
      <c r="U805" s="3" t="str">
        <f>IF(data1!U805=999.9,"",data1!U805*25.4)</f>
        <v/>
      </c>
      <c r="V805" t="str">
        <f>MID(data1!V805+1000000,2,6)</f>
        <v>000000</v>
      </c>
      <c r="W805">
        <f>IF(RIGHT(data1!R805,1)="*",1,"")</f>
        <v>1</v>
      </c>
      <c r="X805" t="str">
        <f>IF(RIGHT(data1!S805,1)="*",1,"")</f>
        <v/>
      </c>
      <c r="Y805" t="str">
        <f>IF(data1!T805=99.99,"",RIGHT(data1!T805,1))</f>
        <v>E</v>
      </c>
      <c r="Z805">
        <v>14</v>
      </c>
    </row>
    <row r="806" spans="1:26" x14ac:dyDescent="0.2">
      <c r="A806">
        <f>data1!A806</f>
        <v>340090</v>
      </c>
      <c r="B806" t="str">
        <f>IF(data1!B806=99999,"",data1!B806)</f>
        <v/>
      </c>
      <c r="C806" s="1">
        <f>DATE(MID(data1!C806,1,4),MID(data1!C806,5,2),MID(data1!C806,7,2))</f>
        <v>41713</v>
      </c>
      <c r="D806" s="2">
        <f>IF(data1!D806=9999.9,"",(data1!D806-32)/1.8)</f>
        <v>6.4444444444444446</v>
      </c>
      <c r="E806">
        <f>data1!E806</f>
        <v>8</v>
      </c>
      <c r="F806" s="2">
        <f>IF(data1!F806=9999.9,"",(data1!F806-32)/1.8)</f>
        <v>-2.6111111111111107</v>
      </c>
      <c r="G806">
        <f>data1!G806</f>
        <v>8</v>
      </c>
      <c r="H806">
        <f>IF(data1!H806=9999.9,"",data1!H806)</f>
        <v>1000</v>
      </c>
      <c r="I806">
        <f>data1!I806</f>
        <v>8</v>
      </c>
      <c r="J806">
        <f>IF(data1!J806=9999.9,"",data1!J806)</f>
        <v>970.2</v>
      </c>
      <c r="K806">
        <f>data1!K806</f>
        <v>8</v>
      </c>
      <c r="L806" s="2">
        <f>IF(data1!L806=999.9,"",data1!L806*1.609344)</f>
        <v>9.9779328000000014</v>
      </c>
      <c r="M806">
        <f>data1!M806</f>
        <v>8</v>
      </c>
      <c r="N806" s="2">
        <f>IF(data1!N806=999.9,"",data1!N806*0.51444444444)</f>
        <v>4.1155555555200003</v>
      </c>
      <c r="O806">
        <f>data1!O806</f>
        <v>8</v>
      </c>
      <c r="P806" s="2">
        <f>IF(data1!P806=999.9,"",data1!P806*1852/3600)</f>
        <v>6.9964444444444442</v>
      </c>
      <c r="Q806" s="2">
        <f>IF(data1!Q806=999.9,"",data1!Q806*1852/3600)</f>
        <v>18.005555555555556</v>
      </c>
      <c r="R806" s="2">
        <f>IF(data1!R806=9999.9,"",(VALUE(MID(data1!R806,1,LEN(data1!R806)-IF(RIGHT(data1!R806,1)="*",1,0)))-32)/1.8)</f>
        <v>11.388888888888889</v>
      </c>
      <c r="S806" s="2">
        <f>IF(data1!S806=9999.9,"",(VALUE(MID(data1!S806,1,LEN(data1!S806)-IF(RIGHT(data1!S806,1)="*",1,0)))-32)/1.8)</f>
        <v>0.22222222222222143</v>
      </c>
      <c r="T806" s="2" t="str">
        <f>IF(data1!T806=99.99,"",IF(LEFT(data1!T806,LEN(data1!T806)-1)="0.00","",VALUE(MID(data1!T806,1,LEN(data1!T806)-1))*25.4))</f>
        <v/>
      </c>
      <c r="U806" s="3" t="str">
        <f>IF(data1!U806=999.9,"",data1!U806*25.4)</f>
        <v/>
      </c>
      <c r="V806" t="str">
        <f>MID(data1!V806+1000000,2,6)</f>
        <v>010000</v>
      </c>
      <c r="W806">
        <f>IF(RIGHT(data1!R806,1)="*",1,"")</f>
        <v>1</v>
      </c>
      <c r="X806" t="str">
        <f>IF(RIGHT(data1!S806,1)="*",1,"")</f>
        <v/>
      </c>
      <c r="Y806" t="str">
        <f>IF(data1!T806=99.99,"",RIGHT(data1!T806,1))</f>
        <v/>
      </c>
      <c r="Z806">
        <v>14</v>
      </c>
    </row>
    <row r="807" spans="1:26" x14ac:dyDescent="0.2">
      <c r="A807">
        <f>data1!A807</f>
        <v>340090</v>
      </c>
      <c r="B807" t="str">
        <f>IF(data1!B807=99999,"",data1!B807)</f>
        <v/>
      </c>
      <c r="C807" s="1">
        <f>DATE(MID(data1!C807,1,4),MID(data1!C807,5,2),MID(data1!C807,7,2))</f>
        <v>41714</v>
      </c>
      <c r="D807" s="2">
        <f>IF(data1!D807=9999.9,"",(data1!D807-32)/1.8)</f>
        <v>1.9444444444444444</v>
      </c>
      <c r="E807">
        <f>data1!E807</f>
        <v>8</v>
      </c>
      <c r="F807" s="2">
        <f>IF(data1!F807=9999.9,"",(data1!F807-32)/1.8)</f>
        <v>-3.9444444444444451</v>
      </c>
      <c r="G807">
        <f>data1!G807</f>
        <v>8</v>
      </c>
      <c r="H807">
        <f>IF(data1!H807=9999.9,"",data1!H807)</f>
        <v>987.1</v>
      </c>
      <c r="I807">
        <f>data1!I807</f>
        <v>8</v>
      </c>
      <c r="J807">
        <f>IF(data1!J807=9999.9,"",data1!J807)</f>
        <v>957.3</v>
      </c>
      <c r="K807">
        <f>data1!K807</f>
        <v>8</v>
      </c>
      <c r="L807" s="2">
        <f>IF(data1!L807=999.9,"",data1!L807*1.609344)</f>
        <v>9.0123263999999992</v>
      </c>
      <c r="M807">
        <f>data1!M807</f>
        <v>8</v>
      </c>
      <c r="N807" s="2">
        <f>IF(data1!N807=999.9,"",data1!N807*0.51444444444)</f>
        <v>4.8872222221800001</v>
      </c>
      <c r="O807">
        <f>data1!O807</f>
        <v>8</v>
      </c>
      <c r="P807" s="2">
        <f>IF(data1!P807=999.9,"",data1!P807*1852/3600)</f>
        <v>6.0189999999999992</v>
      </c>
      <c r="Q807" s="2">
        <f>IF(data1!Q807=999.9,"",data1!Q807*1852/3600)</f>
        <v>11.986555555555555</v>
      </c>
      <c r="R807" s="2">
        <f>IF(data1!R807=9999.9,"",(VALUE(MID(data1!R807,1,LEN(data1!R807)-IF(RIGHT(data1!R807,1)="*",1,0)))-32)/1.8)</f>
        <v>4.2222222222222232</v>
      </c>
      <c r="S807" s="2">
        <f>IF(data1!S807=9999.9,"",(VALUE(MID(data1!S807,1,LEN(data1!S807)-IF(RIGHT(data1!S807,1)="*",1,0)))-32)/1.8)</f>
        <v>-0.72222222222222265</v>
      </c>
      <c r="T807" s="2">
        <f>IF(data1!T807=99.99,"",IF(LEFT(data1!T807,LEN(data1!T807)-1)="0.00","",VALUE(MID(data1!T807,1,LEN(data1!T807)-1))*25.4))</f>
        <v>0.7619999999999999</v>
      </c>
      <c r="U807" s="3" t="str">
        <f>IF(data1!U807=999.9,"",data1!U807*25.4)</f>
        <v/>
      </c>
      <c r="V807" t="str">
        <f>MID(data1!V807+1000000,2,6)</f>
        <v>011000</v>
      </c>
      <c r="W807">
        <f>IF(RIGHT(data1!R807,1)="*",1,"")</f>
        <v>1</v>
      </c>
      <c r="X807">
        <f>IF(RIGHT(data1!S807,1)="*",1,"")</f>
        <v>1</v>
      </c>
      <c r="Y807" t="str">
        <f>IF(data1!T807=99.99,"",RIGHT(data1!T807,1))</f>
        <v>E</v>
      </c>
      <c r="Z807">
        <v>14</v>
      </c>
    </row>
    <row r="808" spans="1:26" x14ac:dyDescent="0.2">
      <c r="A808">
        <f>data1!A808</f>
        <v>340090</v>
      </c>
      <c r="B808" t="str">
        <f>IF(data1!B808=99999,"",data1!B808)</f>
        <v/>
      </c>
      <c r="C808" s="1">
        <f>DATE(MID(data1!C808,1,4),MID(data1!C808,5,2),MID(data1!C808,7,2))</f>
        <v>41715</v>
      </c>
      <c r="D808" s="2">
        <f>IF(data1!D808=9999.9,"",(data1!D808-32)/1.8)</f>
        <v>-1.6666666666666665</v>
      </c>
      <c r="E808">
        <f>data1!E808</f>
        <v>8</v>
      </c>
      <c r="F808" s="2">
        <f>IF(data1!F808=9999.9,"",(data1!F808-32)/1.8)</f>
        <v>-4.8888888888888893</v>
      </c>
      <c r="G808">
        <f>data1!G808</f>
        <v>8</v>
      </c>
      <c r="H808">
        <f>IF(data1!H808=9999.9,"",data1!H808)</f>
        <v>989.8</v>
      </c>
      <c r="I808">
        <f>data1!I808</f>
        <v>8</v>
      </c>
      <c r="J808">
        <f>IF(data1!J808=9999.9,"",data1!J808)</f>
        <v>959.5</v>
      </c>
      <c r="K808">
        <f>data1!K808</f>
        <v>8</v>
      </c>
      <c r="L808" s="2">
        <f>IF(data1!L808=999.9,"",data1!L808*1.609344)</f>
        <v>6.4373760000000004</v>
      </c>
      <c r="M808">
        <f>data1!M808</f>
        <v>8</v>
      </c>
      <c r="N808" s="2">
        <f>IF(data1!N808=999.9,"",data1!N808*0.51444444444)</f>
        <v>3.4982222221920001</v>
      </c>
      <c r="O808">
        <f>data1!O808</f>
        <v>8</v>
      </c>
      <c r="P808" s="2">
        <f>IF(data1!P808=999.9,"",data1!P808*1852/3600)</f>
        <v>6.0189999999999992</v>
      </c>
      <c r="Q808" s="2">
        <f>IF(data1!Q808=999.9,"",data1!Q808*1852/3600)</f>
        <v>13.015444444444444</v>
      </c>
      <c r="R808" s="2">
        <f>IF(data1!R808=9999.9,"",(VALUE(MID(data1!R808,1,LEN(data1!R808)-IF(RIGHT(data1!R808,1)="*",1,0)))-32)/1.8)</f>
        <v>-0.49999999999999922</v>
      </c>
      <c r="S808" s="2">
        <f>IF(data1!S808=9999.9,"",(VALUE(MID(data1!S808,1,LEN(data1!S808)-IF(RIGHT(data1!S808,1)="*",1,0)))-32)/1.8)</f>
        <v>-2.8888888888888884</v>
      </c>
      <c r="T808" s="2">
        <f>IF(data1!T808=99.99,"",IF(LEFT(data1!T808,LEN(data1!T808)-1)="0.00","",VALUE(MID(data1!T808,1,LEN(data1!T808)-1))*25.4))</f>
        <v>4.0640000000000001</v>
      </c>
      <c r="U808" s="3" t="str">
        <f>IF(data1!U808=999.9,"",data1!U808*25.4)</f>
        <v/>
      </c>
      <c r="V808" t="str">
        <f>MID(data1!V808+1000000,2,6)</f>
        <v>001000</v>
      </c>
      <c r="W808">
        <f>IF(RIGHT(data1!R808,1)="*",1,"")</f>
        <v>1</v>
      </c>
      <c r="X808" t="str">
        <f>IF(RIGHT(data1!S808,1)="*",1,"")</f>
        <v/>
      </c>
      <c r="Y808" t="str">
        <f>IF(data1!T808=99.99,"",RIGHT(data1!T808,1))</f>
        <v>F</v>
      </c>
      <c r="Z808">
        <v>14</v>
      </c>
    </row>
    <row r="809" spans="1:26" x14ac:dyDescent="0.2">
      <c r="A809">
        <f>data1!A809</f>
        <v>340090</v>
      </c>
      <c r="B809" t="str">
        <f>IF(data1!B809=99999,"",data1!B809)</f>
        <v/>
      </c>
      <c r="C809" s="1">
        <f>DATE(MID(data1!C809,1,4),MID(data1!C809,5,2),MID(data1!C809,7,2))</f>
        <v>41716</v>
      </c>
      <c r="D809" s="2">
        <f>IF(data1!D809=9999.9,"",(data1!D809-32)/1.8)</f>
        <v>-2.4444444444444438</v>
      </c>
      <c r="E809">
        <f>data1!E809</f>
        <v>8</v>
      </c>
      <c r="F809" s="2">
        <f>IF(data1!F809=9999.9,"",(data1!F809-32)/1.8)</f>
        <v>-9.7222222222222214</v>
      </c>
      <c r="G809">
        <f>data1!G809</f>
        <v>8</v>
      </c>
      <c r="H809">
        <f>IF(data1!H809=9999.9,"",data1!H809)</f>
        <v>1000.9</v>
      </c>
      <c r="I809">
        <f>data1!I809</f>
        <v>8</v>
      </c>
      <c r="J809">
        <f>IF(data1!J809=9999.9,"",data1!J809)</f>
        <v>970.1</v>
      </c>
      <c r="K809">
        <f>data1!K809</f>
        <v>8</v>
      </c>
      <c r="L809" s="2">
        <f>IF(data1!L809=999.9,"",data1!L809*1.609344)</f>
        <v>8.2076543999999991</v>
      </c>
      <c r="M809">
        <f>data1!M809</f>
        <v>8</v>
      </c>
      <c r="N809" s="2">
        <f>IF(data1!N809=999.9,"",data1!N809*0.51444444444)</f>
        <v>3.1381111110840001</v>
      </c>
      <c r="O809">
        <f>data1!O809</f>
        <v>8</v>
      </c>
      <c r="P809" s="2">
        <f>IF(data1!P809=999.9,"",data1!P809*1852/3600)</f>
        <v>6.0189999999999992</v>
      </c>
      <c r="Q809" s="2">
        <f>IF(data1!Q809=999.9,"",data1!Q809*1852/3600)</f>
        <v>13.015444444444444</v>
      </c>
      <c r="R809" s="2">
        <f>IF(data1!R809=9999.9,"",(VALUE(MID(data1!R809,1,LEN(data1!R809)-IF(RIGHT(data1!R809,1)="*",1,0)))-32)/1.8)</f>
        <v>-0.22222222222222143</v>
      </c>
      <c r="S809" s="2">
        <f>IF(data1!S809=9999.9,"",(VALUE(MID(data1!S809,1,LEN(data1!S809)-IF(RIGHT(data1!S809,1)="*",1,0)))-32)/1.8)</f>
        <v>-6.3888888888888884</v>
      </c>
      <c r="T809" s="2">
        <f>IF(data1!T809=99.99,"",IF(LEFT(data1!T809,LEN(data1!T809)-1)="0.00","",VALUE(MID(data1!T809,1,LEN(data1!T809)-1))*25.4))</f>
        <v>5.3339999999999996</v>
      </c>
      <c r="U809" s="3">
        <f>IF(data1!U809=999.9,"",data1!U809*25.4)</f>
        <v>10.16</v>
      </c>
      <c r="V809" t="str">
        <f>MID(data1!V809+1000000,2,6)</f>
        <v>001000</v>
      </c>
      <c r="W809">
        <f>IF(RIGHT(data1!R809,1)="*",1,"")</f>
        <v>1</v>
      </c>
      <c r="X809">
        <f>IF(RIGHT(data1!S809,1)="*",1,"")</f>
        <v>1</v>
      </c>
      <c r="Y809" t="str">
        <f>IF(data1!T809=99.99,"",RIGHT(data1!T809,1))</f>
        <v>F</v>
      </c>
      <c r="Z809">
        <v>14</v>
      </c>
    </row>
    <row r="810" spans="1:26" x14ac:dyDescent="0.2">
      <c r="A810">
        <f>data1!A810</f>
        <v>340090</v>
      </c>
      <c r="B810" t="str">
        <f>IF(data1!B810=99999,"",data1!B810)</f>
        <v/>
      </c>
      <c r="C810" s="1">
        <f>DATE(MID(data1!C810,1,4),MID(data1!C810,5,2),MID(data1!C810,7,2))</f>
        <v>41717</v>
      </c>
      <c r="D810" s="2">
        <f>IF(data1!D810=9999.9,"",(data1!D810-32)/1.8)</f>
        <v>0.72222222222222066</v>
      </c>
      <c r="E810">
        <f>data1!E810</f>
        <v>8</v>
      </c>
      <c r="F810" s="2">
        <f>IF(data1!F810=9999.9,"",(data1!F810-32)/1.8)</f>
        <v>-2.666666666666667</v>
      </c>
      <c r="G810">
        <f>data1!G810</f>
        <v>8</v>
      </c>
      <c r="H810">
        <f>IF(data1!H810=9999.9,"",data1!H810)</f>
        <v>1006.2</v>
      </c>
      <c r="I810">
        <f>data1!I810</f>
        <v>8</v>
      </c>
      <c r="J810">
        <f>IF(data1!J810=9999.9,"",data1!J810)</f>
        <v>975.6</v>
      </c>
      <c r="K810">
        <f>data1!K810</f>
        <v>8</v>
      </c>
      <c r="L810" s="2">
        <f>IF(data1!L810=999.9,"",data1!L810*1.609344)</f>
        <v>9.1732608000000013</v>
      </c>
      <c r="M810">
        <f>data1!M810</f>
        <v>8</v>
      </c>
      <c r="N810" s="2">
        <f>IF(data1!N810=999.9,"",data1!N810*0.51444444444)</f>
        <v>2.5207777777560003</v>
      </c>
      <c r="O810">
        <f>data1!O810</f>
        <v>8</v>
      </c>
      <c r="P810" s="2">
        <f>IF(data1!P810=999.9,"",data1!P810*1852/3600)</f>
        <v>4.012666666666667</v>
      </c>
      <c r="Q810" s="2">
        <f>IF(data1!Q810=999.9,"",data1!Q810*1852/3600)</f>
        <v>9.9802222222222206</v>
      </c>
      <c r="R810" s="2">
        <f>IF(data1!R810=9999.9,"",(VALUE(MID(data1!R810,1,LEN(data1!R810)-IF(RIGHT(data1!R810,1)="*",1,0)))-32)/1.8)</f>
        <v>5.4999999999999991</v>
      </c>
      <c r="S810" s="2">
        <f>IF(data1!S810=9999.9,"",(VALUE(MID(data1!S810,1,LEN(data1!S810)-IF(RIGHT(data1!S810,1)="*",1,0)))-32)/1.8)</f>
        <v>-6.6111111111111098</v>
      </c>
      <c r="T810" s="2">
        <f>IF(data1!T810=99.99,"",IF(LEFT(data1!T810,LEN(data1!T810)-1)="0.00","",VALUE(MID(data1!T810,1,LEN(data1!T810)-1))*25.4))</f>
        <v>0.50800000000000001</v>
      </c>
      <c r="U810" s="3">
        <f>IF(data1!U810=999.9,"",data1!U810*25.4)</f>
        <v>71.11999999999999</v>
      </c>
      <c r="V810" t="str">
        <f>MID(data1!V810+1000000,2,6)</f>
        <v>011000</v>
      </c>
      <c r="W810">
        <f>IF(RIGHT(data1!R810,1)="*",1,"")</f>
        <v>1</v>
      </c>
      <c r="X810" t="str">
        <f>IF(RIGHT(data1!S810,1)="*",1,"")</f>
        <v/>
      </c>
      <c r="Y810" t="str">
        <f>IF(data1!T810=99.99,"",RIGHT(data1!T810,1))</f>
        <v>E</v>
      </c>
      <c r="Z810">
        <v>14</v>
      </c>
    </row>
    <row r="811" spans="1:26" x14ac:dyDescent="0.2">
      <c r="A811">
        <f>data1!A811</f>
        <v>340090</v>
      </c>
      <c r="B811" t="str">
        <f>IF(data1!B811=99999,"",data1!B811)</f>
        <v/>
      </c>
      <c r="C811" s="1">
        <f>DATE(MID(data1!C811,1,4),MID(data1!C811,5,2),MID(data1!C811,7,2))</f>
        <v>41718</v>
      </c>
      <c r="D811" s="2">
        <f>IF(data1!D811=9999.9,"",(data1!D811-32)/1.8)</f>
        <v>1.2222222222222239</v>
      </c>
      <c r="E811">
        <f>data1!E811</f>
        <v>8</v>
      </c>
      <c r="F811" s="2">
        <f>IF(data1!F811=9999.9,"",(data1!F811-32)/1.8)</f>
        <v>-1.3333333333333326</v>
      </c>
      <c r="G811">
        <f>data1!G811</f>
        <v>8</v>
      </c>
      <c r="H811">
        <f>IF(data1!H811=9999.9,"",data1!H811)</f>
        <v>1007.6</v>
      </c>
      <c r="I811">
        <f>data1!I811</f>
        <v>8</v>
      </c>
      <c r="J811">
        <f>IF(data1!J811=9999.9,"",data1!J811)</f>
        <v>977</v>
      </c>
      <c r="K811">
        <f>data1!K811</f>
        <v>8</v>
      </c>
      <c r="L811" s="2">
        <f>IF(data1!L811=999.9,"",data1!L811*1.609344)</f>
        <v>9.1732608000000013</v>
      </c>
      <c r="M811">
        <f>data1!M811</f>
        <v>8</v>
      </c>
      <c r="N811" s="2">
        <f>IF(data1!N811=999.9,"",data1!N811*0.51444444444)</f>
        <v>3.1381111110840001</v>
      </c>
      <c r="O811">
        <f>data1!O811</f>
        <v>8</v>
      </c>
      <c r="P811" s="2">
        <f>IF(data1!P811=999.9,"",data1!P811*1852/3600)</f>
        <v>6.0189999999999992</v>
      </c>
      <c r="Q811" s="2">
        <f>IF(data1!Q811=999.9,"",data1!Q811*1852/3600)</f>
        <v>11.00911111111111</v>
      </c>
      <c r="R811" s="2">
        <f>IF(data1!R811=9999.9,"",(VALUE(MID(data1!R811,1,LEN(data1!R811)-IF(RIGHT(data1!R811,1)="*",1,0)))-32)/1.8)</f>
        <v>5.7777777777777768</v>
      </c>
      <c r="S811" s="2">
        <f>IF(data1!S811=9999.9,"",(VALUE(MID(data1!S811,1,LEN(data1!S811)-IF(RIGHT(data1!S811,1)="*",1,0)))-32)/1.8)</f>
        <v>-1.888888888888888</v>
      </c>
      <c r="T811" s="2">
        <f>IF(data1!T811=99.99,"",IF(LEFT(data1!T811,LEN(data1!T811)-1)="0.00","",VALUE(MID(data1!T811,1,LEN(data1!T811)-1))*25.4))</f>
        <v>4.0640000000000001</v>
      </c>
      <c r="U811" s="3">
        <f>IF(data1!U811=999.9,"",data1!U811*25.4)</f>
        <v>10.16</v>
      </c>
      <c r="V811" t="str">
        <f>MID(data1!V811+1000000,2,6)</f>
        <v>010000</v>
      </c>
      <c r="W811">
        <f>IF(RIGHT(data1!R811,1)="*",1,"")</f>
        <v>1</v>
      </c>
      <c r="X811" t="str">
        <f>IF(RIGHT(data1!S811,1)="*",1,"")</f>
        <v/>
      </c>
      <c r="Y811" t="str">
        <f>IF(data1!T811=99.99,"",RIGHT(data1!T811,1))</f>
        <v>F</v>
      </c>
      <c r="Z811">
        <v>14</v>
      </c>
    </row>
    <row r="812" spans="1:26" x14ac:dyDescent="0.2">
      <c r="A812">
        <f>data1!A812</f>
        <v>340090</v>
      </c>
      <c r="B812" t="str">
        <f>IF(data1!B812=99999,"",data1!B812)</f>
        <v/>
      </c>
      <c r="C812" s="1">
        <f>DATE(MID(data1!C812,1,4),MID(data1!C812,5,2),MID(data1!C812,7,2))</f>
        <v>41719</v>
      </c>
      <c r="D812" s="2">
        <f>IF(data1!D812=9999.9,"",(data1!D812-32)/1.8)</f>
        <v>1.6111111111111103</v>
      </c>
      <c r="E812">
        <f>data1!E812</f>
        <v>8</v>
      </c>
      <c r="F812" s="2">
        <f>IF(data1!F812=9999.9,"",(data1!F812-32)/1.8)</f>
        <v>-6.2777777777777777</v>
      </c>
      <c r="G812">
        <f>data1!G812</f>
        <v>8</v>
      </c>
      <c r="H812">
        <f>IF(data1!H812=9999.9,"",data1!H812)</f>
        <v>1023.8</v>
      </c>
      <c r="I812">
        <f>data1!I812</f>
        <v>8</v>
      </c>
      <c r="J812">
        <f>IF(data1!J812=9999.9,"",data1!J812)</f>
        <v>992.8</v>
      </c>
      <c r="K812">
        <f>data1!K812</f>
        <v>8</v>
      </c>
      <c r="L812" s="2">
        <f>IF(data1!L812=999.9,"",data1!L812*1.609344)</f>
        <v>9.9779328000000014</v>
      </c>
      <c r="M812">
        <f>data1!M812</f>
        <v>8</v>
      </c>
      <c r="N812" s="2">
        <f>IF(data1!N812=999.9,"",data1!N812*0.51444444444)</f>
        <v>2.983777777752</v>
      </c>
      <c r="O812">
        <f>data1!O812</f>
        <v>8</v>
      </c>
      <c r="P812" s="2">
        <f>IF(data1!P812=999.9,"",data1!P812*1852/3600)</f>
        <v>4.9901111111111103</v>
      </c>
      <c r="Q812" s="2">
        <f>IF(data1!Q812=999.9,"",data1!Q812*1852/3600)</f>
        <v>9.9802222222222206</v>
      </c>
      <c r="R812" s="2">
        <f>IF(data1!R812=9999.9,"",(VALUE(MID(data1!R812,1,LEN(data1!R812)-IF(RIGHT(data1!R812,1)="*",1,0)))-32)/1.8)</f>
        <v>5.9999999999999982</v>
      </c>
      <c r="S812" s="2">
        <f>IF(data1!S812=9999.9,"",(VALUE(MID(data1!S812,1,LEN(data1!S812)-IF(RIGHT(data1!S812,1)="*",1,0)))-32)/1.8)</f>
        <v>-4.3888888888888884</v>
      </c>
      <c r="T812" s="2" t="str">
        <f>IF(data1!T812=99.99,"",IF(LEFT(data1!T812,LEN(data1!T812)-1)="0.00","",VALUE(MID(data1!T812,1,LEN(data1!T812)-1))*25.4))</f>
        <v/>
      </c>
      <c r="U812" s="3" t="str">
        <f>IF(data1!U812=999.9,"",data1!U812*25.4)</f>
        <v/>
      </c>
      <c r="V812" t="str">
        <f>MID(data1!V812+1000000,2,6)</f>
        <v>000000</v>
      </c>
      <c r="W812">
        <f>IF(RIGHT(data1!R812,1)="*",1,"")</f>
        <v>1</v>
      </c>
      <c r="X812" t="str">
        <f>IF(RIGHT(data1!S812,1)="*",1,"")</f>
        <v/>
      </c>
      <c r="Y812" t="str">
        <f>IF(data1!T812=99.99,"",RIGHT(data1!T812,1))</f>
        <v>I</v>
      </c>
      <c r="Z812">
        <v>14</v>
      </c>
    </row>
    <row r="813" spans="1:26" x14ac:dyDescent="0.2">
      <c r="A813">
        <f>data1!A813</f>
        <v>340090</v>
      </c>
      <c r="B813" t="str">
        <f>IF(data1!B813=99999,"",data1!B813)</f>
        <v/>
      </c>
      <c r="C813" s="1">
        <f>DATE(MID(data1!C813,1,4),MID(data1!C813,5,2),MID(data1!C813,7,2))</f>
        <v>41720</v>
      </c>
      <c r="D813" s="2">
        <f>IF(data1!D813=9999.9,"",(data1!D813-32)/1.8)</f>
        <v>9.2222222222222232</v>
      </c>
      <c r="E813">
        <f>data1!E813</f>
        <v>8</v>
      </c>
      <c r="F813" s="2">
        <f>IF(data1!F813=9999.9,"",(data1!F813-32)/1.8)</f>
        <v>0.72222222222222066</v>
      </c>
      <c r="G813">
        <f>data1!G813</f>
        <v>8</v>
      </c>
      <c r="H813">
        <f>IF(data1!H813=9999.9,"",data1!H813)</f>
        <v>1016.3</v>
      </c>
      <c r="I813">
        <f>data1!I813</f>
        <v>8</v>
      </c>
      <c r="J813">
        <f>IF(data1!J813=9999.9,"",data1!J813)</f>
        <v>986.4</v>
      </c>
      <c r="K813">
        <f>data1!K813</f>
        <v>8</v>
      </c>
      <c r="L813" s="2">
        <f>IF(data1!L813=999.9,"",data1!L813*1.609344)</f>
        <v>9.9779328000000014</v>
      </c>
      <c r="M813">
        <f>data1!M813</f>
        <v>8</v>
      </c>
      <c r="N813" s="2">
        <f>IF(data1!N813=999.9,"",data1!N813*0.51444444444)</f>
        <v>4.7328888888479996</v>
      </c>
      <c r="O813">
        <f>data1!O813</f>
        <v>8</v>
      </c>
      <c r="P813" s="2">
        <f>IF(data1!P813=999.9,"",data1!P813*1852/3600)</f>
        <v>6.9964444444444442</v>
      </c>
      <c r="Q813" s="2">
        <f>IF(data1!Q813=999.9,"",data1!Q813*1852/3600)</f>
        <v>15.999222222222224</v>
      </c>
      <c r="R813" s="2">
        <f>IF(data1!R813=9999.9,"",(VALUE(MID(data1!R813,1,LEN(data1!R813)-IF(RIGHT(data1!R813,1)="*",1,0)))-32)/1.8)</f>
        <v>14.722222222222221</v>
      </c>
      <c r="S813" s="2">
        <f>IF(data1!S813=9999.9,"",(VALUE(MID(data1!S813,1,LEN(data1!S813)-IF(RIGHT(data1!S813,1)="*",1,0)))-32)/1.8)</f>
        <v>3.1111111111111116</v>
      </c>
      <c r="T813" s="2" t="str">
        <f>IF(data1!T813=99.99,"",IF(LEFT(data1!T813,LEN(data1!T813)-1)="0.00","",VALUE(MID(data1!T813,1,LEN(data1!T813)-1))*25.4))</f>
        <v/>
      </c>
      <c r="U813" s="3" t="str">
        <f>IF(data1!U813=999.9,"",data1!U813*25.4)</f>
        <v/>
      </c>
      <c r="V813" t="str">
        <f>MID(data1!V813+1000000,2,6)</f>
        <v>000000</v>
      </c>
      <c r="W813">
        <f>IF(RIGHT(data1!R813,1)="*",1,"")</f>
        <v>1</v>
      </c>
      <c r="X813" t="str">
        <f>IF(RIGHT(data1!S813,1)="*",1,"")</f>
        <v/>
      </c>
      <c r="Y813" t="str">
        <f>IF(data1!T813=99.99,"",RIGHT(data1!T813,1))</f>
        <v>I</v>
      </c>
      <c r="Z813">
        <v>14</v>
      </c>
    </row>
    <row r="814" spans="1:26" x14ac:dyDescent="0.2">
      <c r="A814">
        <f>data1!A814</f>
        <v>340090</v>
      </c>
      <c r="B814" t="str">
        <f>IF(data1!B814=99999,"",data1!B814)</f>
        <v/>
      </c>
      <c r="C814" s="1">
        <f>DATE(MID(data1!C814,1,4),MID(data1!C814,5,2),MID(data1!C814,7,2))</f>
        <v>41721</v>
      </c>
      <c r="D814" s="2">
        <f>IF(data1!D814=9999.9,"",(data1!D814-32)/1.8)</f>
        <v>10.944444444444446</v>
      </c>
      <c r="E814">
        <f>data1!E814</f>
        <v>8</v>
      </c>
      <c r="F814" s="2">
        <f>IF(data1!F814=9999.9,"",(data1!F814-32)/1.8)</f>
        <v>-0.61111111111111194</v>
      </c>
      <c r="G814">
        <f>data1!G814</f>
        <v>8</v>
      </c>
      <c r="H814">
        <f>IF(data1!H814=9999.9,"",data1!H814)</f>
        <v>1014.5</v>
      </c>
      <c r="I814">
        <f>data1!I814</f>
        <v>8</v>
      </c>
      <c r="J814">
        <f>IF(data1!J814=9999.9,"",data1!J814)</f>
        <v>984.8</v>
      </c>
      <c r="K814">
        <f>data1!K814</f>
        <v>8</v>
      </c>
      <c r="L814" s="2">
        <f>IF(data1!L814=999.9,"",data1!L814*1.609344)</f>
        <v>9.9779328000000014</v>
      </c>
      <c r="M814">
        <f>data1!M814</f>
        <v>8</v>
      </c>
      <c r="N814" s="2">
        <f>IF(data1!N814=999.9,"",data1!N814*0.51444444444)</f>
        <v>3.1381111110840001</v>
      </c>
      <c r="O814">
        <f>data1!O814</f>
        <v>8</v>
      </c>
      <c r="P814" s="2">
        <f>IF(data1!P814=999.9,"",data1!P814*1852/3600)</f>
        <v>4.012666666666667</v>
      </c>
      <c r="Q814" s="2">
        <f>IF(data1!Q814=999.9,"",data1!Q814*1852/3600)</f>
        <v>11.986555555555555</v>
      </c>
      <c r="R814" s="2">
        <f>IF(data1!R814=9999.9,"",(VALUE(MID(data1!R814,1,LEN(data1!R814)-IF(RIGHT(data1!R814,1)="*",1,0)))-32)/1.8)</f>
        <v>15.999999999999998</v>
      </c>
      <c r="S814" s="2">
        <f>IF(data1!S814=9999.9,"",(VALUE(MID(data1!S814,1,LEN(data1!S814)-IF(RIGHT(data1!S814,1)="*",1,0)))-32)/1.8)</f>
        <v>5.1111111111111125</v>
      </c>
      <c r="T814" s="2" t="str">
        <f>IF(data1!T814=99.99,"",IF(LEFT(data1!T814,LEN(data1!T814)-1)="0.00","",VALUE(MID(data1!T814,1,LEN(data1!T814)-1))*25.4))</f>
        <v/>
      </c>
      <c r="U814" s="3" t="str">
        <f>IF(data1!U814=999.9,"",data1!U814*25.4)</f>
        <v/>
      </c>
      <c r="V814" t="str">
        <f>MID(data1!V814+1000000,2,6)</f>
        <v>000000</v>
      </c>
      <c r="W814">
        <f>IF(RIGHT(data1!R814,1)="*",1,"")</f>
        <v>1</v>
      </c>
      <c r="X814" t="str">
        <f>IF(RIGHT(data1!S814,1)="*",1,"")</f>
        <v/>
      </c>
      <c r="Y814" t="str">
        <f>IF(data1!T814=99.99,"",RIGHT(data1!T814,1))</f>
        <v>I</v>
      </c>
      <c r="Z814">
        <v>14</v>
      </c>
    </row>
    <row r="815" spans="1:26" x14ac:dyDescent="0.2">
      <c r="A815">
        <f>data1!A815</f>
        <v>340090</v>
      </c>
      <c r="B815" t="str">
        <f>IF(data1!B815=99999,"",data1!B815)</f>
        <v/>
      </c>
      <c r="C815" s="1">
        <f>DATE(MID(data1!C815,1,4),MID(data1!C815,5,2),MID(data1!C815,7,2))</f>
        <v>41722</v>
      </c>
      <c r="D815" s="2">
        <f>IF(data1!D815=9999.9,"",(data1!D815-32)/1.8)</f>
        <v>12.111111111111109</v>
      </c>
      <c r="E815">
        <f>data1!E815</f>
        <v>8</v>
      </c>
      <c r="F815" s="2">
        <f>IF(data1!F815=9999.9,"",(data1!F815-32)/1.8)</f>
        <v>-1.2777777777777781</v>
      </c>
      <c r="G815">
        <f>data1!G815</f>
        <v>8</v>
      </c>
      <c r="H815">
        <f>IF(data1!H815=9999.9,"",data1!H815)</f>
        <v>1013.2</v>
      </c>
      <c r="I815">
        <f>data1!I815</f>
        <v>8</v>
      </c>
      <c r="J815">
        <f>IF(data1!J815=9999.9,"",data1!J815)</f>
        <v>983.6</v>
      </c>
      <c r="K815">
        <f>data1!K815</f>
        <v>8</v>
      </c>
      <c r="L815" s="2">
        <f>IF(data1!L815=999.9,"",data1!L815*1.609344)</f>
        <v>9.9779328000000014</v>
      </c>
      <c r="M815">
        <f>data1!M815</f>
        <v>8</v>
      </c>
      <c r="N815" s="2">
        <f>IF(data1!N815=999.9,"",data1!N815*0.51444444444)</f>
        <v>2.3664444444239998</v>
      </c>
      <c r="O815">
        <f>data1!O815</f>
        <v>8</v>
      </c>
      <c r="P815" s="2">
        <f>IF(data1!P815=999.9,"",data1!P815*1852/3600)</f>
        <v>2.9837777777777781</v>
      </c>
      <c r="Q815" s="2" t="str">
        <f>IF(data1!Q815=999.9,"",data1!Q815*1852/3600)</f>
        <v/>
      </c>
      <c r="R815" s="2">
        <f>IF(data1!R815=9999.9,"",(VALUE(MID(data1!R815,1,LEN(data1!R815)-IF(RIGHT(data1!R815,1)="*",1,0)))-32)/1.8)</f>
        <v>17.722222222222221</v>
      </c>
      <c r="S815" s="2">
        <f>IF(data1!S815=9999.9,"",(VALUE(MID(data1!S815,1,LEN(data1!S815)-IF(RIGHT(data1!S815,1)="*",1,0)))-32)/1.8)</f>
        <v>6.5000000000000018</v>
      </c>
      <c r="T815" s="2" t="str">
        <f>IF(data1!T815=99.99,"",IF(LEFT(data1!T815,LEN(data1!T815)-1)="0.00","",VALUE(MID(data1!T815,1,LEN(data1!T815)-1))*25.4))</f>
        <v/>
      </c>
      <c r="U815" s="3" t="str">
        <f>IF(data1!U815=999.9,"",data1!U815*25.4)</f>
        <v/>
      </c>
      <c r="V815" t="str">
        <f>MID(data1!V815+1000000,2,6)</f>
        <v>000000</v>
      </c>
      <c r="W815">
        <f>IF(RIGHT(data1!R815,1)="*",1,"")</f>
        <v>1</v>
      </c>
      <c r="X815" t="str">
        <f>IF(RIGHT(data1!S815,1)="*",1,"")</f>
        <v/>
      </c>
      <c r="Y815" t="str">
        <f>IF(data1!T815=99.99,"",RIGHT(data1!T815,1))</f>
        <v>I</v>
      </c>
      <c r="Z815">
        <v>14</v>
      </c>
    </row>
    <row r="816" spans="1:26" x14ac:dyDescent="0.2">
      <c r="A816">
        <f>data1!A816</f>
        <v>340090</v>
      </c>
      <c r="B816" t="str">
        <f>IF(data1!B816=99999,"",data1!B816)</f>
        <v/>
      </c>
      <c r="C816" s="1">
        <f>DATE(MID(data1!C816,1,4),MID(data1!C816,5,2),MID(data1!C816,7,2))</f>
        <v>41723</v>
      </c>
      <c r="D816" s="2">
        <f>IF(data1!D816=9999.9,"",(data1!D816-32)/1.8)</f>
        <v>12.888888888888889</v>
      </c>
      <c r="E816">
        <f>data1!E816</f>
        <v>8</v>
      </c>
      <c r="F816" s="2">
        <f>IF(data1!F816=9999.9,"",(data1!F816-32)/1.8)</f>
        <v>1.8333333333333317</v>
      </c>
      <c r="G816">
        <f>data1!G816</f>
        <v>8</v>
      </c>
      <c r="H816">
        <f>IF(data1!H816=9999.9,"",data1!H816)</f>
        <v>1012.1</v>
      </c>
      <c r="I816">
        <f>data1!I816</f>
        <v>8</v>
      </c>
      <c r="J816">
        <f>IF(data1!J816=9999.9,"",data1!J816)</f>
        <v>982.7</v>
      </c>
      <c r="K816">
        <f>data1!K816</f>
        <v>8</v>
      </c>
      <c r="L816" s="2">
        <f>IF(data1!L816=999.9,"",data1!L816*1.609344)</f>
        <v>9.9779328000000014</v>
      </c>
      <c r="M816">
        <f>data1!M816</f>
        <v>8</v>
      </c>
      <c r="N816" s="2">
        <f>IF(data1!N816=999.9,"",data1!N816*0.51444444444)</f>
        <v>2.0063333333160003</v>
      </c>
      <c r="O816">
        <f>data1!O816</f>
        <v>8</v>
      </c>
      <c r="P816" s="2">
        <f>IF(data1!P816=999.9,"",data1!P816*1852/3600)</f>
        <v>2.9837777777777781</v>
      </c>
      <c r="Q816" s="2" t="str">
        <f>IF(data1!Q816=999.9,"",data1!Q816*1852/3600)</f>
        <v/>
      </c>
      <c r="R816" s="2">
        <f>IF(data1!R816=9999.9,"",(VALUE(MID(data1!R816,1,LEN(data1!R816)-IF(RIGHT(data1!R816,1)="*",1,0)))-32)/1.8)</f>
        <v>18.888888888888889</v>
      </c>
      <c r="S816" s="2">
        <f>IF(data1!S816=9999.9,"",(VALUE(MID(data1!S816,1,LEN(data1!S816)-IF(RIGHT(data1!S816,1)="*",1,0)))-32)/1.8)</f>
        <v>5.4999999999999991</v>
      </c>
      <c r="T816" s="2" t="str">
        <f>IF(data1!T816=99.99,"",IF(LEFT(data1!T816,LEN(data1!T816)-1)="0.00","",VALUE(MID(data1!T816,1,LEN(data1!T816)-1))*25.4))</f>
        <v/>
      </c>
      <c r="U816" s="3" t="str">
        <f>IF(data1!U816=999.9,"",data1!U816*25.4)</f>
        <v/>
      </c>
      <c r="V816" t="str">
        <f>MID(data1!V816+1000000,2,6)</f>
        <v>000000</v>
      </c>
      <c r="W816">
        <f>IF(RIGHT(data1!R816,1)="*",1,"")</f>
        <v>1</v>
      </c>
      <c r="X816" t="str">
        <f>IF(RIGHT(data1!S816,1)="*",1,"")</f>
        <v/>
      </c>
      <c r="Y816" t="str">
        <f>IF(data1!T816=99.99,"",RIGHT(data1!T816,1))</f>
        <v>I</v>
      </c>
      <c r="Z816">
        <v>14</v>
      </c>
    </row>
    <row r="817" spans="1:26" x14ac:dyDescent="0.2">
      <c r="A817">
        <f>data1!A817</f>
        <v>340090</v>
      </c>
      <c r="B817" t="str">
        <f>IF(data1!B817=99999,"",data1!B817)</f>
        <v/>
      </c>
      <c r="C817" s="1">
        <f>DATE(MID(data1!C817,1,4),MID(data1!C817,5,2),MID(data1!C817,7,2))</f>
        <v>41724</v>
      </c>
      <c r="D817" s="2">
        <f>IF(data1!D817=9999.9,"",(data1!D817-32)/1.8)</f>
        <v>10.444444444444443</v>
      </c>
      <c r="E817">
        <f>data1!E817</f>
        <v>8</v>
      </c>
      <c r="F817" s="2">
        <f>IF(data1!F817=9999.9,"",(data1!F817-32)/1.8)</f>
        <v>2.8888888888888906</v>
      </c>
      <c r="G817">
        <f>data1!G817</f>
        <v>8</v>
      </c>
      <c r="H817">
        <f>IF(data1!H817=9999.9,"",data1!H817)</f>
        <v>1018.8</v>
      </c>
      <c r="I817">
        <f>data1!I817</f>
        <v>8</v>
      </c>
      <c r="J817">
        <f>IF(data1!J817=9999.9,"",data1!J817)</f>
        <v>988.9</v>
      </c>
      <c r="K817">
        <f>data1!K817</f>
        <v>8</v>
      </c>
      <c r="L817" s="2">
        <f>IF(data1!L817=999.9,"",data1!L817*1.609344)</f>
        <v>9.9779328000000014</v>
      </c>
      <c r="M817">
        <f>data1!M817</f>
        <v>8</v>
      </c>
      <c r="N817" s="2">
        <f>IF(data1!N817=999.9,"",data1!N817*0.51444444444)</f>
        <v>2.3664444444239998</v>
      </c>
      <c r="O817">
        <f>data1!O817</f>
        <v>8</v>
      </c>
      <c r="P817" s="2">
        <f>IF(data1!P817=999.9,"",data1!P817*1852/3600)</f>
        <v>4.9901111111111103</v>
      </c>
      <c r="Q817" s="2">
        <f>IF(data1!Q817=999.9,"",data1!Q817*1852/3600)</f>
        <v>11.00911111111111</v>
      </c>
      <c r="R817" s="2">
        <f>IF(data1!R817=9999.9,"",(VALUE(MID(data1!R817,1,LEN(data1!R817)-IF(RIGHT(data1!R817,1)="*",1,0)))-32)/1.8)</f>
        <v>17.888888888888889</v>
      </c>
      <c r="S817" s="2">
        <f>IF(data1!S817=9999.9,"",(VALUE(MID(data1!S817,1,LEN(data1!S817)-IF(RIGHT(data1!S817,1)="*",1,0)))-32)/1.8)</f>
        <v>5.2222222222222214</v>
      </c>
      <c r="T817" s="2" t="str">
        <f>IF(data1!T817=99.99,"",IF(LEFT(data1!T817,LEN(data1!T817)-1)="0.00","",VALUE(MID(data1!T817,1,LEN(data1!T817)-1))*25.4))</f>
        <v/>
      </c>
      <c r="U817" s="3" t="str">
        <f>IF(data1!U817=999.9,"",data1!U817*25.4)</f>
        <v/>
      </c>
      <c r="V817" t="str">
        <f>MID(data1!V817+1000000,2,6)</f>
        <v>000000</v>
      </c>
      <c r="W817" t="str">
        <f>IF(RIGHT(data1!R817,1)="*",1,"")</f>
        <v/>
      </c>
      <c r="X817" t="str">
        <f>IF(RIGHT(data1!S817,1)="*",1,"")</f>
        <v/>
      </c>
      <c r="Y817" t="str">
        <f>IF(data1!T817=99.99,"",RIGHT(data1!T817,1))</f>
        <v>E</v>
      </c>
      <c r="Z817">
        <v>14</v>
      </c>
    </row>
    <row r="818" spans="1:26" x14ac:dyDescent="0.2">
      <c r="A818">
        <f>data1!A818</f>
        <v>340090</v>
      </c>
      <c r="B818" t="str">
        <f>IF(data1!B818=99999,"",data1!B818)</f>
        <v/>
      </c>
      <c r="C818" s="1">
        <f>DATE(MID(data1!C818,1,4),MID(data1!C818,5,2),MID(data1!C818,7,2))</f>
        <v>41725</v>
      </c>
      <c r="D818" s="2">
        <f>IF(data1!D818=9999.9,"",(data1!D818-32)/1.8)</f>
        <v>2.6666666666666652</v>
      </c>
      <c r="E818">
        <f>data1!E818</f>
        <v>8</v>
      </c>
      <c r="F818" s="2">
        <f>IF(data1!F818=9999.9,"",(data1!F818-32)/1.8)</f>
        <v>-5.5555555555556344E-2</v>
      </c>
      <c r="G818">
        <f>data1!G818</f>
        <v>8</v>
      </c>
      <c r="H818">
        <f>IF(data1!H818=9999.9,"",data1!H818)</f>
        <v>1023.3</v>
      </c>
      <c r="I818">
        <f>data1!I818</f>
        <v>8</v>
      </c>
      <c r="J818">
        <f>IF(data1!J818=9999.9,"",data1!J818)</f>
        <v>992.5</v>
      </c>
      <c r="K818">
        <f>data1!K818</f>
        <v>8</v>
      </c>
      <c r="L818" s="2">
        <f>IF(data1!L818=999.9,"",data1!L818*1.609344)</f>
        <v>9.9779328000000014</v>
      </c>
      <c r="M818">
        <f>data1!M818</f>
        <v>8</v>
      </c>
      <c r="N818" s="2">
        <f>IF(data1!N818=999.9,"",data1!N818*0.51444444444)</f>
        <v>2.0063333333160003</v>
      </c>
      <c r="O818">
        <f>data1!O818</f>
        <v>8</v>
      </c>
      <c r="P818" s="2">
        <f>IF(data1!P818=999.9,"",data1!P818*1852/3600)</f>
        <v>2.9837777777777781</v>
      </c>
      <c r="Q818" s="2">
        <f>IF(data1!Q818=999.9,"",data1!Q818*1852/3600)</f>
        <v>9.9802222222222206</v>
      </c>
      <c r="R818" s="2">
        <f>IF(data1!R818=9999.9,"",(VALUE(MID(data1!R818,1,LEN(data1!R818)-IF(RIGHT(data1!R818,1)="*",1,0)))-32)/1.8)</f>
        <v>4.2222222222222232</v>
      </c>
      <c r="S818" s="2">
        <f>IF(data1!S818=9999.9,"",(VALUE(MID(data1!S818,1,LEN(data1!S818)-IF(RIGHT(data1!S818,1)="*",1,0)))-32)/1.8)</f>
        <v>0.27777777777777779</v>
      </c>
      <c r="T818" s="2" t="str">
        <f>IF(data1!T818=99.99,"",IF(LEFT(data1!T818,LEN(data1!T818)-1)="0.00","",VALUE(MID(data1!T818,1,LEN(data1!T818)-1))*25.4))</f>
        <v/>
      </c>
      <c r="U818" s="3" t="str">
        <f>IF(data1!U818=999.9,"",data1!U818*25.4)</f>
        <v/>
      </c>
      <c r="V818" t="str">
        <f>MID(data1!V818+1000000,2,6)</f>
        <v>000000</v>
      </c>
      <c r="W818">
        <f>IF(RIGHT(data1!R818,1)="*",1,"")</f>
        <v>1</v>
      </c>
      <c r="X818" t="str">
        <f>IF(RIGHT(data1!S818,1)="*",1,"")</f>
        <v/>
      </c>
      <c r="Y818" t="str">
        <f>IF(data1!T818=99.99,"",RIGHT(data1!T818,1))</f>
        <v>I</v>
      </c>
      <c r="Z818">
        <v>14</v>
      </c>
    </row>
    <row r="819" spans="1:26" x14ac:dyDescent="0.2">
      <c r="A819">
        <f>data1!A819</f>
        <v>340090</v>
      </c>
      <c r="B819" t="str">
        <f>IF(data1!B819=99999,"",data1!B819)</f>
        <v/>
      </c>
      <c r="C819" s="1">
        <f>DATE(MID(data1!C819,1,4),MID(data1!C819,5,2),MID(data1!C819,7,2))</f>
        <v>41726</v>
      </c>
      <c r="D819" s="2">
        <f>IF(data1!D819=9999.9,"",(data1!D819-32)/1.8)</f>
        <v>4.3333333333333313</v>
      </c>
      <c r="E819">
        <f>data1!E819</f>
        <v>8</v>
      </c>
      <c r="F819" s="2">
        <f>IF(data1!F819=9999.9,"",(data1!F819-32)/1.8)</f>
        <v>-4.8888888888888893</v>
      </c>
      <c r="G819">
        <f>data1!G819</f>
        <v>8</v>
      </c>
      <c r="H819">
        <f>IF(data1!H819=9999.9,"",data1!H819)</f>
        <v>1013.7</v>
      </c>
      <c r="I819">
        <f>data1!I819</f>
        <v>8</v>
      </c>
      <c r="J819">
        <f>IF(data1!J819=9999.9,"",data1!J819)</f>
        <v>983.3</v>
      </c>
      <c r="K819">
        <f>data1!K819</f>
        <v>8</v>
      </c>
      <c r="L819" s="2">
        <f>IF(data1!L819=999.9,"",data1!L819*1.609344)</f>
        <v>9.9779328000000014</v>
      </c>
      <c r="M819">
        <f>data1!M819</f>
        <v>8</v>
      </c>
      <c r="N819" s="2">
        <f>IF(data1!N819=999.9,"",data1!N819*0.51444444444)</f>
        <v>3.3953333333039999</v>
      </c>
      <c r="O819">
        <f>data1!O819</f>
        <v>8</v>
      </c>
      <c r="P819" s="2">
        <f>IF(data1!P819=999.9,"",data1!P819*1852/3600)</f>
        <v>6.0189999999999992</v>
      </c>
      <c r="Q819" s="2">
        <f>IF(data1!Q819=999.9,"",data1!Q819*1852/3600)</f>
        <v>11.986555555555555</v>
      </c>
      <c r="R819" s="2">
        <f>IF(data1!R819=9999.9,"",(VALUE(MID(data1!R819,1,LEN(data1!R819)-IF(RIGHT(data1!R819,1)="*",1,0)))-32)/1.8)</f>
        <v>10.388888888888891</v>
      </c>
      <c r="S819" s="2">
        <f>IF(data1!S819=9999.9,"",(VALUE(MID(data1!S819,1,LEN(data1!S819)-IF(RIGHT(data1!S819,1)="*",1,0)))-32)/1.8)</f>
        <v>-1.3888888888888888</v>
      </c>
      <c r="T819" s="2" t="str">
        <f>IF(data1!T819=99.99,"",IF(LEFT(data1!T819,LEN(data1!T819)-1)="0.00","",VALUE(MID(data1!T819,1,LEN(data1!T819)-1))*25.4))</f>
        <v/>
      </c>
      <c r="U819" s="3" t="str">
        <f>IF(data1!U819=999.9,"",data1!U819*25.4)</f>
        <v/>
      </c>
      <c r="V819" t="str">
        <f>MID(data1!V819+1000000,2,6)</f>
        <v>000000</v>
      </c>
      <c r="W819">
        <f>IF(RIGHT(data1!R819,1)="*",1,"")</f>
        <v>1</v>
      </c>
      <c r="X819">
        <f>IF(RIGHT(data1!S819,1)="*",1,"")</f>
        <v>1</v>
      </c>
      <c r="Y819" t="str">
        <f>IF(data1!T819=99.99,"",RIGHT(data1!T819,1))</f>
        <v>E</v>
      </c>
      <c r="Z819">
        <v>14</v>
      </c>
    </row>
    <row r="820" spans="1:26" x14ac:dyDescent="0.2">
      <c r="A820">
        <f>data1!A820</f>
        <v>340090</v>
      </c>
      <c r="B820" t="str">
        <f>IF(data1!B820=99999,"",data1!B820)</f>
        <v/>
      </c>
      <c r="C820" s="1">
        <f>DATE(MID(data1!C820,1,4),MID(data1!C820,5,2),MID(data1!C820,7,2))</f>
        <v>41727</v>
      </c>
      <c r="D820" s="2">
        <f>IF(data1!D820=9999.9,"",(data1!D820-32)/1.8)</f>
        <v>-1.0555555555555547</v>
      </c>
      <c r="E820">
        <f>data1!E820</f>
        <v>8</v>
      </c>
      <c r="F820" s="2">
        <f>IF(data1!F820=9999.9,"",(data1!F820-32)/1.8)</f>
        <v>-12</v>
      </c>
      <c r="G820">
        <f>data1!G820</f>
        <v>8</v>
      </c>
      <c r="H820">
        <f>IF(data1!H820=9999.9,"",data1!H820)</f>
        <v>1017.8</v>
      </c>
      <c r="I820">
        <f>data1!I820</f>
        <v>8</v>
      </c>
      <c r="J820">
        <f>IF(data1!J820=9999.9,"",data1!J820)</f>
        <v>986.6</v>
      </c>
      <c r="K820">
        <f>data1!K820</f>
        <v>8</v>
      </c>
      <c r="L820" s="2">
        <f>IF(data1!L820=999.9,"",data1!L820*1.609344)</f>
        <v>9.9779328000000014</v>
      </c>
      <c r="M820">
        <f>data1!M820</f>
        <v>8</v>
      </c>
      <c r="N820" s="2">
        <f>IF(data1!N820=999.9,"",data1!N820*0.51444444444)</f>
        <v>4.6299999999600008</v>
      </c>
      <c r="O820">
        <f>data1!O820</f>
        <v>8</v>
      </c>
      <c r="P820" s="2">
        <f>IF(data1!P820=999.9,"",data1!P820*1852/3600)</f>
        <v>6.9964444444444442</v>
      </c>
      <c r="Q820" s="2">
        <f>IF(data1!Q820=999.9,"",data1!Q820*1852/3600)</f>
        <v>16.976666666666667</v>
      </c>
      <c r="R820" s="2">
        <f>IF(data1!R820=9999.9,"",(VALUE(MID(data1!R820,1,LEN(data1!R820)-IF(RIGHT(data1!R820,1)="*",1,0)))-32)/1.8)</f>
        <v>2.3888888888888871</v>
      </c>
      <c r="S820" s="2">
        <f>IF(data1!S820=9999.9,"",(VALUE(MID(data1!S820,1,LEN(data1!S820)-IF(RIGHT(data1!S820,1)="*",1,0)))-32)/1.8)</f>
        <v>-4.7777777777777786</v>
      </c>
      <c r="T820" s="2" t="str">
        <f>IF(data1!T820=99.99,"",IF(LEFT(data1!T820,LEN(data1!T820)-1)="0.00","",VALUE(MID(data1!T820,1,LEN(data1!T820)-1))*25.4))</f>
        <v/>
      </c>
      <c r="U820" s="3" t="str">
        <f>IF(data1!U820=999.9,"",data1!U820*25.4)</f>
        <v/>
      </c>
      <c r="V820" t="str">
        <f>MID(data1!V820+1000000,2,6)</f>
        <v>000000</v>
      </c>
      <c r="W820">
        <f>IF(RIGHT(data1!R820,1)="*",1,"")</f>
        <v>1</v>
      </c>
      <c r="X820" t="str">
        <f>IF(RIGHT(data1!S820,1)="*",1,"")</f>
        <v/>
      </c>
      <c r="Y820" t="str">
        <f>IF(data1!T820=99.99,"",RIGHT(data1!T820,1))</f>
        <v>I</v>
      </c>
      <c r="Z820">
        <v>14</v>
      </c>
    </row>
    <row r="821" spans="1:26" x14ac:dyDescent="0.2">
      <c r="A821">
        <f>data1!A821</f>
        <v>340090</v>
      </c>
      <c r="B821" t="str">
        <f>IF(data1!B821=99999,"",data1!B821)</f>
        <v/>
      </c>
      <c r="C821" s="1">
        <f>DATE(MID(data1!C821,1,4),MID(data1!C821,5,2),MID(data1!C821,7,2))</f>
        <v>41728</v>
      </c>
      <c r="D821" s="2">
        <f>IF(data1!D821=9999.9,"",(data1!D821-32)/1.8)</f>
        <v>1.9444444444444444</v>
      </c>
      <c r="E821">
        <f>data1!E821</f>
        <v>8</v>
      </c>
      <c r="F821" s="2">
        <f>IF(data1!F821=9999.9,"",(data1!F821-32)/1.8)</f>
        <v>-11.666666666666666</v>
      </c>
      <c r="G821">
        <f>data1!G821</f>
        <v>8</v>
      </c>
      <c r="H821">
        <f>IF(data1!H821=9999.9,"",data1!H821)</f>
        <v>1014.1</v>
      </c>
      <c r="I821">
        <f>data1!I821</f>
        <v>8</v>
      </c>
      <c r="J821">
        <f>IF(data1!J821=9999.9,"",data1!J821)</f>
        <v>983.4</v>
      </c>
      <c r="K821">
        <f>data1!K821</f>
        <v>8</v>
      </c>
      <c r="L821" s="2">
        <f>IF(data1!L821=999.9,"",data1!L821*1.609344)</f>
        <v>9.9779328000000014</v>
      </c>
      <c r="M821">
        <f>data1!M821</f>
        <v>8</v>
      </c>
      <c r="N821" s="2">
        <f>IF(data1!N821=999.9,"",data1!N821*0.51444444444)</f>
        <v>2.2635555555360005</v>
      </c>
      <c r="O821">
        <f>data1!O821</f>
        <v>8</v>
      </c>
      <c r="P821" s="2">
        <f>IF(data1!P821=999.9,"",data1!P821*1852/3600)</f>
        <v>4.012666666666667</v>
      </c>
      <c r="Q821" s="2">
        <f>IF(data1!Q821=999.9,"",data1!Q821*1852/3600)</f>
        <v>9.9802222222222206</v>
      </c>
      <c r="R821" s="2">
        <f>IF(data1!R821=9999.9,"",(VALUE(MID(data1!R821,1,LEN(data1!R821)-IF(RIGHT(data1!R821,1)="*",1,0)))-32)/1.8)</f>
        <v>7.8888888888888902</v>
      </c>
      <c r="S821" s="2">
        <f>IF(data1!S821=9999.9,"",(VALUE(MID(data1!S821,1,LEN(data1!S821)-IF(RIGHT(data1!S821,1)="*",1,0)))-32)/1.8)</f>
        <v>-4.8888888888888893</v>
      </c>
      <c r="T821" s="2" t="str">
        <f>IF(data1!T821=99.99,"",IF(LEFT(data1!T821,LEN(data1!T821)-1)="0.00","",VALUE(MID(data1!T821,1,LEN(data1!T821)-1))*25.4))</f>
        <v/>
      </c>
      <c r="U821" s="3" t="str">
        <f>IF(data1!U821=999.9,"",data1!U821*25.4)</f>
        <v/>
      </c>
      <c r="V821" t="str">
        <f>MID(data1!V821+1000000,2,6)</f>
        <v>000000</v>
      </c>
      <c r="W821">
        <f>IF(RIGHT(data1!R821,1)="*",1,"")</f>
        <v>1</v>
      </c>
      <c r="X821" t="str">
        <f>IF(RIGHT(data1!S821,1)="*",1,"")</f>
        <v/>
      </c>
      <c r="Y821" t="str">
        <f>IF(data1!T821=99.99,"",RIGHT(data1!T821,1))</f>
        <v>I</v>
      </c>
      <c r="Z821">
        <v>14</v>
      </c>
    </row>
    <row r="822" spans="1:26" x14ac:dyDescent="0.2">
      <c r="A822">
        <f>data1!A822</f>
        <v>340090</v>
      </c>
      <c r="B822" t="str">
        <f>IF(data1!B822=99999,"",data1!B822)</f>
        <v/>
      </c>
      <c r="C822" s="1">
        <f>DATE(MID(data1!C822,1,4),MID(data1!C822,5,2),MID(data1!C822,7,2))</f>
        <v>41729</v>
      </c>
      <c r="D822" s="2">
        <f>IF(data1!D822=9999.9,"",(data1!D822-32)/1.8)</f>
        <v>4.6111111111111098</v>
      </c>
      <c r="E822">
        <f>data1!E822</f>
        <v>8</v>
      </c>
      <c r="F822" s="2">
        <f>IF(data1!F822=9999.9,"",(data1!F822-32)/1.8)</f>
        <v>-2.2777777777777786</v>
      </c>
      <c r="G822">
        <f>data1!G822</f>
        <v>8</v>
      </c>
      <c r="H822">
        <f>IF(data1!H822=9999.9,"",data1!H822)</f>
        <v>1003.9</v>
      </c>
      <c r="I822">
        <f>data1!I822</f>
        <v>8</v>
      </c>
      <c r="J822">
        <f>IF(data1!J822=9999.9,"",data1!J822)</f>
        <v>973.9</v>
      </c>
      <c r="K822">
        <f>data1!K822</f>
        <v>8</v>
      </c>
      <c r="L822" s="2">
        <f>IF(data1!L822=999.9,"",data1!L822*1.609344)</f>
        <v>9.1732608000000013</v>
      </c>
      <c r="M822">
        <f>data1!M822</f>
        <v>8</v>
      </c>
      <c r="N822" s="2">
        <f>IF(data1!N822=999.9,"",data1!N822*0.51444444444)</f>
        <v>2.7265555555320002</v>
      </c>
      <c r="O822">
        <f>data1!O822</f>
        <v>8</v>
      </c>
      <c r="P822" s="2">
        <f>IF(data1!P822=999.9,"",data1!P822*1852/3600)</f>
        <v>4.9901111111111103</v>
      </c>
      <c r="Q822" s="2">
        <f>IF(data1!Q822=999.9,"",data1!Q822*1852/3600)</f>
        <v>11.986555555555555</v>
      </c>
      <c r="R822" s="2">
        <f>IF(data1!R822=9999.9,"",(VALUE(MID(data1!R822,1,LEN(data1!R822)-IF(RIGHT(data1!R822,1)="*",1,0)))-32)/1.8)</f>
        <v>10.888888888888889</v>
      </c>
      <c r="S822" s="2">
        <f>IF(data1!S822=9999.9,"",(VALUE(MID(data1!S822,1,LEN(data1!S822)-IF(RIGHT(data1!S822,1)="*",1,0)))-32)/1.8)</f>
        <v>0.27777777777777779</v>
      </c>
      <c r="T822" s="2">
        <f>IF(data1!T822=99.99,"",IF(LEFT(data1!T822,LEN(data1!T822)-1)="0.00","",VALUE(MID(data1!T822,1,LEN(data1!T822)-1))*25.4))</f>
        <v>0.50800000000000001</v>
      </c>
      <c r="U822" s="3" t="str">
        <f>IF(data1!U822=999.9,"",data1!U822*25.4)</f>
        <v/>
      </c>
      <c r="V822" t="str">
        <f>MID(data1!V822+1000000,2,6)</f>
        <v>010000</v>
      </c>
      <c r="W822" t="str">
        <f>IF(RIGHT(data1!R822,1)="*",1,"")</f>
        <v/>
      </c>
      <c r="X822" t="str">
        <f>IF(RIGHT(data1!S822,1)="*",1,"")</f>
        <v/>
      </c>
      <c r="Y822" t="str">
        <f>IF(data1!T822=99.99,"",RIGHT(data1!T822,1))</f>
        <v>F</v>
      </c>
      <c r="Z822">
        <v>14</v>
      </c>
    </row>
    <row r="823" spans="1:26" x14ac:dyDescent="0.2">
      <c r="A823">
        <f>data1!A823</f>
        <v>340090</v>
      </c>
      <c r="B823" t="str">
        <f>IF(data1!B823=99999,"",data1!B823)</f>
        <v/>
      </c>
      <c r="C823" s="1">
        <f>DATE(MID(data1!C823,1,4),MID(data1!C823,5,2),MID(data1!C823,7,2))</f>
        <v>41730</v>
      </c>
      <c r="D823" s="2">
        <f>IF(data1!D823=9999.9,"",(data1!D823-32)/1.8)</f>
        <v>-0.49999999999999922</v>
      </c>
      <c r="E823">
        <f>data1!E823</f>
        <v>8</v>
      </c>
      <c r="F823" s="2">
        <f>IF(data1!F823=9999.9,"",(data1!F823-32)/1.8)</f>
        <v>-7.0000000000000009</v>
      </c>
      <c r="G823">
        <f>data1!G823</f>
        <v>8</v>
      </c>
      <c r="H823">
        <f>IF(data1!H823=9999.9,"",data1!H823)</f>
        <v>1006</v>
      </c>
      <c r="I823">
        <f>data1!I823</f>
        <v>8</v>
      </c>
      <c r="J823">
        <f>IF(data1!J823=9999.9,"",data1!J823)</f>
        <v>975.3</v>
      </c>
      <c r="K823">
        <f>data1!K823</f>
        <v>8</v>
      </c>
      <c r="L823" s="2">
        <f>IF(data1!L823=999.9,"",data1!L823*1.609344)</f>
        <v>8.5295231999999999</v>
      </c>
      <c r="M823">
        <f>data1!M823</f>
        <v>8</v>
      </c>
      <c r="N823" s="2">
        <f>IF(data1!N823=999.9,"",data1!N823*0.51444444444)</f>
        <v>3.4982222221920001</v>
      </c>
      <c r="O823">
        <f>data1!O823</f>
        <v>8</v>
      </c>
      <c r="P823" s="2">
        <f>IF(data1!P823=999.9,"",data1!P823*1852/3600)</f>
        <v>4.9901111111111103</v>
      </c>
      <c r="Q823" s="2">
        <f>IF(data1!Q823=999.9,"",data1!Q823*1852/3600)</f>
        <v>11.00911111111111</v>
      </c>
      <c r="R823" s="2">
        <f>IF(data1!R823=9999.9,"",(VALUE(MID(data1!R823,1,LEN(data1!R823)-IF(RIGHT(data1!R823,1)="*",1,0)))-32)/1.8)</f>
        <v>0.88888888888888962</v>
      </c>
      <c r="S823" s="2">
        <f>IF(data1!S823=9999.9,"",(VALUE(MID(data1!S823,1,LEN(data1!S823)-IF(RIGHT(data1!S823,1)="*",1,0)))-32)/1.8)</f>
        <v>-2.5</v>
      </c>
      <c r="T823" s="2">
        <f>IF(data1!T823=99.99,"",IF(LEFT(data1!T823,LEN(data1!T823)-1)="0.00","",VALUE(MID(data1!T823,1,LEN(data1!T823)-1))*25.4))</f>
        <v>1.016</v>
      </c>
      <c r="U823" s="3" t="str">
        <f>IF(data1!U823=999.9,"",data1!U823*25.4)</f>
        <v/>
      </c>
      <c r="V823" t="str">
        <f>MID(data1!V823+1000000,2,6)</f>
        <v>001000</v>
      </c>
      <c r="W823">
        <f>IF(RIGHT(data1!R823,1)="*",1,"")</f>
        <v>1</v>
      </c>
      <c r="X823" t="str">
        <f>IF(RIGHT(data1!S823,1)="*",1,"")</f>
        <v/>
      </c>
      <c r="Y823" t="str">
        <f>IF(data1!T823=99.99,"",RIGHT(data1!T823,1))</f>
        <v>E</v>
      </c>
      <c r="Z823">
        <v>14</v>
      </c>
    </row>
    <row r="824" spans="1:26" x14ac:dyDescent="0.2">
      <c r="A824">
        <f>data1!A824</f>
        <v>340090</v>
      </c>
      <c r="B824" t="str">
        <f>IF(data1!B824=99999,"",data1!B824)</f>
        <v/>
      </c>
      <c r="C824" s="1">
        <f>DATE(MID(data1!C824,1,4),MID(data1!C824,5,2),MID(data1!C824,7,2))</f>
        <v>41731</v>
      </c>
      <c r="D824" s="2">
        <f>IF(data1!D824=9999.9,"",(data1!D824-32)/1.8)</f>
        <v>-0.44444444444444481</v>
      </c>
      <c r="E824">
        <f>data1!E824</f>
        <v>8</v>
      </c>
      <c r="F824" s="2">
        <f>IF(data1!F824=9999.9,"",(data1!F824-32)/1.8)</f>
        <v>-11.722222222222223</v>
      </c>
      <c r="G824">
        <f>data1!G824</f>
        <v>8</v>
      </c>
      <c r="H824">
        <f>IF(data1!H824=9999.9,"",data1!H824)</f>
        <v>1016.3</v>
      </c>
      <c r="I824">
        <f>data1!I824</f>
        <v>8</v>
      </c>
      <c r="J824">
        <f>IF(data1!J824=9999.9,"",data1!J824)</f>
        <v>985.3</v>
      </c>
      <c r="K824">
        <f>data1!K824</f>
        <v>8</v>
      </c>
      <c r="L824" s="2">
        <f>IF(data1!L824=999.9,"",data1!L824*1.609344)</f>
        <v>9.9779328000000014</v>
      </c>
      <c r="M824">
        <f>data1!M824</f>
        <v>8</v>
      </c>
      <c r="N824" s="2">
        <f>IF(data1!N824=999.9,"",data1!N824*0.51444444444)</f>
        <v>2.0063333333160003</v>
      </c>
      <c r="O824">
        <f>data1!O824</f>
        <v>8</v>
      </c>
      <c r="P824" s="2">
        <f>IF(data1!P824=999.9,"",data1!P824*1852/3600)</f>
        <v>2.9837777777777781</v>
      </c>
      <c r="Q824" s="2" t="str">
        <f>IF(data1!Q824=999.9,"",data1!Q824*1852/3600)</f>
        <v/>
      </c>
      <c r="R824" s="2">
        <f>IF(data1!R824=9999.9,"",(VALUE(MID(data1!R824,1,LEN(data1!R824)-IF(RIGHT(data1!R824,1)="*",1,0)))-32)/1.8)</f>
        <v>4.2222222222222232</v>
      </c>
      <c r="S824" s="2">
        <f>IF(data1!S824=9999.9,"",(VALUE(MID(data1!S824,1,LEN(data1!S824)-IF(RIGHT(data1!S824,1)="*",1,0)))-32)/1.8)</f>
        <v>-5.3888888888888884</v>
      </c>
      <c r="T824" s="2" t="str">
        <f>IF(data1!T824=99.99,"",IF(LEFT(data1!T824,LEN(data1!T824)-1)="0.00","",VALUE(MID(data1!T824,1,LEN(data1!T824)-1))*25.4))</f>
        <v/>
      </c>
      <c r="U824" s="3" t="str">
        <f>IF(data1!U824=999.9,"",data1!U824*25.4)</f>
        <v/>
      </c>
      <c r="V824" t="str">
        <f>MID(data1!V824+1000000,2,6)</f>
        <v>000000</v>
      </c>
      <c r="W824">
        <f>IF(RIGHT(data1!R824,1)="*",1,"")</f>
        <v>1</v>
      </c>
      <c r="X824" t="str">
        <f>IF(RIGHT(data1!S824,1)="*",1,"")</f>
        <v/>
      </c>
      <c r="Y824" t="str">
        <f>IF(data1!T824=99.99,"",RIGHT(data1!T824,1))</f>
        <v>I</v>
      </c>
      <c r="Z824">
        <v>14</v>
      </c>
    </row>
    <row r="825" spans="1:26" x14ac:dyDescent="0.2">
      <c r="A825">
        <f>data1!A825</f>
        <v>340090</v>
      </c>
      <c r="B825" t="str">
        <f>IF(data1!B825=99999,"",data1!B825)</f>
        <v/>
      </c>
      <c r="C825" s="1">
        <f>DATE(MID(data1!C825,1,4),MID(data1!C825,5,2),MID(data1!C825,7,2))</f>
        <v>41732</v>
      </c>
      <c r="D825" s="2">
        <f>IF(data1!D825=9999.9,"",(data1!D825-32)/1.8)</f>
        <v>3.0555555555555554</v>
      </c>
      <c r="E825">
        <f>data1!E825</f>
        <v>8</v>
      </c>
      <c r="F825" s="2">
        <f>IF(data1!F825=9999.9,"",(data1!F825-32)/1.8)</f>
        <v>-9.8888888888888893</v>
      </c>
      <c r="G825">
        <f>data1!G825</f>
        <v>8</v>
      </c>
      <c r="H825">
        <f>IF(data1!H825=9999.9,"",data1!H825)</f>
        <v>1015.6</v>
      </c>
      <c r="I825">
        <f>data1!I825</f>
        <v>8</v>
      </c>
      <c r="J825">
        <f>IF(data1!J825=9999.9,"",data1!J825)</f>
        <v>984.9</v>
      </c>
      <c r="K825">
        <f>data1!K825</f>
        <v>8</v>
      </c>
      <c r="L825" s="2">
        <f>IF(data1!L825=999.9,"",data1!L825*1.609344)</f>
        <v>9.9779328000000014</v>
      </c>
      <c r="M825">
        <f>data1!M825</f>
        <v>8</v>
      </c>
      <c r="N825" s="2">
        <f>IF(data1!N825=999.9,"",data1!N825*0.51444444444)</f>
        <v>3.2409999999720003</v>
      </c>
      <c r="O825">
        <f>data1!O825</f>
        <v>8</v>
      </c>
      <c r="P825" s="2">
        <f>IF(data1!P825=999.9,"",data1!P825*1852/3600)</f>
        <v>6.0189999999999992</v>
      </c>
      <c r="Q825" s="2">
        <f>IF(data1!Q825=999.9,"",data1!Q825*1852/3600)</f>
        <v>11.986555555555555</v>
      </c>
      <c r="R825" s="2">
        <f>IF(data1!R825=9999.9,"",(VALUE(MID(data1!R825,1,LEN(data1!R825)-IF(RIGHT(data1!R825,1)="*",1,0)))-32)/1.8)</f>
        <v>7.2222222222222223</v>
      </c>
      <c r="S825" s="2">
        <f>IF(data1!S825=9999.9,"",(VALUE(MID(data1!S825,1,LEN(data1!S825)-IF(RIGHT(data1!S825,1)="*",1,0)))-32)/1.8)</f>
        <v>-2.6111111111111107</v>
      </c>
      <c r="T825" s="2" t="str">
        <f>IF(data1!T825=99.99,"",IF(LEFT(data1!T825,LEN(data1!T825)-1)="0.00","",VALUE(MID(data1!T825,1,LEN(data1!T825)-1))*25.4))</f>
        <v/>
      </c>
      <c r="U825" s="3" t="str">
        <f>IF(data1!U825=999.9,"",data1!U825*25.4)</f>
        <v/>
      </c>
      <c r="V825" t="str">
        <f>MID(data1!V825+1000000,2,6)</f>
        <v>000000</v>
      </c>
      <c r="W825">
        <f>IF(RIGHT(data1!R825,1)="*",1,"")</f>
        <v>1</v>
      </c>
      <c r="X825" t="str">
        <f>IF(RIGHT(data1!S825,1)="*",1,"")</f>
        <v/>
      </c>
      <c r="Y825" t="str">
        <f>IF(data1!T825=99.99,"",RIGHT(data1!T825,1))</f>
        <v>I</v>
      </c>
      <c r="Z825">
        <v>14</v>
      </c>
    </row>
    <row r="826" spans="1:26" x14ac:dyDescent="0.2">
      <c r="A826">
        <f>data1!A826</f>
        <v>340090</v>
      </c>
      <c r="B826" t="str">
        <f>IF(data1!B826=99999,"",data1!B826)</f>
        <v/>
      </c>
      <c r="C826" s="1">
        <f>DATE(MID(data1!C826,1,4),MID(data1!C826,5,2),MID(data1!C826,7,2))</f>
        <v>41733</v>
      </c>
      <c r="D826" s="2">
        <f>IF(data1!D826=9999.9,"",(data1!D826-32)/1.8)</f>
        <v>2.1111111111111094</v>
      </c>
      <c r="E826">
        <f>data1!E826</f>
        <v>8</v>
      </c>
      <c r="F826" s="2">
        <f>IF(data1!F826=9999.9,"",(data1!F826-32)/1.8)</f>
        <v>-1.7777777777777772</v>
      </c>
      <c r="G826">
        <f>data1!G826</f>
        <v>8</v>
      </c>
      <c r="H826">
        <f>IF(data1!H826=9999.9,"",data1!H826)</f>
        <v>1007.3</v>
      </c>
      <c r="I826">
        <f>data1!I826</f>
        <v>8</v>
      </c>
      <c r="J826">
        <f>IF(data1!J826=9999.9,"",data1!J826)</f>
        <v>976.8</v>
      </c>
      <c r="K826">
        <f>data1!K826</f>
        <v>8</v>
      </c>
      <c r="L826" s="2">
        <f>IF(data1!L826=999.9,"",data1!L826*1.609344)</f>
        <v>7.2420480000000005</v>
      </c>
      <c r="M826">
        <f>data1!M826</f>
        <v>8</v>
      </c>
      <c r="N826" s="2">
        <f>IF(data1!N826=999.9,"",data1!N826*0.51444444444)</f>
        <v>3.3953333333039999</v>
      </c>
      <c r="O826">
        <f>data1!O826</f>
        <v>8</v>
      </c>
      <c r="P826" s="2">
        <f>IF(data1!P826=999.9,"",data1!P826*1852/3600)</f>
        <v>4.012666666666667</v>
      </c>
      <c r="Q826" s="2">
        <f>IF(data1!Q826=999.9,"",data1!Q826*1852/3600)</f>
        <v>11.00911111111111</v>
      </c>
      <c r="R826" s="2">
        <f>IF(data1!R826=9999.9,"",(VALUE(MID(data1!R826,1,LEN(data1!R826)-IF(RIGHT(data1!R826,1)="*",1,0)))-32)/1.8)</f>
        <v>4.3888888888888884</v>
      </c>
      <c r="S826" s="2">
        <f>IF(data1!S826=9999.9,"",(VALUE(MID(data1!S826,1,LEN(data1!S826)-IF(RIGHT(data1!S826,1)="*",1,0)))-32)/1.8)</f>
        <v>-0.49999999999999922</v>
      </c>
      <c r="T826" s="2">
        <f>IF(data1!T826=99.99,"",IF(LEFT(data1!T826,LEN(data1!T826)-1)="0.00","",VALUE(MID(data1!T826,1,LEN(data1!T826)-1))*25.4))</f>
        <v>2.032</v>
      </c>
      <c r="U826" s="3" t="str">
        <f>IF(data1!U826=999.9,"",data1!U826*25.4)</f>
        <v/>
      </c>
      <c r="V826" t="str">
        <f>MID(data1!V826+1000000,2,6)</f>
        <v>001000</v>
      </c>
      <c r="W826">
        <f>IF(RIGHT(data1!R826,1)="*",1,"")</f>
        <v>1</v>
      </c>
      <c r="X826">
        <f>IF(RIGHT(data1!S826,1)="*",1,"")</f>
        <v>1</v>
      </c>
      <c r="Y826" t="str">
        <f>IF(data1!T826=99.99,"",RIGHT(data1!T826,1))</f>
        <v>E</v>
      </c>
      <c r="Z826">
        <v>14</v>
      </c>
    </row>
    <row r="827" spans="1:26" x14ac:dyDescent="0.2">
      <c r="A827">
        <f>data1!A827</f>
        <v>340090</v>
      </c>
      <c r="B827" t="str">
        <f>IF(data1!B827=99999,"",data1!B827)</f>
        <v/>
      </c>
      <c r="C827" s="1">
        <f>DATE(MID(data1!C827,1,4),MID(data1!C827,5,2),MID(data1!C827,7,2))</f>
        <v>41734</v>
      </c>
      <c r="D827" s="2">
        <f>IF(data1!D827=9999.9,"",(data1!D827-32)/1.8)</f>
        <v>0.22222222222222143</v>
      </c>
      <c r="E827">
        <f>data1!E827</f>
        <v>8</v>
      </c>
      <c r="F827" s="2">
        <f>IF(data1!F827=9999.9,"",(data1!F827-32)/1.8)</f>
        <v>-10.499999999999998</v>
      </c>
      <c r="G827">
        <f>data1!G827</f>
        <v>8</v>
      </c>
      <c r="H827">
        <f>IF(data1!H827=9999.9,"",data1!H827)</f>
        <v>1020</v>
      </c>
      <c r="I827">
        <f>data1!I827</f>
        <v>8</v>
      </c>
      <c r="J827">
        <f>IF(data1!J827=9999.9,"",data1!J827)</f>
        <v>989</v>
      </c>
      <c r="K827">
        <f>data1!K827</f>
        <v>8</v>
      </c>
      <c r="L827" s="2">
        <f>IF(data1!L827=999.9,"",data1!L827*1.609344)</f>
        <v>9.9779328000000014</v>
      </c>
      <c r="M827">
        <f>data1!M827</f>
        <v>8</v>
      </c>
      <c r="N827" s="2">
        <f>IF(data1!N827=999.9,"",data1!N827*0.51444444444)</f>
        <v>3.4982222221920001</v>
      </c>
      <c r="O827">
        <f>data1!O827</f>
        <v>8</v>
      </c>
      <c r="P827" s="2">
        <f>IF(data1!P827=999.9,"",data1!P827*1852/3600)</f>
        <v>4.9901111111111103</v>
      </c>
      <c r="Q827" s="2">
        <f>IF(data1!Q827=999.9,"",data1!Q827*1852/3600)</f>
        <v>13.992888888888888</v>
      </c>
      <c r="R827" s="2">
        <f>IF(data1!R827=9999.9,"",(VALUE(MID(data1!R827,1,LEN(data1!R827)-IF(RIGHT(data1!R827,1)="*",1,0)))-32)/1.8)</f>
        <v>4.0000000000000018</v>
      </c>
      <c r="S827" s="2">
        <f>IF(data1!S827=9999.9,"",(VALUE(MID(data1!S827,1,LEN(data1!S827)-IF(RIGHT(data1!S827,1)="*",1,0)))-32)/1.8)</f>
        <v>-3.3888888888888897</v>
      </c>
      <c r="T827" s="2">
        <f>IF(data1!T827=99.99,"",IF(LEFT(data1!T827,LEN(data1!T827)-1)="0.00","",VALUE(MID(data1!T827,1,LEN(data1!T827)-1))*25.4))</f>
        <v>0.7619999999999999</v>
      </c>
      <c r="U827" s="3">
        <f>IF(data1!U827=999.9,"",data1!U827*25.4)</f>
        <v>10.16</v>
      </c>
      <c r="V827" t="str">
        <f>MID(data1!V827+1000000,2,6)</f>
        <v>000000</v>
      </c>
      <c r="W827">
        <f>IF(RIGHT(data1!R827,1)="*",1,"")</f>
        <v>1</v>
      </c>
      <c r="X827" t="str">
        <f>IF(RIGHT(data1!S827,1)="*",1,"")</f>
        <v/>
      </c>
      <c r="Y827" t="str">
        <f>IF(data1!T827=99.99,"",RIGHT(data1!T827,1))</f>
        <v>E</v>
      </c>
      <c r="Z827">
        <v>14</v>
      </c>
    </row>
    <row r="828" spans="1:26" x14ac:dyDescent="0.2">
      <c r="A828">
        <f>data1!A828</f>
        <v>340090</v>
      </c>
      <c r="B828" t="str">
        <f>IF(data1!B828=99999,"",data1!B828)</f>
        <v/>
      </c>
      <c r="C828" s="1">
        <f>DATE(MID(data1!C828,1,4),MID(data1!C828,5,2),MID(data1!C828,7,2))</f>
        <v>41735</v>
      </c>
      <c r="D828" s="2">
        <f>IF(data1!D828=9999.9,"",(data1!D828-32)/1.8)</f>
        <v>5.0555555555555562</v>
      </c>
      <c r="E828">
        <f>data1!E828</f>
        <v>8</v>
      </c>
      <c r="F828" s="2">
        <f>IF(data1!F828=9999.9,"",(data1!F828-32)/1.8)</f>
        <v>-9.2222222222222232</v>
      </c>
      <c r="G828">
        <f>data1!G828</f>
        <v>8</v>
      </c>
      <c r="H828">
        <f>IF(data1!H828=9999.9,"",data1!H828)</f>
        <v>1023.7</v>
      </c>
      <c r="I828">
        <f>data1!I828</f>
        <v>8</v>
      </c>
      <c r="J828">
        <f>IF(data1!J828=9999.9,"",data1!J828)</f>
        <v>993.1</v>
      </c>
      <c r="K828">
        <f>data1!K828</f>
        <v>8</v>
      </c>
      <c r="L828" s="2">
        <f>IF(data1!L828=999.9,"",data1!L828*1.609344)</f>
        <v>9.9779328000000014</v>
      </c>
      <c r="M828">
        <f>data1!M828</f>
        <v>8</v>
      </c>
      <c r="N828" s="2">
        <f>IF(data1!N828=999.9,"",data1!N828*0.51444444444)</f>
        <v>3.1381111110840001</v>
      </c>
      <c r="O828">
        <f>data1!O828</f>
        <v>8</v>
      </c>
      <c r="P828" s="2">
        <f>IF(data1!P828=999.9,"",data1!P828*1852/3600)</f>
        <v>4.9901111111111103</v>
      </c>
      <c r="Q828" s="2">
        <f>IF(data1!Q828=999.9,"",data1!Q828*1852/3600)</f>
        <v>11.00911111111111</v>
      </c>
      <c r="R828" s="2">
        <f>IF(data1!R828=9999.9,"",(VALUE(MID(data1!R828,1,LEN(data1!R828)-IF(RIGHT(data1!R828,1)="*",1,0)))-32)/1.8)</f>
        <v>10.888888888888889</v>
      </c>
      <c r="S828" s="2">
        <f>IF(data1!S828=9999.9,"",(VALUE(MID(data1!S828,1,LEN(data1!S828)-IF(RIGHT(data1!S828,1)="*",1,0)))-32)/1.8)</f>
        <v>-1.888888888888888</v>
      </c>
      <c r="T828" s="2" t="str">
        <f>IF(data1!T828=99.99,"",IF(LEFT(data1!T828,LEN(data1!T828)-1)="0.00","",VALUE(MID(data1!T828,1,LEN(data1!T828)-1))*25.4))</f>
        <v/>
      </c>
      <c r="U828" s="3" t="str">
        <f>IF(data1!U828=999.9,"",data1!U828*25.4)</f>
        <v/>
      </c>
      <c r="V828" t="str">
        <f>MID(data1!V828+1000000,2,6)</f>
        <v>000000</v>
      </c>
      <c r="W828">
        <f>IF(RIGHT(data1!R828,1)="*",1,"")</f>
        <v>1</v>
      </c>
      <c r="X828" t="str">
        <f>IF(RIGHT(data1!S828,1)="*",1,"")</f>
        <v/>
      </c>
      <c r="Y828" t="str">
        <f>IF(data1!T828=99.99,"",RIGHT(data1!T828,1))</f>
        <v>E</v>
      </c>
      <c r="Z828">
        <v>14</v>
      </c>
    </row>
    <row r="829" spans="1:26" x14ac:dyDescent="0.2">
      <c r="A829">
        <f>data1!A829</f>
        <v>340090</v>
      </c>
      <c r="B829" t="str">
        <f>IF(data1!B829=99999,"",data1!B829)</f>
        <v/>
      </c>
      <c r="C829" s="1">
        <f>DATE(MID(data1!C829,1,4),MID(data1!C829,5,2),MID(data1!C829,7,2))</f>
        <v>41736</v>
      </c>
      <c r="D829" s="2">
        <f>IF(data1!D829=9999.9,"",(data1!D829-32)/1.8)</f>
        <v>5.6111111111111116</v>
      </c>
      <c r="E829">
        <f>data1!E829</f>
        <v>8</v>
      </c>
      <c r="F829" s="2">
        <f>IF(data1!F829=9999.9,"",(data1!F829-32)/1.8)</f>
        <v>-4.1111111111111098</v>
      </c>
      <c r="G829">
        <f>data1!G829</f>
        <v>8</v>
      </c>
      <c r="H829">
        <f>IF(data1!H829=9999.9,"",data1!H829)</f>
        <v>1015</v>
      </c>
      <c r="I829">
        <f>data1!I829</f>
        <v>8</v>
      </c>
      <c r="J829">
        <f>IF(data1!J829=9999.9,"",data1!J829)</f>
        <v>984.7</v>
      </c>
      <c r="K829">
        <f>data1!K829</f>
        <v>8</v>
      </c>
      <c r="L829" s="2">
        <f>IF(data1!L829=999.9,"",data1!L829*1.609344)</f>
        <v>9.9779328000000014</v>
      </c>
      <c r="M829">
        <f>data1!M829</f>
        <v>8</v>
      </c>
      <c r="N829" s="2">
        <f>IF(data1!N829=999.9,"",data1!N829*0.51444444444)</f>
        <v>2.7265555555320002</v>
      </c>
      <c r="O829">
        <f>data1!O829</f>
        <v>8</v>
      </c>
      <c r="P829" s="2">
        <f>IF(data1!P829=999.9,"",data1!P829*1852/3600)</f>
        <v>4.9901111111111103</v>
      </c>
      <c r="Q829" s="2">
        <f>IF(data1!Q829=999.9,"",data1!Q829*1852/3600)</f>
        <v>11.00911111111111</v>
      </c>
      <c r="R829" s="2">
        <f>IF(data1!R829=9999.9,"",(VALUE(MID(data1!R829,1,LEN(data1!R829)-IF(RIGHT(data1!R829,1)="*",1,0)))-32)/1.8)</f>
        <v>8.7222222222222232</v>
      </c>
      <c r="S829" s="2">
        <f>IF(data1!S829=9999.9,"",(VALUE(MID(data1!S829,1,LEN(data1!S829)-IF(RIGHT(data1!S829,1)="*",1,0)))-32)/1.8)</f>
        <v>1.722222222222223</v>
      </c>
      <c r="T829" s="2" t="str">
        <f>IF(data1!T829=99.99,"",IF(LEFT(data1!T829,LEN(data1!T829)-1)="0.00","",VALUE(MID(data1!T829,1,LEN(data1!T829)-1))*25.4))</f>
        <v/>
      </c>
      <c r="U829" s="3" t="str">
        <f>IF(data1!U829=999.9,"",data1!U829*25.4)</f>
        <v/>
      </c>
      <c r="V829" t="str">
        <f>MID(data1!V829+1000000,2,6)</f>
        <v>000000</v>
      </c>
      <c r="W829">
        <f>IF(RIGHT(data1!R829,1)="*",1,"")</f>
        <v>1</v>
      </c>
      <c r="X829" t="str">
        <f>IF(RIGHT(data1!S829,1)="*",1,"")</f>
        <v/>
      </c>
      <c r="Y829" t="str">
        <f>IF(data1!T829=99.99,"",RIGHT(data1!T829,1))</f>
        <v>I</v>
      </c>
      <c r="Z829">
        <v>14</v>
      </c>
    </row>
    <row r="830" spans="1:26" x14ac:dyDescent="0.2">
      <c r="A830">
        <f>data1!A830</f>
        <v>340090</v>
      </c>
      <c r="B830" t="str">
        <f>IF(data1!B830=99999,"",data1!B830)</f>
        <v/>
      </c>
      <c r="C830" s="1">
        <f>DATE(MID(data1!C830,1,4),MID(data1!C830,5,2),MID(data1!C830,7,2))</f>
        <v>41737</v>
      </c>
      <c r="D830" s="2">
        <f>IF(data1!D830=9999.9,"",(data1!D830-32)/1.8)</f>
        <v>7.9444444444444429</v>
      </c>
      <c r="E830">
        <f>data1!E830</f>
        <v>8</v>
      </c>
      <c r="F830" s="2">
        <f>IF(data1!F830=9999.9,"",(data1!F830-32)/1.8)</f>
        <v>4.1111111111111098</v>
      </c>
      <c r="G830">
        <f>data1!G830</f>
        <v>8</v>
      </c>
      <c r="H830">
        <f>IF(data1!H830=9999.9,"",data1!H830)</f>
        <v>1008.5</v>
      </c>
      <c r="I830">
        <f>data1!I830</f>
        <v>8</v>
      </c>
      <c r="J830">
        <f>IF(data1!J830=9999.9,"",data1!J830)</f>
        <v>978.7</v>
      </c>
      <c r="K830">
        <f>data1!K830</f>
        <v>8</v>
      </c>
      <c r="L830" s="2">
        <f>IF(data1!L830=999.9,"",data1!L830*1.609344)</f>
        <v>8.0467200000000005</v>
      </c>
      <c r="M830">
        <f>data1!M830</f>
        <v>8</v>
      </c>
      <c r="N830" s="2">
        <f>IF(data1!N830=999.9,"",data1!N830*0.51444444444)</f>
        <v>2.3664444444239998</v>
      </c>
      <c r="O830">
        <f>data1!O830</f>
        <v>8</v>
      </c>
      <c r="P830" s="2">
        <f>IF(data1!P830=999.9,"",data1!P830*1852/3600)</f>
        <v>4.012666666666667</v>
      </c>
      <c r="Q830" s="2">
        <f>IF(data1!Q830=999.9,"",data1!Q830*1852/3600)</f>
        <v>9.9802222222222206</v>
      </c>
      <c r="R830" s="2">
        <f>IF(data1!R830=9999.9,"",(VALUE(MID(data1!R830,1,LEN(data1!R830)-IF(RIGHT(data1!R830,1)="*",1,0)))-32)/1.8)</f>
        <v>12.222222222222221</v>
      </c>
      <c r="S830" s="2">
        <f>IF(data1!S830=9999.9,"",(VALUE(MID(data1!S830,1,LEN(data1!S830)-IF(RIGHT(data1!S830,1)="*",1,0)))-32)/1.8)</f>
        <v>4.5000000000000009</v>
      </c>
      <c r="T830" s="2">
        <f>IF(data1!T830=99.99,"",IF(LEFT(data1!T830,LEN(data1!T830)-1)="0.00","",VALUE(MID(data1!T830,1,LEN(data1!T830)-1))*25.4))</f>
        <v>2.032</v>
      </c>
      <c r="U830" s="3" t="str">
        <f>IF(data1!U830=999.9,"",data1!U830*25.4)</f>
        <v/>
      </c>
      <c r="V830" t="str">
        <f>MID(data1!V830+1000000,2,6)</f>
        <v>010000</v>
      </c>
      <c r="W830">
        <f>IF(RIGHT(data1!R830,1)="*",1,"")</f>
        <v>1</v>
      </c>
      <c r="X830">
        <f>IF(RIGHT(data1!S830,1)="*",1,"")</f>
        <v>1</v>
      </c>
      <c r="Y830" t="str">
        <f>IF(data1!T830=99.99,"",RIGHT(data1!T830,1))</f>
        <v>E</v>
      </c>
      <c r="Z830">
        <v>14</v>
      </c>
    </row>
    <row r="831" spans="1:26" x14ac:dyDescent="0.2">
      <c r="A831">
        <f>data1!A831</f>
        <v>340090</v>
      </c>
      <c r="B831" t="str">
        <f>IF(data1!B831=99999,"",data1!B831)</f>
        <v/>
      </c>
      <c r="C831" s="1">
        <f>DATE(MID(data1!C831,1,4),MID(data1!C831,5,2),MID(data1!C831,7,2))</f>
        <v>41738</v>
      </c>
      <c r="D831" s="2">
        <f>IF(data1!D831=9999.9,"",(data1!D831-32)/1.8)</f>
        <v>3.6666666666666674</v>
      </c>
      <c r="E831">
        <f>data1!E831</f>
        <v>8</v>
      </c>
      <c r="F831" s="2">
        <f>IF(data1!F831=9999.9,"",(data1!F831-32)/1.8)</f>
        <v>1.8333333333333317</v>
      </c>
      <c r="G831">
        <f>data1!G831</f>
        <v>8</v>
      </c>
      <c r="H831">
        <f>IF(data1!H831=9999.9,"",data1!H831)</f>
        <v>1009.3</v>
      </c>
      <c r="I831">
        <f>data1!I831</f>
        <v>8</v>
      </c>
      <c r="J831">
        <f>IF(data1!J831=9999.9,"",data1!J831)</f>
        <v>979.1</v>
      </c>
      <c r="K831">
        <f>data1!K831</f>
        <v>8</v>
      </c>
      <c r="L831" s="2">
        <f>IF(data1!L831=999.9,"",data1!L831*1.609344)</f>
        <v>8.5295231999999999</v>
      </c>
      <c r="M831">
        <f>data1!M831</f>
        <v>8</v>
      </c>
      <c r="N831" s="2">
        <f>IF(data1!N831=999.9,"",data1!N831*0.51444444444)</f>
        <v>1.8519999999840002</v>
      </c>
      <c r="O831">
        <f>data1!O831</f>
        <v>8</v>
      </c>
      <c r="P831" s="2">
        <f>IF(data1!P831=999.9,"",data1!P831*1852/3600)</f>
        <v>2.9837777777777781</v>
      </c>
      <c r="Q831" s="2" t="str">
        <f>IF(data1!Q831=999.9,"",data1!Q831*1852/3600)</f>
        <v/>
      </c>
      <c r="R831" s="2">
        <f>IF(data1!R831=9999.9,"",(VALUE(MID(data1!R831,1,LEN(data1!R831)-IF(RIGHT(data1!R831,1)="*",1,0)))-32)/1.8)</f>
        <v>5.7777777777777768</v>
      </c>
      <c r="S831" s="2">
        <f>IF(data1!S831=9999.9,"",(VALUE(MID(data1!S831,1,LEN(data1!S831)-IF(RIGHT(data1!S831,1)="*",1,0)))-32)/1.8)</f>
        <v>1.888888888888888</v>
      </c>
      <c r="T831" s="2">
        <f>IF(data1!T831=99.99,"",IF(LEFT(data1!T831,LEN(data1!T831)-1)="0.00","",VALUE(MID(data1!T831,1,LEN(data1!T831)-1))*25.4))</f>
        <v>6.35</v>
      </c>
      <c r="U831" s="3" t="str">
        <f>IF(data1!U831=999.9,"",data1!U831*25.4)</f>
        <v/>
      </c>
      <c r="V831" t="str">
        <f>MID(data1!V831+1000000,2,6)</f>
        <v>010000</v>
      </c>
      <c r="W831">
        <f>IF(RIGHT(data1!R831,1)="*",1,"")</f>
        <v>1</v>
      </c>
      <c r="X831">
        <f>IF(RIGHT(data1!S831,1)="*",1,"")</f>
        <v>1</v>
      </c>
      <c r="Y831" t="str">
        <f>IF(data1!T831=99.99,"",RIGHT(data1!T831,1))</f>
        <v>F</v>
      </c>
      <c r="Z831">
        <v>14</v>
      </c>
    </row>
    <row r="832" spans="1:26" x14ac:dyDescent="0.2">
      <c r="A832">
        <f>data1!A832</f>
        <v>340090</v>
      </c>
      <c r="B832" t="str">
        <f>IF(data1!B832=99999,"",data1!B832)</f>
        <v/>
      </c>
      <c r="C832" s="1">
        <f>DATE(MID(data1!C832,1,4),MID(data1!C832,5,2),MID(data1!C832,7,2))</f>
        <v>41739</v>
      </c>
      <c r="D832" s="2">
        <f>IF(data1!D832=9999.9,"",(data1!D832-32)/1.8)</f>
        <v>2.5</v>
      </c>
      <c r="E832">
        <f>data1!E832</f>
        <v>8</v>
      </c>
      <c r="F832" s="2">
        <f>IF(data1!F832=9999.9,"",(data1!F832-32)/1.8)</f>
        <v>-4.4444444444444446</v>
      </c>
      <c r="G832">
        <f>data1!G832</f>
        <v>8</v>
      </c>
      <c r="H832">
        <f>IF(data1!H832=9999.9,"",data1!H832)</f>
        <v>1018.4</v>
      </c>
      <c r="I832">
        <f>data1!I832</f>
        <v>8</v>
      </c>
      <c r="J832">
        <f>IF(data1!J832=9999.9,"",data1!J832)</f>
        <v>987.7</v>
      </c>
      <c r="K832">
        <f>data1!K832</f>
        <v>8</v>
      </c>
      <c r="L832" s="2">
        <f>IF(data1!L832=999.9,"",data1!L832*1.609344)</f>
        <v>9.1732608000000013</v>
      </c>
      <c r="M832">
        <f>data1!M832</f>
        <v>8</v>
      </c>
      <c r="N832" s="2">
        <f>IF(data1!N832=999.9,"",data1!N832*0.51444444444)</f>
        <v>2.109222222204</v>
      </c>
      <c r="O832">
        <f>data1!O832</f>
        <v>8</v>
      </c>
      <c r="P832" s="2">
        <f>IF(data1!P832=999.9,"",data1!P832*1852/3600)</f>
        <v>2.9837777777777781</v>
      </c>
      <c r="Q832" s="2">
        <f>IF(data1!Q832=999.9,"",data1!Q832*1852/3600)</f>
        <v>11.986555555555555</v>
      </c>
      <c r="R832" s="2">
        <f>IF(data1!R832=9999.9,"",(VALUE(MID(data1!R832,1,LEN(data1!R832)-IF(RIGHT(data1!R832,1)="*",1,0)))-32)/1.8)</f>
        <v>5.3888888888888902</v>
      </c>
      <c r="S832" s="2">
        <f>IF(data1!S832=9999.9,"",(VALUE(MID(data1!S832,1,LEN(data1!S832)-IF(RIGHT(data1!S832,1)="*",1,0)))-32)/1.8)</f>
        <v>0.38888888888889045</v>
      </c>
      <c r="T832" s="2">
        <f>IF(data1!T832=99.99,"",IF(LEFT(data1!T832,LEN(data1!T832)-1)="0.00","",VALUE(MID(data1!T832,1,LEN(data1!T832)-1))*25.4))</f>
        <v>2.032</v>
      </c>
      <c r="U832" s="3" t="str">
        <f>IF(data1!U832=999.9,"",data1!U832*25.4)</f>
        <v/>
      </c>
      <c r="V832" t="str">
        <f>MID(data1!V832+1000000,2,6)</f>
        <v>011000</v>
      </c>
      <c r="W832" t="str">
        <f>IF(RIGHT(data1!R832,1)="*",1,"")</f>
        <v/>
      </c>
      <c r="X832">
        <f>IF(RIGHT(data1!S832,1)="*",1,"")</f>
        <v>1</v>
      </c>
      <c r="Y832" t="str">
        <f>IF(data1!T832=99.99,"",RIGHT(data1!T832,1))</f>
        <v>F</v>
      </c>
      <c r="Z832">
        <v>14</v>
      </c>
    </row>
    <row r="833" spans="1:26" x14ac:dyDescent="0.2">
      <c r="A833">
        <f>data1!A833</f>
        <v>340090</v>
      </c>
      <c r="B833" t="str">
        <f>IF(data1!B833=99999,"",data1!B833)</f>
        <v/>
      </c>
      <c r="C833" s="1">
        <f>DATE(MID(data1!C833,1,4),MID(data1!C833,5,2),MID(data1!C833,7,2))</f>
        <v>41740</v>
      </c>
      <c r="D833" s="2">
        <f>IF(data1!D833=9999.9,"",(data1!D833-32)/1.8)</f>
        <v>2.7777777777777777</v>
      </c>
      <c r="E833">
        <f>data1!E833</f>
        <v>8</v>
      </c>
      <c r="F833" s="2">
        <f>IF(data1!F833=9999.9,"",(data1!F833-32)/1.8)</f>
        <v>-5.4444444444444446</v>
      </c>
      <c r="G833">
        <f>data1!G833</f>
        <v>8</v>
      </c>
      <c r="H833">
        <f>IF(data1!H833=9999.9,"",data1!H833)</f>
        <v>1029.5</v>
      </c>
      <c r="I833">
        <f>data1!I833</f>
        <v>8</v>
      </c>
      <c r="J833">
        <f>IF(data1!J833=9999.9,"",data1!J833)</f>
        <v>998.4</v>
      </c>
      <c r="K833">
        <f>data1!K833</f>
        <v>8</v>
      </c>
      <c r="L833" s="2">
        <f>IF(data1!L833=999.9,"",data1!L833*1.609344)</f>
        <v>9.9779328000000014</v>
      </c>
      <c r="M833">
        <f>data1!M833</f>
        <v>8</v>
      </c>
      <c r="N833" s="2">
        <f>IF(data1!N833=999.9,"",data1!N833*0.51444444444)</f>
        <v>3.1381111110840001</v>
      </c>
      <c r="O833">
        <f>data1!O833</f>
        <v>8</v>
      </c>
      <c r="P833" s="2">
        <f>IF(data1!P833=999.9,"",data1!P833*1852/3600)</f>
        <v>4.9901111111111103</v>
      </c>
      <c r="Q833" s="2">
        <f>IF(data1!Q833=999.9,"",data1!Q833*1852/3600)</f>
        <v>11.00911111111111</v>
      </c>
      <c r="R833" s="2">
        <f>IF(data1!R833=9999.9,"",(VALUE(MID(data1!R833,1,LEN(data1!R833)-IF(RIGHT(data1!R833,1)="*",1,0)))-32)/1.8)</f>
        <v>5.7222222222222205</v>
      </c>
      <c r="S833" s="2">
        <f>IF(data1!S833=9999.9,"",(VALUE(MID(data1!S833,1,LEN(data1!S833)-IF(RIGHT(data1!S833,1)="*",1,0)))-32)/1.8)</f>
        <v>-1.4999999999999996</v>
      </c>
      <c r="T833" s="2" t="str">
        <f>IF(data1!T833=99.99,"",IF(LEFT(data1!T833,LEN(data1!T833)-1)="0.00","",VALUE(MID(data1!T833,1,LEN(data1!T833)-1))*25.4))</f>
        <v/>
      </c>
      <c r="U833" s="3" t="str">
        <f>IF(data1!U833=999.9,"",data1!U833*25.4)</f>
        <v/>
      </c>
      <c r="V833" t="str">
        <f>MID(data1!V833+1000000,2,6)</f>
        <v>000000</v>
      </c>
      <c r="W833">
        <f>IF(RIGHT(data1!R833,1)="*",1,"")</f>
        <v>1</v>
      </c>
      <c r="X833" t="str">
        <f>IF(RIGHT(data1!S833,1)="*",1,"")</f>
        <v/>
      </c>
      <c r="Y833" t="str">
        <f>IF(data1!T833=99.99,"",RIGHT(data1!T833,1))</f>
        <v>E</v>
      </c>
      <c r="Z833">
        <v>14</v>
      </c>
    </row>
    <row r="834" spans="1:26" x14ac:dyDescent="0.2">
      <c r="A834">
        <f>data1!A834</f>
        <v>340090</v>
      </c>
      <c r="B834" t="str">
        <f>IF(data1!B834=99999,"",data1!B834)</f>
        <v/>
      </c>
      <c r="C834" s="1">
        <f>DATE(MID(data1!C834,1,4),MID(data1!C834,5,2),MID(data1!C834,7,2))</f>
        <v>41741</v>
      </c>
      <c r="D834" s="2">
        <f>IF(data1!D834=9999.9,"",(data1!D834-32)/1.8)</f>
        <v>3.5555555555555545</v>
      </c>
      <c r="E834">
        <f>data1!E834</f>
        <v>8</v>
      </c>
      <c r="F834" s="2">
        <f>IF(data1!F834=9999.9,"",(data1!F834-32)/1.8)</f>
        <v>-5.2777777777777777</v>
      </c>
      <c r="G834">
        <f>data1!G834</f>
        <v>8</v>
      </c>
      <c r="H834">
        <f>IF(data1!H834=9999.9,"",data1!H834)</f>
        <v>1026.2</v>
      </c>
      <c r="I834">
        <f>data1!I834</f>
        <v>8</v>
      </c>
      <c r="J834">
        <f>IF(data1!J834=9999.9,"",data1!J834)</f>
        <v>995.3</v>
      </c>
      <c r="K834">
        <f>data1!K834</f>
        <v>8</v>
      </c>
      <c r="L834" s="2">
        <f>IF(data1!L834=999.9,"",data1!L834*1.609344)</f>
        <v>9.9779328000000014</v>
      </c>
      <c r="M834">
        <f>data1!M834</f>
        <v>8</v>
      </c>
      <c r="N834" s="2">
        <f>IF(data1!N834=999.9,"",data1!N834*0.51444444444)</f>
        <v>3.2409999999720003</v>
      </c>
      <c r="O834">
        <f>data1!O834</f>
        <v>8</v>
      </c>
      <c r="P834" s="2">
        <f>IF(data1!P834=999.9,"",data1!P834*1852/3600)</f>
        <v>4.012666666666667</v>
      </c>
      <c r="Q834" s="2">
        <f>IF(data1!Q834=999.9,"",data1!Q834*1852/3600)</f>
        <v>13.015444444444444</v>
      </c>
      <c r="R834" s="2">
        <f>IF(data1!R834=9999.9,"",(VALUE(MID(data1!R834,1,LEN(data1!R834)-IF(RIGHT(data1!R834,1)="*",1,0)))-32)/1.8)</f>
        <v>6.8888888888888875</v>
      </c>
      <c r="S834" s="2">
        <f>IF(data1!S834=9999.9,"",(VALUE(MID(data1!S834,1,LEN(data1!S834)-IF(RIGHT(data1!S834,1)="*",1,0)))-32)/1.8)</f>
        <v>-1.4999999999999996</v>
      </c>
      <c r="T834" s="2" t="str">
        <f>IF(data1!T834=99.99,"",IF(LEFT(data1!T834,LEN(data1!T834)-1)="0.00","",VALUE(MID(data1!T834,1,LEN(data1!T834)-1))*25.4))</f>
        <v/>
      </c>
      <c r="U834" s="3" t="str">
        <f>IF(data1!U834=999.9,"",data1!U834*25.4)</f>
        <v/>
      </c>
      <c r="V834" t="str">
        <f>MID(data1!V834+1000000,2,6)</f>
        <v>000000</v>
      </c>
      <c r="W834">
        <f>IF(RIGHT(data1!R834,1)="*",1,"")</f>
        <v>1</v>
      </c>
      <c r="X834" t="str">
        <f>IF(RIGHT(data1!S834,1)="*",1,"")</f>
        <v/>
      </c>
      <c r="Y834" t="str">
        <f>IF(data1!T834=99.99,"",RIGHT(data1!T834,1))</f>
        <v>I</v>
      </c>
      <c r="Z834">
        <v>14</v>
      </c>
    </row>
    <row r="835" spans="1:26" x14ac:dyDescent="0.2">
      <c r="A835">
        <f>data1!A835</f>
        <v>340090</v>
      </c>
      <c r="B835" t="str">
        <f>IF(data1!B835=99999,"",data1!B835)</f>
        <v/>
      </c>
      <c r="C835" s="1">
        <f>DATE(MID(data1!C835,1,4),MID(data1!C835,5,2),MID(data1!C835,7,2))</f>
        <v>41742</v>
      </c>
      <c r="D835" s="2">
        <f>IF(data1!D835=9999.9,"",(data1!D835-32)/1.8)</f>
        <v>4.2777777777777795</v>
      </c>
      <c r="E835">
        <f>data1!E835</f>
        <v>8</v>
      </c>
      <c r="F835" s="2">
        <f>IF(data1!F835=9999.9,"",(data1!F835-32)/1.8)</f>
        <v>-2.1666666666666656</v>
      </c>
      <c r="G835">
        <f>data1!G835</f>
        <v>8</v>
      </c>
      <c r="H835">
        <f>IF(data1!H835=9999.9,"",data1!H835)</f>
        <v>1018.2</v>
      </c>
      <c r="I835">
        <f>data1!I835</f>
        <v>8</v>
      </c>
      <c r="J835">
        <f>IF(data1!J835=9999.9,"",data1!J835)</f>
        <v>987.7</v>
      </c>
      <c r="K835">
        <f>data1!K835</f>
        <v>8</v>
      </c>
      <c r="L835" s="2">
        <f>IF(data1!L835=999.9,"",data1!L835*1.609344)</f>
        <v>8.5295231999999999</v>
      </c>
      <c r="M835">
        <f>data1!M835</f>
        <v>8</v>
      </c>
      <c r="N835" s="2">
        <f>IF(data1!N835=999.9,"",data1!N835*0.51444444444)</f>
        <v>2.6236666666440001</v>
      </c>
      <c r="O835">
        <f>data1!O835</f>
        <v>8</v>
      </c>
      <c r="P835" s="2">
        <f>IF(data1!P835=999.9,"",data1!P835*1852/3600)</f>
        <v>4.9901111111111103</v>
      </c>
      <c r="Q835" s="2">
        <f>IF(data1!Q835=999.9,"",data1!Q835*1852/3600)</f>
        <v>9.9802222222222206</v>
      </c>
      <c r="R835" s="2">
        <f>IF(data1!R835=9999.9,"",(VALUE(MID(data1!R835,1,LEN(data1!R835)-IF(RIGHT(data1!R835,1)="*",1,0)))-32)/1.8)</f>
        <v>8.8888888888888893</v>
      </c>
      <c r="S835" s="2">
        <f>IF(data1!S835=9999.9,"",(VALUE(MID(data1!S835,1,LEN(data1!S835)-IF(RIGHT(data1!S835,1)="*",1,0)))-32)/1.8)</f>
        <v>0</v>
      </c>
      <c r="T835" s="2">
        <f>IF(data1!T835=99.99,"",IF(LEFT(data1!T835,LEN(data1!T835)-1)="0.00","",VALUE(MID(data1!T835,1,LEN(data1!T835)-1))*25.4))</f>
        <v>2.032</v>
      </c>
      <c r="U835" s="3" t="str">
        <f>IF(data1!U835=999.9,"",data1!U835*25.4)</f>
        <v/>
      </c>
      <c r="V835" t="str">
        <f>MID(data1!V835+1000000,2,6)</f>
        <v>011000</v>
      </c>
      <c r="W835">
        <f>IF(RIGHT(data1!R835,1)="*",1,"")</f>
        <v>1</v>
      </c>
      <c r="X835">
        <f>IF(RIGHT(data1!S835,1)="*",1,"")</f>
        <v>1</v>
      </c>
      <c r="Y835" t="str">
        <f>IF(data1!T835=99.99,"",RIGHT(data1!T835,1))</f>
        <v>E</v>
      </c>
      <c r="Z835">
        <v>14</v>
      </c>
    </row>
    <row r="836" spans="1:26" x14ac:dyDescent="0.2">
      <c r="A836">
        <f>data1!A836</f>
        <v>340090</v>
      </c>
      <c r="B836" t="str">
        <f>IF(data1!B836=99999,"",data1!B836)</f>
        <v/>
      </c>
      <c r="C836" s="1">
        <f>DATE(MID(data1!C836,1,4),MID(data1!C836,5,2),MID(data1!C836,7,2))</f>
        <v>41743</v>
      </c>
      <c r="D836" s="2">
        <f>IF(data1!D836=9999.9,"",(data1!D836-32)/1.8)</f>
        <v>4.2222222222222232</v>
      </c>
      <c r="E836">
        <f>data1!E836</f>
        <v>8</v>
      </c>
      <c r="F836" s="2">
        <f>IF(data1!F836=9999.9,"",(data1!F836-32)/1.8)</f>
        <v>2.9444444444444429</v>
      </c>
      <c r="G836">
        <f>data1!G836</f>
        <v>8</v>
      </c>
      <c r="H836">
        <f>IF(data1!H836=9999.9,"",data1!H836)</f>
        <v>1011.6</v>
      </c>
      <c r="I836">
        <f>data1!I836</f>
        <v>8</v>
      </c>
      <c r="J836">
        <f>IF(data1!J836=9999.9,"",data1!J836)</f>
        <v>981.3</v>
      </c>
      <c r="K836">
        <f>data1!K836</f>
        <v>8</v>
      </c>
      <c r="L836" s="2">
        <f>IF(data1!L836=999.9,"",data1!L836*1.609344)</f>
        <v>5.4717696</v>
      </c>
      <c r="M836">
        <f>data1!M836</f>
        <v>8</v>
      </c>
      <c r="N836" s="2">
        <f>IF(data1!N836=999.9,"",data1!N836*0.51444444444)</f>
        <v>2.3664444444239998</v>
      </c>
      <c r="O836">
        <f>data1!O836</f>
        <v>8</v>
      </c>
      <c r="P836" s="2">
        <f>IF(data1!P836=999.9,"",data1!P836*1852/3600)</f>
        <v>2.9837777777777781</v>
      </c>
      <c r="Q836" s="2" t="str">
        <f>IF(data1!Q836=999.9,"",data1!Q836*1852/3600)</f>
        <v/>
      </c>
      <c r="R836" s="2">
        <f>IF(data1!R836=9999.9,"",(VALUE(MID(data1!R836,1,LEN(data1!R836)-IF(RIGHT(data1!R836,1)="*",1,0)))-32)/1.8)</f>
        <v>7.8888888888888902</v>
      </c>
      <c r="S836" s="2">
        <f>IF(data1!S836=9999.9,"",(VALUE(MID(data1!S836,1,LEN(data1!S836)-IF(RIGHT(data1!S836,1)="*",1,0)))-32)/1.8)</f>
        <v>0</v>
      </c>
      <c r="T836" s="2">
        <f>IF(data1!T836=99.99,"",IF(LEFT(data1!T836,LEN(data1!T836)-1)="0.00","",VALUE(MID(data1!T836,1,LEN(data1!T836)-1))*25.4))</f>
        <v>9.9060000000000006</v>
      </c>
      <c r="U836" s="3">
        <f>IF(data1!U836=999.9,"",data1!U836*25.4)</f>
        <v>10.16</v>
      </c>
      <c r="V836" t="str">
        <f>MID(data1!V836+1000000,2,6)</f>
        <v>011000</v>
      </c>
      <c r="W836">
        <f>IF(RIGHT(data1!R836,1)="*",1,"")</f>
        <v>1</v>
      </c>
      <c r="X836" t="str">
        <f>IF(RIGHT(data1!S836,1)="*",1,"")</f>
        <v/>
      </c>
      <c r="Y836" t="str">
        <f>IF(data1!T836=99.99,"",RIGHT(data1!T836,1))</f>
        <v>F</v>
      </c>
      <c r="Z836">
        <v>14</v>
      </c>
    </row>
    <row r="837" spans="1:26" x14ac:dyDescent="0.2">
      <c r="A837">
        <f>data1!A837</f>
        <v>340090</v>
      </c>
      <c r="B837" t="str">
        <f>IF(data1!B837=99999,"",data1!B837)</f>
        <v/>
      </c>
      <c r="C837" s="1">
        <f>DATE(MID(data1!C837,1,4),MID(data1!C837,5,2),MID(data1!C837,7,2))</f>
        <v>41744</v>
      </c>
      <c r="D837" s="2">
        <f>IF(data1!D837=9999.9,"",(data1!D837-32)/1.8)</f>
        <v>10.222222222222221</v>
      </c>
      <c r="E837">
        <f>data1!E837</f>
        <v>8</v>
      </c>
      <c r="F837" s="2">
        <f>IF(data1!F837=9999.9,"",(data1!F837-32)/1.8)</f>
        <v>3.6666666666666674</v>
      </c>
      <c r="G837">
        <f>data1!G837</f>
        <v>8</v>
      </c>
      <c r="H837">
        <f>IF(data1!H837=9999.9,"",data1!H837)</f>
        <v>1012.5</v>
      </c>
      <c r="I837">
        <f>data1!I837</f>
        <v>8</v>
      </c>
      <c r="J837">
        <f>IF(data1!J837=9999.9,"",data1!J837)</f>
        <v>982.8</v>
      </c>
      <c r="K837">
        <f>data1!K837</f>
        <v>8</v>
      </c>
      <c r="L837" s="2">
        <f>IF(data1!L837=999.9,"",data1!L837*1.609344)</f>
        <v>7.4029824</v>
      </c>
      <c r="M837">
        <f>data1!M837</f>
        <v>8</v>
      </c>
      <c r="N837" s="2">
        <f>IF(data1!N837=999.9,"",data1!N837*0.51444444444)</f>
        <v>3.4982222221920001</v>
      </c>
      <c r="O837">
        <f>data1!O837</f>
        <v>8</v>
      </c>
      <c r="P837" s="2">
        <f>IF(data1!P837=999.9,"",data1!P837*1852/3600)</f>
        <v>4.9901111111111103</v>
      </c>
      <c r="Q837" s="2">
        <f>IF(data1!Q837=999.9,"",data1!Q837*1852/3600)</f>
        <v>9.9802222222222206</v>
      </c>
      <c r="R837" s="2">
        <f>IF(data1!R837=9999.9,"",(VALUE(MID(data1!R837,1,LEN(data1!R837)-IF(RIGHT(data1!R837,1)="*",1,0)))-32)/1.8)</f>
        <v>14.222222222222223</v>
      </c>
      <c r="S837" s="2">
        <f>IF(data1!S837=9999.9,"",(VALUE(MID(data1!S837,1,LEN(data1!S837)-IF(RIGHT(data1!S837,1)="*",1,0)))-32)/1.8)</f>
        <v>5.8888888888888893</v>
      </c>
      <c r="T837" s="2">
        <f>IF(data1!T837=99.99,"",IF(LEFT(data1!T837,LEN(data1!T837)-1)="0.00","",VALUE(MID(data1!T837,1,LEN(data1!T837)-1))*25.4))</f>
        <v>0.50800000000000001</v>
      </c>
      <c r="U837" s="3" t="str">
        <f>IF(data1!U837=999.9,"",data1!U837*25.4)</f>
        <v/>
      </c>
      <c r="V837" t="str">
        <f>MID(data1!V837+1000000,2,6)</f>
        <v>000000</v>
      </c>
      <c r="W837">
        <f>IF(RIGHT(data1!R837,1)="*",1,"")</f>
        <v>1</v>
      </c>
      <c r="X837" t="str">
        <f>IF(RIGHT(data1!S837,1)="*",1,"")</f>
        <v/>
      </c>
      <c r="Y837" t="str">
        <f>IF(data1!T837=99.99,"",RIGHT(data1!T837,1))</f>
        <v>F</v>
      </c>
      <c r="Z837">
        <v>14</v>
      </c>
    </row>
    <row r="838" spans="1:26" x14ac:dyDescent="0.2">
      <c r="A838">
        <f>data1!A838</f>
        <v>340090</v>
      </c>
      <c r="B838" t="str">
        <f>IF(data1!B838=99999,"",data1!B838)</f>
        <v/>
      </c>
      <c r="C838" s="1">
        <f>DATE(MID(data1!C838,1,4),MID(data1!C838,5,2),MID(data1!C838,7,2))</f>
        <v>41745</v>
      </c>
      <c r="D838" s="2">
        <f>IF(data1!D838=9999.9,"",(data1!D838-32)/1.8)</f>
        <v>11.111111111111111</v>
      </c>
      <c r="E838">
        <f>data1!E838</f>
        <v>8</v>
      </c>
      <c r="F838" s="2">
        <f>IF(data1!F838=9999.9,"",(data1!F838-32)/1.8)</f>
        <v>4.5555555555555571</v>
      </c>
      <c r="G838">
        <f>data1!G838</f>
        <v>8</v>
      </c>
      <c r="H838">
        <f>IF(data1!H838=9999.9,"",data1!H838)</f>
        <v>1018.1</v>
      </c>
      <c r="I838">
        <f>data1!I838</f>
        <v>8</v>
      </c>
      <c r="J838">
        <f>IF(data1!J838=9999.9,"",data1!J838)</f>
        <v>988.4</v>
      </c>
      <c r="K838">
        <f>data1!K838</f>
        <v>8</v>
      </c>
      <c r="L838" s="2">
        <f>IF(data1!L838=999.9,"",data1!L838*1.609344)</f>
        <v>9.9779328000000014</v>
      </c>
      <c r="M838">
        <f>data1!M838</f>
        <v>8</v>
      </c>
      <c r="N838" s="2">
        <f>IF(data1!N838=999.9,"",data1!N838*0.51444444444)</f>
        <v>2.7265555555320002</v>
      </c>
      <c r="O838">
        <f>data1!O838</f>
        <v>8</v>
      </c>
      <c r="P838" s="2">
        <f>IF(data1!P838=999.9,"",data1!P838*1852/3600)</f>
        <v>4.012666666666667</v>
      </c>
      <c r="Q838" s="2">
        <f>IF(data1!Q838=999.9,"",data1!Q838*1852/3600)</f>
        <v>11.00911111111111</v>
      </c>
      <c r="R838" s="2">
        <f>IF(data1!R838=9999.9,"",(VALUE(MID(data1!R838,1,LEN(data1!R838)-IF(RIGHT(data1!R838,1)="*",1,0)))-32)/1.8)</f>
        <v>14.888888888888888</v>
      </c>
      <c r="S838" s="2">
        <f>IF(data1!S838=9999.9,"",(VALUE(MID(data1!S838,1,LEN(data1!S838)-IF(RIGHT(data1!S838,1)="*",1,0)))-32)/1.8)</f>
        <v>6.3888888888888884</v>
      </c>
      <c r="T838" s="2" t="str">
        <f>IF(data1!T838=99.99,"",IF(LEFT(data1!T838,LEN(data1!T838)-1)="0.00","",VALUE(MID(data1!T838,1,LEN(data1!T838)-1))*25.4))</f>
        <v/>
      </c>
      <c r="U838" s="3" t="str">
        <f>IF(data1!U838=999.9,"",data1!U838*25.4)</f>
        <v/>
      </c>
      <c r="V838" t="str">
        <f>MID(data1!V838+1000000,2,6)</f>
        <v>000000</v>
      </c>
      <c r="W838">
        <f>IF(RIGHT(data1!R838,1)="*",1,"")</f>
        <v>1</v>
      </c>
      <c r="X838" t="str">
        <f>IF(RIGHT(data1!S838,1)="*",1,"")</f>
        <v/>
      </c>
      <c r="Y838" t="str">
        <f>IF(data1!T838=99.99,"",RIGHT(data1!T838,1))</f>
        <v>E</v>
      </c>
      <c r="Z838">
        <v>14</v>
      </c>
    </row>
    <row r="839" spans="1:26" x14ac:dyDescent="0.2">
      <c r="A839">
        <f>data1!A839</f>
        <v>340090</v>
      </c>
      <c r="B839" t="str">
        <f>IF(data1!B839=99999,"",data1!B839)</f>
        <v/>
      </c>
      <c r="C839" s="1">
        <f>DATE(MID(data1!C839,1,4),MID(data1!C839,5,2),MID(data1!C839,7,2))</f>
        <v>41746</v>
      </c>
      <c r="D839" s="2">
        <f>IF(data1!D839=9999.9,"",(data1!D839-32)/1.8)</f>
        <v>10.277777777777777</v>
      </c>
      <c r="E839">
        <f>data1!E839</f>
        <v>8</v>
      </c>
      <c r="F839" s="2">
        <f>IF(data1!F839=9999.9,"",(data1!F839-32)/1.8)</f>
        <v>3.333333333333333</v>
      </c>
      <c r="G839">
        <f>data1!G839</f>
        <v>8</v>
      </c>
      <c r="H839">
        <f>IF(data1!H839=9999.9,"",data1!H839)</f>
        <v>1022.8</v>
      </c>
      <c r="I839">
        <f>data1!I839</f>
        <v>8</v>
      </c>
      <c r="J839">
        <f>IF(data1!J839=9999.9,"",data1!J839)</f>
        <v>992.7</v>
      </c>
      <c r="K839">
        <f>data1!K839</f>
        <v>8</v>
      </c>
      <c r="L839" s="2">
        <f>IF(data1!L839=999.9,"",data1!L839*1.609344)</f>
        <v>9.9779328000000014</v>
      </c>
      <c r="M839">
        <f>data1!M839</f>
        <v>8</v>
      </c>
      <c r="N839" s="2">
        <f>IF(data1!N839=999.9,"",data1!N839*0.51444444444)</f>
        <v>1.8519999999840002</v>
      </c>
      <c r="O839">
        <f>data1!O839</f>
        <v>8</v>
      </c>
      <c r="P839" s="2">
        <f>IF(data1!P839=999.9,"",data1!P839*1852/3600)</f>
        <v>2.9837777777777781</v>
      </c>
      <c r="Q839" s="2" t="str">
        <f>IF(data1!Q839=999.9,"",data1!Q839*1852/3600)</f>
        <v/>
      </c>
      <c r="R839" s="2">
        <f>IF(data1!R839=9999.9,"",(VALUE(MID(data1!R839,1,LEN(data1!R839)-IF(RIGHT(data1!R839,1)="*",1,0)))-32)/1.8)</f>
        <v>13.388888888888889</v>
      </c>
      <c r="S839" s="2">
        <f>IF(data1!S839=9999.9,"",(VALUE(MID(data1!S839,1,LEN(data1!S839)-IF(RIGHT(data1!S839,1)="*",1,0)))-32)/1.8)</f>
        <v>6.7222222222222232</v>
      </c>
      <c r="T839" s="2" t="str">
        <f>IF(data1!T839=99.99,"",IF(LEFT(data1!T839,LEN(data1!T839)-1)="0.00","",VALUE(MID(data1!T839,1,LEN(data1!T839)-1))*25.4))</f>
        <v/>
      </c>
      <c r="U839" s="3" t="str">
        <f>IF(data1!U839=999.9,"",data1!U839*25.4)</f>
        <v/>
      </c>
      <c r="V839" t="str">
        <f>MID(data1!V839+1000000,2,6)</f>
        <v>000000</v>
      </c>
      <c r="W839">
        <f>IF(RIGHT(data1!R839,1)="*",1,"")</f>
        <v>1</v>
      </c>
      <c r="X839" t="str">
        <f>IF(RIGHT(data1!S839,1)="*",1,"")</f>
        <v/>
      </c>
      <c r="Y839" t="str">
        <f>IF(data1!T839=99.99,"",RIGHT(data1!T839,1))</f>
        <v>E</v>
      </c>
      <c r="Z839">
        <v>14</v>
      </c>
    </row>
    <row r="840" spans="1:26" x14ac:dyDescent="0.2">
      <c r="A840">
        <f>data1!A840</f>
        <v>340090</v>
      </c>
      <c r="B840" t="str">
        <f>IF(data1!B840=99999,"",data1!B840)</f>
        <v/>
      </c>
      <c r="C840" s="1">
        <f>DATE(MID(data1!C840,1,4),MID(data1!C840,5,2),MID(data1!C840,7,2))</f>
        <v>41747</v>
      </c>
      <c r="D840" s="2">
        <f>IF(data1!D840=9999.9,"",(data1!D840-32)/1.8)</f>
        <v>12.666666666666664</v>
      </c>
      <c r="E840">
        <f>data1!E840</f>
        <v>8</v>
      </c>
      <c r="F840" s="2">
        <f>IF(data1!F840=9999.9,"",(data1!F840-32)/1.8)</f>
        <v>2.6111111111111125</v>
      </c>
      <c r="G840">
        <f>data1!G840</f>
        <v>8</v>
      </c>
      <c r="H840">
        <f>IF(data1!H840=9999.9,"",data1!H840)</f>
        <v>1020.3</v>
      </c>
      <c r="I840">
        <f>data1!I840</f>
        <v>8</v>
      </c>
      <c r="J840">
        <f>IF(data1!J840=9999.9,"",data1!J840)</f>
        <v>990.6</v>
      </c>
      <c r="K840">
        <f>data1!K840</f>
        <v>8</v>
      </c>
      <c r="L840" s="2">
        <f>IF(data1!L840=999.9,"",data1!L840*1.609344)</f>
        <v>9.9779328000000014</v>
      </c>
      <c r="M840">
        <f>data1!M840</f>
        <v>8</v>
      </c>
      <c r="N840" s="2">
        <f>IF(data1!N840=999.9,"",data1!N840*0.51444444444)</f>
        <v>1.8519999999840002</v>
      </c>
      <c r="O840">
        <f>data1!O840</f>
        <v>8</v>
      </c>
      <c r="P840" s="2">
        <f>IF(data1!P840=999.9,"",data1!P840*1852/3600)</f>
        <v>4.012666666666667</v>
      </c>
      <c r="Q840" s="2" t="str">
        <f>IF(data1!Q840=999.9,"",data1!Q840*1852/3600)</f>
        <v/>
      </c>
      <c r="R840" s="2">
        <f>IF(data1!R840=9999.9,"",(VALUE(MID(data1!R840,1,LEN(data1!R840)-IF(RIGHT(data1!R840,1)="*",1,0)))-32)/1.8)</f>
        <v>19.222222222222218</v>
      </c>
      <c r="S840" s="2">
        <f>IF(data1!S840=9999.9,"",(VALUE(MID(data1!S840,1,LEN(data1!S840)-IF(RIGHT(data1!S840,1)="*",1,0)))-32)/1.8)</f>
        <v>5</v>
      </c>
      <c r="T840" s="2" t="str">
        <f>IF(data1!T840=99.99,"",IF(LEFT(data1!T840,LEN(data1!T840)-1)="0.00","",VALUE(MID(data1!T840,1,LEN(data1!T840)-1))*25.4))</f>
        <v/>
      </c>
      <c r="U840" s="3" t="str">
        <f>IF(data1!U840=999.9,"",data1!U840*25.4)</f>
        <v/>
      </c>
      <c r="V840" t="str">
        <f>MID(data1!V840+1000000,2,6)</f>
        <v>000000</v>
      </c>
      <c r="W840" t="str">
        <f>IF(RIGHT(data1!R840,1)="*",1,"")</f>
        <v/>
      </c>
      <c r="X840" t="str">
        <f>IF(RIGHT(data1!S840,1)="*",1,"")</f>
        <v/>
      </c>
      <c r="Y840" t="str">
        <f>IF(data1!T840=99.99,"",RIGHT(data1!T840,1))</f>
        <v>F</v>
      </c>
      <c r="Z840">
        <v>14</v>
      </c>
    </row>
    <row r="841" spans="1:26" x14ac:dyDescent="0.2">
      <c r="A841">
        <f>data1!A841</f>
        <v>340090</v>
      </c>
      <c r="B841" t="str">
        <f>IF(data1!B841=99999,"",data1!B841)</f>
        <v/>
      </c>
      <c r="C841" s="1">
        <f>DATE(MID(data1!C841,1,4),MID(data1!C841,5,2),MID(data1!C841,7,2))</f>
        <v>41748</v>
      </c>
      <c r="D841" s="2">
        <f>IF(data1!D841=9999.9,"",(data1!D841-32)/1.8)</f>
        <v>15</v>
      </c>
      <c r="E841">
        <f>data1!E841</f>
        <v>8</v>
      </c>
      <c r="F841" s="2">
        <f>IF(data1!F841=9999.9,"",(data1!F841-32)/1.8)</f>
        <v>2.8333333333333339</v>
      </c>
      <c r="G841">
        <f>data1!G841</f>
        <v>8</v>
      </c>
      <c r="H841">
        <f>IF(data1!H841=9999.9,"",data1!H841)</f>
        <v>1021.4</v>
      </c>
      <c r="I841">
        <f>data1!I841</f>
        <v>8</v>
      </c>
      <c r="J841">
        <f>IF(data1!J841=9999.9,"",data1!J841)</f>
        <v>991.9</v>
      </c>
      <c r="K841">
        <f>data1!K841</f>
        <v>8</v>
      </c>
      <c r="L841" s="2">
        <f>IF(data1!L841=999.9,"",data1!L841*1.609344)</f>
        <v>9.9779328000000014</v>
      </c>
      <c r="M841">
        <f>data1!M841</f>
        <v>8</v>
      </c>
      <c r="N841" s="2">
        <f>IF(data1!N841=999.9,"",data1!N841*0.51444444444)</f>
        <v>2.0063333333160003</v>
      </c>
      <c r="O841">
        <f>data1!O841</f>
        <v>8</v>
      </c>
      <c r="P841" s="2">
        <f>IF(data1!P841=999.9,"",data1!P841*1852/3600)</f>
        <v>4.012666666666667</v>
      </c>
      <c r="Q841" s="2" t="str">
        <f>IF(data1!Q841=999.9,"",data1!Q841*1852/3600)</f>
        <v/>
      </c>
      <c r="R841" s="2">
        <f>IF(data1!R841=9999.9,"",(VALUE(MID(data1!R841,1,LEN(data1!R841)-IF(RIGHT(data1!R841,1)="*",1,0)))-32)/1.8)</f>
        <v>20</v>
      </c>
      <c r="S841" s="2">
        <f>IF(data1!S841=9999.9,"",(VALUE(MID(data1!S841,1,LEN(data1!S841)-IF(RIGHT(data1!S841,1)="*",1,0)))-32)/1.8)</f>
        <v>10</v>
      </c>
      <c r="T841" s="2" t="str">
        <f>IF(data1!T841=99.99,"",IF(LEFT(data1!T841,LEN(data1!T841)-1)="0.00","",VALUE(MID(data1!T841,1,LEN(data1!T841)-1))*25.4))</f>
        <v/>
      </c>
      <c r="U841" s="3" t="str">
        <f>IF(data1!U841=999.9,"",data1!U841*25.4)</f>
        <v/>
      </c>
      <c r="V841" t="str">
        <f>MID(data1!V841+1000000,2,6)</f>
        <v>000000</v>
      </c>
      <c r="W841">
        <f>IF(RIGHT(data1!R841,1)="*",1,"")</f>
        <v>1</v>
      </c>
      <c r="X841" t="str">
        <f>IF(RIGHT(data1!S841,1)="*",1,"")</f>
        <v/>
      </c>
      <c r="Y841" t="str">
        <f>IF(data1!T841=99.99,"",RIGHT(data1!T841,1))</f>
        <v>E</v>
      </c>
      <c r="Z841">
        <v>14</v>
      </c>
    </row>
    <row r="842" spans="1:26" x14ac:dyDescent="0.2">
      <c r="A842">
        <f>data1!A842</f>
        <v>340090</v>
      </c>
      <c r="B842" t="str">
        <f>IF(data1!B842=99999,"",data1!B842)</f>
        <v/>
      </c>
      <c r="C842" s="1">
        <f>DATE(MID(data1!C842,1,4),MID(data1!C842,5,2),MID(data1!C842,7,2))</f>
        <v>41749</v>
      </c>
      <c r="D842" s="2">
        <f>IF(data1!D842=9999.9,"",(data1!D842-32)/1.8)</f>
        <v>15.499999999999998</v>
      </c>
      <c r="E842">
        <f>data1!E842</f>
        <v>8</v>
      </c>
      <c r="F842" s="2">
        <f>IF(data1!F842=9999.9,"",(data1!F842-32)/1.8)</f>
        <v>1.888888888888888</v>
      </c>
      <c r="G842">
        <f>data1!G842</f>
        <v>8</v>
      </c>
      <c r="H842">
        <f>IF(data1!H842=9999.9,"",data1!H842)</f>
        <v>1017.3</v>
      </c>
      <c r="I842">
        <f>data1!I842</f>
        <v>8</v>
      </c>
      <c r="J842">
        <f>IF(data1!J842=9999.9,"",data1!J842)</f>
        <v>988</v>
      </c>
      <c r="K842">
        <f>data1!K842</f>
        <v>8</v>
      </c>
      <c r="L842" s="2">
        <f>IF(data1!L842=999.9,"",data1!L842*1.609344)</f>
        <v>9.9779328000000014</v>
      </c>
      <c r="M842">
        <f>data1!M842</f>
        <v>8</v>
      </c>
      <c r="N842" s="2">
        <f>IF(data1!N842=999.9,"",data1!N842*0.51444444444)</f>
        <v>2.6236666666440001</v>
      </c>
      <c r="O842">
        <f>data1!O842</f>
        <v>8</v>
      </c>
      <c r="P842" s="2">
        <f>IF(data1!P842=999.9,"",data1!P842*1852/3600)</f>
        <v>4.012666666666667</v>
      </c>
      <c r="Q842" s="2">
        <f>IF(data1!Q842=999.9,"",data1!Q842*1852/3600)</f>
        <v>11.00911111111111</v>
      </c>
      <c r="R842" s="2">
        <f>IF(data1!R842=9999.9,"",(VALUE(MID(data1!R842,1,LEN(data1!R842)-IF(RIGHT(data1!R842,1)="*",1,0)))-32)/1.8)</f>
        <v>21.388888888888889</v>
      </c>
      <c r="S842" s="2">
        <f>IF(data1!S842=9999.9,"",(VALUE(MID(data1!S842,1,LEN(data1!S842)-IF(RIGHT(data1!S842,1)="*",1,0)))-32)/1.8)</f>
        <v>8.3888888888888893</v>
      </c>
      <c r="T842" s="2" t="str">
        <f>IF(data1!T842=99.99,"",IF(LEFT(data1!T842,LEN(data1!T842)-1)="0.00","",VALUE(MID(data1!T842,1,LEN(data1!T842)-1))*25.4))</f>
        <v/>
      </c>
      <c r="U842" s="3" t="str">
        <f>IF(data1!U842=999.9,"",data1!U842*25.4)</f>
        <v/>
      </c>
      <c r="V842" t="str">
        <f>MID(data1!V842+1000000,2,6)</f>
        <v>000000</v>
      </c>
      <c r="W842">
        <f>IF(RIGHT(data1!R842,1)="*",1,"")</f>
        <v>1</v>
      </c>
      <c r="X842" t="str">
        <f>IF(RIGHT(data1!S842,1)="*",1,"")</f>
        <v/>
      </c>
      <c r="Y842" t="str">
        <f>IF(data1!T842=99.99,"",RIGHT(data1!T842,1))</f>
        <v>E</v>
      </c>
      <c r="Z842">
        <v>14</v>
      </c>
    </row>
    <row r="843" spans="1:26" x14ac:dyDescent="0.2">
      <c r="A843">
        <f>data1!A843</f>
        <v>340090</v>
      </c>
      <c r="B843" t="str">
        <f>IF(data1!B843=99999,"",data1!B843)</f>
        <v/>
      </c>
      <c r="C843" s="1">
        <f>DATE(MID(data1!C843,1,4),MID(data1!C843,5,2),MID(data1!C843,7,2))</f>
        <v>41750</v>
      </c>
      <c r="D843" s="2">
        <f>IF(data1!D843=9999.9,"",(data1!D843-32)/1.8)</f>
        <v>15.666666666666668</v>
      </c>
      <c r="E843">
        <f>data1!E843</f>
        <v>8</v>
      </c>
      <c r="F843" s="2">
        <f>IF(data1!F843=9999.9,"",(data1!F843-32)/1.8)</f>
        <v>5.2777777777777777</v>
      </c>
      <c r="G843">
        <f>data1!G843</f>
        <v>8</v>
      </c>
      <c r="H843">
        <f>IF(data1!H843=9999.9,"",data1!H843)</f>
        <v>1016.8</v>
      </c>
      <c r="I843">
        <f>data1!I843</f>
        <v>8</v>
      </c>
      <c r="J843">
        <f>IF(data1!J843=9999.9,"",data1!J843)</f>
        <v>987.6</v>
      </c>
      <c r="K843">
        <f>data1!K843</f>
        <v>8</v>
      </c>
      <c r="L843" s="2">
        <f>IF(data1!L843=999.9,"",data1!L843*1.609344)</f>
        <v>9.9779328000000014</v>
      </c>
      <c r="M843">
        <f>data1!M843</f>
        <v>8</v>
      </c>
      <c r="N843" s="2">
        <f>IF(data1!N843=999.9,"",data1!N843*0.51444444444)</f>
        <v>2.8808888888639999</v>
      </c>
      <c r="O843">
        <f>data1!O843</f>
        <v>8</v>
      </c>
      <c r="P843" s="2">
        <f>IF(data1!P843=999.9,"",data1!P843*1852/3600)</f>
        <v>4.9901111111111103</v>
      </c>
      <c r="Q843" s="2">
        <f>IF(data1!Q843=999.9,"",data1!Q843*1852/3600)</f>
        <v>11.986555555555555</v>
      </c>
      <c r="R843" s="2">
        <f>IF(data1!R843=9999.9,"",(VALUE(MID(data1!R843,1,LEN(data1!R843)-IF(RIGHT(data1!R843,1)="*",1,0)))-32)/1.8)</f>
        <v>20</v>
      </c>
      <c r="S843" s="2">
        <f>IF(data1!S843=9999.9,"",(VALUE(MID(data1!S843,1,LEN(data1!S843)-IF(RIGHT(data1!S843,1)="*",1,0)))-32)/1.8)</f>
        <v>9.7777777777777786</v>
      </c>
      <c r="T843" s="2" t="str">
        <f>IF(data1!T843=99.99,"",IF(LEFT(data1!T843,LEN(data1!T843)-1)="0.00","",VALUE(MID(data1!T843,1,LEN(data1!T843)-1))*25.4))</f>
        <v/>
      </c>
      <c r="U843" s="3" t="str">
        <f>IF(data1!U843=999.9,"",data1!U843*25.4)</f>
        <v/>
      </c>
      <c r="V843" t="str">
        <f>MID(data1!V843+1000000,2,6)</f>
        <v>010000</v>
      </c>
      <c r="W843">
        <f>IF(RIGHT(data1!R843,1)="*",1,"")</f>
        <v>1</v>
      </c>
      <c r="X843" t="str">
        <f>IF(RIGHT(data1!S843,1)="*",1,"")</f>
        <v/>
      </c>
      <c r="Y843" t="str">
        <f>IF(data1!T843=99.99,"",RIGHT(data1!T843,1))</f>
        <v>H</v>
      </c>
      <c r="Z843">
        <v>14</v>
      </c>
    </row>
    <row r="844" spans="1:26" x14ac:dyDescent="0.2">
      <c r="A844">
        <f>data1!A844</f>
        <v>340090</v>
      </c>
      <c r="B844" t="str">
        <f>IF(data1!B844=99999,"",data1!B844)</f>
        <v/>
      </c>
      <c r="C844" s="1">
        <f>DATE(MID(data1!C844,1,4),MID(data1!C844,5,2),MID(data1!C844,7,2))</f>
        <v>41751</v>
      </c>
      <c r="D844" s="2">
        <f>IF(data1!D844=9999.9,"",(data1!D844-32)/1.8)</f>
        <v>15.999999999999998</v>
      </c>
      <c r="E844">
        <f>data1!E844</f>
        <v>8</v>
      </c>
      <c r="F844" s="2">
        <f>IF(data1!F844=9999.9,"",(data1!F844-32)/1.8)</f>
        <v>7.3333333333333348</v>
      </c>
      <c r="G844">
        <f>data1!G844</f>
        <v>7</v>
      </c>
      <c r="H844">
        <f>IF(data1!H844=9999.9,"",data1!H844)</f>
        <v>1018.4</v>
      </c>
      <c r="I844">
        <f>data1!I844</f>
        <v>8</v>
      </c>
      <c r="J844">
        <f>IF(data1!J844=9999.9,"",data1!J844)</f>
        <v>989.1</v>
      </c>
      <c r="K844">
        <f>data1!K844</f>
        <v>8</v>
      </c>
      <c r="L844" s="2">
        <f>IF(data1!L844=999.9,"",data1!L844*1.609344)</f>
        <v>9.9779328000000014</v>
      </c>
      <c r="M844">
        <f>data1!M844</f>
        <v>8</v>
      </c>
      <c r="N844" s="2">
        <f>IF(data1!N844=999.9,"",data1!N844*0.51444444444)</f>
        <v>2.2635555555360005</v>
      </c>
      <c r="O844">
        <f>data1!O844</f>
        <v>8</v>
      </c>
      <c r="P844" s="2">
        <f>IF(data1!P844=999.9,"",data1!P844*1852/3600)</f>
        <v>6.0189999999999992</v>
      </c>
      <c r="Q844" s="2">
        <f>IF(data1!Q844=999.9,"",data1!Q844*1852/3600)</f>
        <v>11.986555555555555</v>
      </c>
      <c r="R844" s="2">
        <f>IF(data1!R844=9999.9,"",(VALUE(MID(data1!R844,1,LEN(data1!R844)-IF(RIGHT(data1!R844,1)="*",1,0)))-32)/1.8)</f>
        <v>20.222222222222225</v>
      </c>
      <c r="S844" s="2">
        <f>IF(data1!S844=9999.9,"",(VALUE(MID(data1!S844,1,LEN(data1!S844)-IF(RIGHT(data1!S844,1)="*",1,0)))-32)/1.8)</f>
        <v>12.5</v>
      </c>
      <c r="T844" s="2" t="str">
        <f>IF(data1!T844=99.99,"",IF(LEFT(data1!T844,LEN(data1!T844)-1)="0.00","",VALUE(MID(data1!T844,1,LEN(data1!T844)-1))*25.4))</f>
        <v/>
      </c>
      <c r="U844" s="3" t="str">
        <f>IF(data1!U844=999.9,"",data1!U844*25.4)</f>
        <v/>
      </c>
      <c r="V844" t="str">
        <f>MID(data1!V844+1000000,2,6)</f>
        <v>000000</v>
      </c>
      <c r="W844">
        <f>IF(RIGHT(data1!R844,1)="*",1,"")</f>
        <v>1</v>
      </c>
      <c r="X844" t="str">
        <f>IF(RIGHT(data1!S844,1)="*",1,"")</f>
        <v/>
      </c>
      <c r="Y844" t="str">
        <f>IF(data1!T844=99.99,"",RIGHT(data1!T844,1))</f>
        <v>I</v>
      </c>
      <c r="Z844">
        <v>14</v>
      </c>
    </row>
    <row r="845" spans="1:26" x14ac:dyDescent="0.2">
      <c r="A845">
        <f>data1!A845</f>
        <v>340090</v>
      </c>
      <c r="B845" t="str">
        <f>IF(data1!B845=99999,"",data1!B845)</f>
        <v/>
      </c>
      <c r="C845" s="1">
        <f>DATE(MID(data1!C845,1,4),MID(data1!C845,5,2),MID(data1!C845,7,2))</f>
        <v>41752</v>
      </c>
      <c r="D845" s="2">
        <f>IF(data1!D845=9999.9,"",(data1!D845-32)/1.8)</f>
        <v>15.277777777777777</v>
      </c>
      <c r="E845">
        <f>data1!E845</f>
        <v>8</v>
      </c>
      <c r="F845" s="2">
        <f>IF(data1!F845=9999.9,"",(data1!F845-32)/1.8)</f>
        <v>8.2777777777777768</v>
      </c>
      <c r="G845">
        <f>data1!G845</f>
        <v>8</v>
      </c>
      <c r="H845">
        <f>IF(data1!H845=9999.9,"",data1!H845)</f>
        <v>1015.1</v>
      </c>
      <c r="I845">
        <f>data1!I845</f>
        <v>8</v>
      </c>
      <c r="J845">
        <f>IF(data1!J845=9999.9,"",data1!J845)</f>
        <v>985.9</v>
      </c>
      <c r="K845">
        <f>data1!K845</f>
        <v>8</v>
      </c>
      <c r="L845" s="2">
        <f>IF(data1!L845=999.9,"",data1!L845*1.609344)</f>
        <v>9.9779328000000014</v>
      </c>
      <c r="M845">
        <f>data1!M845</f>
        <v>8</v>
      </c>
      <c r="N845" s="2">
        <f>IF(data1!N845=999.9,"",data1!N845*0.51444444444)</f>
        <v>1.749111111096</v>
      </c>
      <c r="O845">
        <f>data1!O845</f>
        <v>8</v>
      </c>
      <c r="P845" s="2">
        <f>IF(data1!P845=999.9,"",data1!P845*1852/3600)</f>
        <v>2.9837777777777781</v>
      </c>
      <c r="Q845" s="2">
        <f>IF(data1!Q845=999.9,"",data1!Q845*1852/3600)</f>
        <v>11.00911111111111</v>
      </c>
      <c r="R845" s="2">
        <f>IF(data1!R845=9999.9,"",(VALUE(MID(data1!R845,1,LEN(data1!R845)-IF(RIGHT(data1!R845,1)="*",1,0)))-32)/1.8)</f>
        <v>20.888888888888886</v>
      </c>
      <c r="S845" s="2">
        <f>IF(data1!S845=9999.9,"",(VALUE(MID(data1!S845,1,LEN(data1!S845)-IF(RIGHT(data1!S845,1)="*",1,0)))-32)/1.8)</f>
        <v>11.277777777777777</v>
      </c>
      <c r="T845" s="2">
        <f>IF(data1!T845=99.99,"",IF(LEFT(data1!T845,LEN(data1!T845)-1)="0.00","",VALUE(MID(data1!T845,1,LEN(data1!T845)-1))*25.4))</f>
        <v>2.032</v>
      </c>
      <c r="U845" s="3" t="str">
        <f>IF(data1!U845=999.9,"",data1!U845*25.4)</f>
        <v/>
      </c>
      <c r="V845" t="str">
        <f>MID(data1!V845+1000000,2,6)</f>
        <v>000000</v>
      </c>
      <c r="W845">
        <f>IF(RIGHT(data1!R845,1)="*",1,"")</f>
        <v>1</v>
      </c>
      <c r="X845" t="str">
        <f>IF(RIGHT(data1!S845,1)="*",1,"")</f>
        <v/>
      </c>
      <c r="Y845" t="str">
        <f>IF(data1!T845=99.99,"",RIGHT(data1!T845,1))</f>
        <v>F</v>
      </c>
      <c r="Z845">
        <v>14</v>
      </c>
    </row>
    <row r="846" spans="1:26" x14ac:dyDescent="0.2">
      <c r="A846">
        <f>data1!A846</f>
        <v>340090</v>
      </c>
      <c r="B846" t="str">
        <f>IF(data1!B846=99999,"",data1!B846)</f>
        <v/>
      </c>
      <c r="C846" s="1">
        <f>DATE(MID(data1!C846,1,4),MID(data1!C846,5,2),MID(data1!C846,7,2))</f>
        <v>41753</v>
      </c>
      <c r="D846" s="2">
        <f>IF(data1!D846=9999.9,"",(data1!D846-32)/1.8)</f>
        <v>8.6666666666666679</v>
      </c>
      <c r="E846">
        <f>data1!E846</f>
        <v>8</v>
      </c>
      <c r="F846" s="2">
        <f>IF(data1!F846=9999.9,"",(data1!F846-32)/1.8)</f>
        <v>-3.8333333333333326</v>
      </c>
      <c r="G846">
        <f>data1!G846</f>
        <v>8</v>
      </c>
      <c r="H846">
        <f>IF(data1!H846=9999.9,"",data1!H846)</f>
        <v>1023.6</v>
      </c>
      <c r="I846">
        <f>data1!I846</f>
        <v>8</v>
      </c>
      <c r="J846">
        <f>IF(data1!J846=9999.9,"",data1!J846)</f>
        <v>993.4</v>
      </c>
      <c r="K846">
        <f>data1!K846</f>
        <v>8</v>
      </c>
      <c r="L846" s="2">
        <f>IF(data1!L846=999.9,"",data1!L846*1.609344)</f>
        <v>9.9779328000000014</v>
      </c>
      <c r="M846">
        <f>data1!M846</f>
        <v>8</v>
      </c>
      <c r="N846" s="2">
        <f>IF(data1!N846=999.9,"",data1!N846*0.51444444444)</f>
        <v>2.5207777777560003</v>
      </c>
      <c r="O846">
        <f>data1!O846</f>
        <v>8</v>
      </c>
      <c r="P846" s="2">
        <f>IF(data1!P846=999.9,"",data1!P846*1852/3600)</f>
        <v>4.012666666666667</v>
      </c>
      <c r="Q846" s="2">
        <f>IF(data1!Q846=999.9,"",data1!Q846*1852/3600)</f>
        <v>11.986555555555555</v>
      </c>
      <c r="R846" s="2">
        <f>IF(data1!R846=9999.9,"",(VALUE(MID(data1!R846,1,LEN(data1!R846)-IF(RIGHT(data1!R846,1)="*",1,0)))-32)/1.8)</f>
        <v>11.222222222222223</v>
      </c>
      <c r="S846" s="2">
        <f>IF(data1!S846=9999.9,"",(VALUE(MID(data1!S846,1,LEN(data1!S846)-IF(RIGHT(data1!S846,1)="*",1,0)))-32)/1.8)</f>
        <v>5</v>
      </c>
      <c r="T846" s="2">
        <f>IF(data1!T846=99.99,"",IF(LEFT(data1!T846,LEN(data1!T846)-1)="0.00","",VALUE(MID(data1!T846,1,LEN(data1!T846)-1))*25.4))</f>
        <v>2.032</v>
      </c>
      <c r="U846" s="3" t="str">
        <f>IF(data1!U846=999.9,"",data1!U846*25.4)</f>
        <v/>
      </c>
      <c r="V846" t="str">
        <f>MID(data1!V846+1000000,2,6)</f>
        <v>000000</v>
      </c>
      <c r="W846">
        <f>IF(RIGHT(data1!R846,1)="*",1,"")</f>
        <v>1</v>
      </c>
      <c r="X846">
        <f>IF(RIGHT(data1!S846,1)="*",1,"")</f>
        <v>1</v>
      </c>
      <c r="Y846" t="str">
        <f>IF(data1!T846=99.99,"",RIGHT(data1!T846,1))</f>
        <v>E</v>
      </c>
      <c r="Z846">
        <v>14</v>
      </c>
    </row>
    <row r="847" spans="1:26" x14ac:dyDescent="0.2">
      <c r="A847">
        <f>data1!A847</f>
        <v>340090</v>
      </c>
      <c r="B847" t="str">
        <f>IF(data1!B847=99999,"",data1!B847)</f>
        <v/>
      </c>
      <c r="C847" s="1">
        <f>DATE(MID(data1!C847,1,4),MID(data1!C847,5,2),MID(data1!C847,7,2))</f>
        <v>41754</v>
      </c>
      <c r="D847" s="2">
        <f>IF(data1!D847=9999.9,"",(data1!D847-32)/1.8)</f>
        <v>9.5</v>
      </c>
      <c r="E847">
        <f>data1!E847</f>
        <v>8</v>
      </c>
      <c r="F847" s="2">
        <f>IF(data1!F847=9999.9,"",(data1!F847-32)/1.8)</f>
        <v>-6</v>
      </c>
      <c r="G847">
        <f>data1!G847</f>
        <v>8</v>
      </c>
      <c r="H847">
        <f>IF(data1!H847=9999.9,"",data1!H847)</f>
        <v>1022.7</v>
      </c>
      <c r="I847">
        <f>data1!I847</f>
        <v>8</v>
      </c>
      <c r="J847">
        <f>IF(data1!J847=9999.9,"",data1!J847)</f>
        <v>992.6</v>
      </c>
      <c r="K847">
        <f>data1!K847</f>
        <v>8</v>
      </c>
      <c r="L847" s="2">
        <f>IF(data1!L847=999.9,"",data1!L847*1.609344)</f>
        <v>9.9779328000000014</v>
      </c>
      <c r="M847">
        <f>data1!M847</f>
        <v>8</v>
      </c>
      <c r="N847" s="2">
        <f>IF(data1!N847=999.9,"",data1!N847*0.51444444444)</f>
        <v>1.749111111096</v>
      </c>
      <c r="O847">
        <f>data1!O847</f>
        <v>8</v>
      </c>
      <c r="P847" s="2">
        <f>IF(data1!P847=999.9,"",data1!P847*1852/3600)</f>
        <v>2.9837777777777781</v>
      </c>
      <c r="Q847" s="2" t="str">
        <f>IF(data1!Q847=999.9,"",data1!Q847*1852/3600)</f>
        <v/>
      </c>
      <c r="R847" s="2">
        <f>IF(data1!R847=9999.9,"",(VALUE(MID(data1!R847,1,LEN(data1!R847)-IF(RIGHT(data1!R847,1)="*",1,0)))-32)/1.8)</f>
        <v>14.888888888888888</v>
      </c>
      <c r="S847" s="2">
        <f>IF(data1!S847=9999.9,"",(VALUE(MID(data1!S847,1,LEN(data1!S847)-IF(RIGHT(data1!S847,1)="*",1,0)))-32)/1.8)</f>
        <v>2.5</v>
      </c>
      <c r="T847" s="2" t="str">
        <f>IF(data1!T847=99.99,"",IF(LEFT(data1!T847,LEN(data1!T847)-1)="0.00","",VALUE(MID(data1!T847,1,LEN(data1!T847)-1))*25.4))</f>
        <v/>
      </c>
      <c r="U847" s="3" t="str">
        <f>IF(data1!U847=999.9,"",data1!U847*25.4)</f>
        <v/>
      </c>
      <c r="V847" t="str">
        <f>MID(data1!V847+1000000,2,6)</f>
        <v>000000</v>
      </c>
      <c r="W847">
        <f>IF(RIGHT(data1!R847,1)="*",1,"")</f>
        <v>1</v>
      </c>
      <c r="X847" t="str">
        <f>IF(RIGHT(data1!S847,1)="*",1,"")</f>
        <v/>
      </c>
      <c r="Y847" t="str">
        <f>IF(data1!T847=99.99,"",RIGHT(data1!T847,1))</f>
        <v>E</v>
      </c>
      <c r="Z847">
        <v>14</v>
      </c>
    </row>
    <row r="848" spans="1:26" x14ac:dyDescent="0.2">
      <c r="A848">
        <f>data1!A848</f>
        <v>340090</v>
      </c>
      <c r="B848" t="str">
        <f>IF(data1!B848=99999,"",data1!B848)</f>
        <v/>
      </c>
      <c r="C848" s="1">
        <f>DATE(MID(data1!C848,1,4),MID(data1!C848,5,2),MID(data1!C848,7,2))</f>
        <v>41755</v>
      </c>
      <c r="D848" s="2">
        <f>IF(data1!D848=9999.9,"",(data1!D848-32)/1.8)</f>
        <v>12.055555555555557</v>
      </c>
      <c r="E848">
        <f>data1!E848</f>
        <v>8</v>
      </c>
      <c r="F848" s="2">
        <f>IF(data1!F848=9999.9,"",(data1!F848-32)/1.8)</f>
        <v>-3.6111111111111112</v>
      </c>
      <c r="G848">
        <f>data1!G848</f>
        <v>8</v>
      </c>
      <c r="H848">
        <f>IF(data1!H848=9999.9,"",data1!H848)</f>
        <v>1017.9</v>
      </c>
      <c r="I848">
        <f>data1!I848</f>
        <v>8</v>
      </c>
      <c r="J848">
        <f>IF(data1!J848=9999.9,"",data1!J848)</f>
        <v>988.2</v>
      </c>
      <c r="K848">
        <f>data1!K848</f>
        <v>8</v>
      </c>
      <c r="L848" s="2">
        <f>IF(data1!L848=999.9,"",data1!L848*1.609344)</f>
        <v>9.9779328000000014</v>
      </c>
      <c r="M848">
        <f>data1!M848</f>
        <v>8</v>
      </c>
      <c r="N848" s="2">
        <f>IF(data1!N848=999.9,"",data1!N848*0.51444444444)</f>
        <v>1.749111111096</v>
      </c>
      <c r="O848">
        <f>data1!O848</f>
        <v>8</v>
      </c>
      <c r="P848" s="2">
        <f>IF(data1!P848=999.9,"",data1!P848*1852/3600)</f>
        <v>2.9837777777777781</v>
      </c>
      <c r="Q848" s="2" t="str">
        <f>IF(data1!Q848=999.9,"",data1!Q848*1852/3600)</f>
        <v/>
      </c>
      <c r="R848" s="2">
        <f>IF(data1!R848=9999.9,"",(VALUE(MID(data1!R848,1,LEN(data1!R848)-IF(RIGHT(data1!R848,1)="*",1,0)))-32)/1.8)</f>
        <v>17.5</v>
      </c>
      <c r="S848" s="2">
        <f>IF(data1!S848=9999.9,"",(VALUE(MID(data1!S848,1,LEN(data1!S848)-IF(RIGHT(data1!S848,1)="*",1,0)))-32)/1.8)</f>
        <v>5</v>
      </c>
      <c r="T848" s="2" t="str">
        <f>IF(data1!T848=99.99,"",IF(LEFT(data1!T848,LEN(data1!T848)-1)="0.00","",VALUE(MID(data1!T848,1,LEN(data1!T848)-1))*25.4))</f>
        <v/>
      </c>
      <c r="U848" s="3" t="str">
        <f>IF(data1!U848=999.9,"",data1!U848*25.4)</f>
        <v/>
      </c>
      <c r="V848" t="str">
        <f>MID(data1!V848+1000000,2,6)</f>
        <v>000000</v>
      </c>
      <c r="W848" t="str">
        <f>IF(RIGHT(data1!R848,1)="*",1,"")</f>
        <v/>
      </c>
      <c r="X848" t="str">
        <f>IF(RIGHT(data1!S848,1)="*",1,"")</f>
        <v/>
      </c>
      <c r="Y848" t="str">
        <f>IF(data1!T848=99.99,"",RIGHT(data1!T848,1))</f>
        <v>E</v>
      </c>
      <c r="Z848">
        <v>14</v>
      </c>
    </row>
    <row r="849" spans="1:26" x14ac:dyDescent="0.2">
      <c r="A849">
        <f>data1!A849</f>
        <v>340090</v>
      </c>
      <c r="B849" t="str">
        <f>IF(data1!B849=99999,"",data1!B849)</f>
        <v/>
      </c>
      <c r="C849" s="1">
        <f>DATE(MID(data1!C849,1,4),MID(data1!C849,5,2),MID(data1!C849,7,2))</f>
        <v>41756</v>
      </c>
      <c r="D849" s="2">
        <f>IF(data1!D849=9999.9,"",(data1!D849-32)/1.8)</f>
        <v>13.833333333333332</v>
      </c>
      <c r="E849">
        <f>data1!E849</f>
        <v>8</v>
      </c>
      <c r="F849" s="2">
        <f>IF(data1!F849=9999.9,"",(data1!F849-32)/1.8)</f>
        <v>-2.0555555555555549</v>
      </c>
      <c r="G849">
        <f>data1!G849</f>
        <v>8</v>
      </c>
      <c r="H849">
        <f>IF(data1!H849=9999.9,"",data1!H849)</f>
        <v>1018.3</v>
      </c>
      <c r="I849">
        <f>data1!I849</f>
        <v>8</v>
      </c>
      <c r="J849">
        <f>IF(data1!J849=9999.9,"",data1!J849)</f>
        <v>988.8</v>
      </c>
      <c r="K849">
        <f>data1!K849</f>
        <v>8</v>
      </c>
      <c r="L849" s="2">
        <f>IF(data1!L849=999.9,"",data1!L849*1.609344)</f>
        <v>9.9779328000000014</v>
      </c>
      <c r="M849">
        <f>data1!M849</f>
        <v>8</v>
      </c>
      <c r="N849" s="2">
        <f>IF(data1!N849=999.9,"",data1!N849*0.51444444444)</f>
        <v>2.109222222204</v>
      </c>
      <c r="O849">
        <f>data1!O849</f>
        <v>8</v>
      </c>
      <c r="P849" s="2">
        <f>IF(data1!P849=999.9,"",data1!P849*1852/3600)</f>
        <v>2.9837777777777781</v>
      </c>
      <c r="Q849" s="2" t="str">
        <f>IF(data1!Q849=999.9,"",data1!Q849*1852/3600)</f>
        <v/>
      </c>
      <c r="R849" s="2">
        <f>IF(data1!R849=9999.9,"",(VALUE(MID(data1!R849,1,LEN(data1!R849)-IF(RIGHT(data1!R849,1)="*",1,0)))-32)/1.8)</f>
        <v>19.499999999999996</v>
      </c>
      <c r="S849" s="2">
        <f>IF(data1!S849=9999.9,"",(VALUE(MID(data1!S849,1,LEN(data1!S849)-IF(RIGHT(data1!S849,1)="*",1,0)))-32)/1.8)</f>
        <v>6.7777777777777795</v>
      </c>
      <c r="T849" s="2" t="str">
        <f>IF(data1!T849=99.99,"",IF(LEFT(data1!T849,LEN(data1!T849)-1)="0.00","",VALUE(MID(data1!T849,1,LEN(data1!T849)-1))*25.4))</f>
        <v/>
      </c>
      <c r="U849" s="3" t="str">
        <f>IF(data1!U849=999.9,"",data1!U849*25.4)</f>
        <v/>
      </c>
      <c r="V849" t="str">
        <f>MID(data1!V849+1000000,2,6)</f>
        <v>000000</v>
      </c>
      <c r="W849" t="str">
        <f>IF(RIGHT(data1!R849,1)="*",1,"")</f>
        <v/>
      </c>
      <c r="X849" t="str">
        <f>IF(RIGHT(data1!S849,1)="*",1,"")</f>
        <v/>
      </c>
      <c r="Y849" t="str">
        <f>IF(data1!T849=99.99,"",RIGHT(data1!T849,1))</f>
        <v>F</v>
      </c>
      <c r="Z849">
        <v>14</v>
      </c>
    </row>
    <row r="850" spans="1:26" x14ac:dyDescent="0.2">
      <c r="A850">
        <f>data1!A850</f>
        <v>340090</v>
      </c>
      <c r="B850" t="str">
        <f>IF(data1!B850=99999,"",data1!B850)</f>
        <v/>
      </c>
      <c r="C850" s="1">
        <f>DATE(MID(data1!C850,1,4),MID(data1!C850,5,2),MID(data1!C850,7,2))</f>
        <v>41757</v>
      </c>
      <c r="D850" s="2">
        <f>IF(data1!D850=9999.9,"",(data1!D850-32)/1.8)</f>
        <v>15.499999999999998</v>
      </c>
      <c r="E850">
        <f>data1!E850</f>
        <v>8</v>
      </c>
      <c r="F850" s="2">
        <f>IF(data1!F850=9999.9,"",(data1!F850-32)/1.8)</f>
        <v>1.6666666666666665</v>
      </c>
      <c r="G850">
        <f>data1!G850</f>
        <v>8</v>
      </c>
      <c r="H850">
        <f>IF(data1!H850=9999.9,"",data1!H850)</f>
        <v>1013.7</v>
      </c>
      <c r="I850">
        <f>data1!I850</f>
        <v>8</v>
      </c>
      <c r="J850">
        <f>IF(data1!J850=9999.9,"",data1!J850)</f>
        <v>984.5</v>
      </c>
      <c r="K850">
        <f>data1!K850</f>
        <v>8</v>
      </c>
      <c r="L850" s="2">
        <f>IF(data1!L850=999.9,"",data1!L850*1.609344)</f>
        <v>9.9779328000000014</v>
      </c>
      <c r="M850">
        <f>data1!M850</f>
        <v>8</v>
      </c>
      <c r="N850" s="2">
        <f>IF(data1!N850=999.9,"",data1!N850*0.51444444444)</f>
        <v>2.2635555555360005</v>
      </c>
      <c r="O850">
        <f>data1!O850</f>
        <v>8</v>
      </c>
      <c r="P850" s="2">
        <f>IF(data1!P850=999.9,"",data1!P850*1852/3600)</f>
        <v>2.9837777777777781</v>
      </c>
      <c r="Q850" s="2" t="str">
        <f>IF(data1!Q850=999.9,"",data1!Q850*1852/3600)</f>
        <v/>
      </c>
      <c r="R850" s="2">
        <f>IF(data1!R850=9999.9,"",(VALUE(MID(data1!R850,1,LEN(data1!R850)-IF(RIGHT(data1!R850,1)="*",1,0)))-32)/1.8)</f>
        <v>20.222222222222225</v>
      </c>
      <c r="S850" s="2">
        <f>IF(data1!S850=9999.9,"",(VALUE(MID(data1!S850,1,LEN(data1!S850)-IF(RIGHT(data1!S850,1)="*",1,0)))-32)/1.8)</f>
        <v>9.8888888888888875</v>
      </c>
      <c r="T850" s="2" t="str">
        <f>IF(data1!T850=99.99,"",IF(LEFT(data1!T850,LEN(data1!T850)-1)="0.00","",VALUE(MID(data1!T850,1,LEN(data1!T850)-1))*25.4))</f>
        <v/>
      </c>
      <c r="U850" s="3" t="str">
        <f>IF(data1!U850=999.9,"",data1!U850*25.4)</f>
        <v/>
      </c>
      <c r="V850" t="str">
        <f>MID(data1!V850+1000000,2,6)</f>
        <v>000000</v>
      </c>
      <c r="W850">
        <f>IF(RIGHT(data1!R850,1)="*",1,"")</f>
        <v>1</v>
      </c>
      <c r="X850" t="str">
        <f>IF(RIGHT(data1!S850,1)="*",1,"")</f>
        <v/>
      </c>
      <c r="Y850" t="str">
        <f>IF(data1!T850=99.99,"",RIGHT(data1!T850,1))</f>
        <v>I</v>
      </c>
      <c r="Z850">
        <v>14</v>
      </c>
    </row>
    <row r="851" spans="1:26" x14ac:dyDescent="0.2">
      <c r="A851">
        <f>data1!A851</f>
        <v>340090</v>
      </c>
      <c r="B851" t="str">
        <f>IF(data1!B851=99999,"",data1!B851)</f>
        <v/>
      </c>
      <c r="C851" s="1">
        <f>DATE(MID(data1!C851,1,4),MID(data1!C851,5,2),MID(data1!C851,7,2))</f>
        <v>41758</v>
      </c>
      <c r="D851" s="2">
        <f>IF(data1!D851=9999.9,"",(data1!D851-32)/1.8)</f>
        <v>13.333333333333332</v>
      </c>
      <c r="E851">
        <f>data1!E851</f>
        <v>8</v>
      </c>
      <c r="F851" s="2">
        <f>IF(data1!F851=9999.9,"",(data1!F851-32)/1.8)</f>
        <v>4.8888888888888875</v>
      </c>
      <c r="G851">
        <f>data1!G851</f>
        <v>8</v>
      </c>
      <c r="H851">
        <f>IF(data1!H851=9999.9,"",data1!H851)</f>
        <v>1008.5</v>
      </c>
      <c r="I851">
        <f>data1!I851</f>
        <v>8</v>
      </c>
      <c r="J851">
        <f>IF(data1!J851=9999.9,"",data1!J851)</f>
        <v>979.2</v>
      </c>
      <c r="K851">
        <f>data1!K851</f>
        <v>8</v>
      </c>
      <c r="L851" s="2">
        <f>IF(data1!L851=999.9,"",data1!L851*1.609344)</f>
        <v>9.9779328000000014</v>
      </c>
      <c r="M851">
        <f>data1!M851</f>
        <v>8</v>
      </c>
      <c r="N851" s="2">
        <f>IF(data1!N851=999.9,"",data1!N851*0.51444444444)</f>
        <v>1.749111111096</v>
      </c>
      <c r="O851">
        <f>data1!O851</f>
        <v>8</v>
      </c>
      <c r="P851" s="2">
        <f>IF(data1!P851=999.9,"",data1!P851*1852/3600)</f>
        <v>2.9837777777777781</v>
      </c>
      <c r="Q851" s="2" t="str">
        <f>IF(data1!Q851=999.9,"",data1!Q851*1852/3600)</f>
        <v/>
      </c>
      <c r="R851" s="2">
        <f>IF(data1!R851=9999.9,"",(VALUE(MID(data1!R851,1,LEN(data1!R851)-IF(RIGHT(data1!R851,1)="*",1,0)))-32)/1.8)</f>
        <v>17.888888888888889</v>
      </c>
      <c r="S851" s="2">
        <f>IF(data1!S851=9999.9,"",(VALUE(MID(data1!S851,1,LEN(data1!S851)-IF(RIGHT(data1!S851,1)="*",1,0)))-32)/1.8)</f>
        <v>9.5</v>
      </c>
      <c r="T851" s="2" t="str">
        <f>IF(data1!T851=99.99,"",IF(LEFT(data1!T851,LEN(data1!T851)-1)="0.00","",VALUE(MID(data1!T851,1,LEN(data1!T851)-1))*25.4))</f>
        <v/>
      </c>
      <c r="U851" s="3" t="str">
        <f>IF(data1!U851=999.9,"",data1!U851*25.4)</f>
        <v/>
      </c>
      <c r="V851" t="str">
        <f>MID(data1!V851+1000000,2,6)</f>
        <v>000000</v>
      </c>
      <c r="W851">
        <f>IF(RIGHT(data1!R851,1)="*",1,"")</f>
        <v>1</v>
      </c>
      <c r="X851" t="str">
        <f>IF(RIGHT(data1!S851,1)="*",1,"")</f>
        <v/>
      </c>
      <c r="Y851" t="str">
        <f>IF(data1!T851=99.99,"",RIGHT(data1!T851,1))</f>
        <v>I</v>
      </c>
      <c r="Z851">
        <v>14</v>
      </c>
    </row>
    <row r="852" spans="1:26" x14ac:dyDescent="0.2">
      <c r="A852">
        <f>data1!A852</f>
        <v>340090</v>
      </c>
      <c r="B852" t="str">
        <f>IF(data1!B852=99999,"",data1!B852)</f>
        <v/>
      </c>
      <c r="C852" s="1">
        <f>DATE(MID(data1!C852,1,4),MID(data1!C852,5,2),MID(data1!C852,7,2))</f>
        <v>41759</v>
      </c>
      <c r="D852" s="2">
        <f>IF(data1!D852=9999.9,"",(data1!D852-32)/1.8)</f>
        <v>12.555555555555555</v>
      </c>
      <c r="E852">
        <f>data1!E852</f>
        <v>8</v>
      </c>
      <c r="F852" s="2">
        <f>IF(data1!F852=9999.9,"",(data1!F852-32)/1.8)</f>
        <v>7.7777777777777777</v>
      </c>
      <c r="G852">
        <f>data1!G852</f>
        <v>8</v>
      </c>
      <c r="H852">
        <f>IF(data1!H852=9999.9,"",data1!H852)</f>
        <v>1004.8</v>
      </c>
      <c r="I852">
        <f>data1!I852</f>
        <v>8</v>
      </c>
      <c r="J852">
        <f>IF(data1!J852=9999.9,"",data1!J852)</f>
        <v>975.5</v>
      </c>
      <c r="K852">
        <f>data1!K852</f>
        <v>8</v>
      </c>
      <c r="L852" s="2">
        <f>IF(data1!L852=999.9,"",data1!L852*1.609344)</f>
        <v>9.9779328000000014</v>
      </c>
      <c r="M852">
        <f>data1!M852</f>
        <v>8</v>
      </c>
      <c r="N852" s="2">
        <f>IF(data1!N852=999.9,"",data1!N852*0.51444444444)</f>
        <v>0.97744444443599998</v>
      </c>
      <c r="O852">
        <f>data1!O852</f>
        <v>7</v>
      </c>
      <c r="P852" s="2">
        <f>IF(data1!P852=999.9,"",data1!P852*1852/3600)</f>
        <v>0.97744444444444434</v>
      </c>
      <c r="Q852" s="2" t="str">
        <f>IF(data1!Q852=999.9,"",data1!Q852*1852/3600)</f>
        <v/>
      </c>
      <c r="R852" s="2">
        <f>IF(data1!R852=9999.9,"",(VALUE(MID(data1!R852,1,LEN(data1!R852)-IF(RIGHT(data1!R852,1)="*",1,0)))-32)/1.8)</f>
        <v>16.5</v>
      </c>
      <c r="S852" s="2">
        <f>IF(data1!S852=9999.9,"",(VALUE(MID(data1!S852,1,LEN(data1!S852)-IF(RIGHT(data1!S852,1)="*",1,0)))-32)/1.8)</f>
        <v>9.3888888888888875</v>
      </c>
      <c r="T852" s="2">
        <f>IF(data1!T852=99.99,"",IF(LEFT(data1!T852,LEN(data1!T852)-1)="0.00","",VALUE(MID(data1!T852,1,LEN(data1!T852)-1))*25.4))</f>
        <v>1.016</v>
      </c>
      <c r="U852" s="3" t="str">
        <f>IF(data1!U852=999.9,"",data1!U852*25.4)</f>
        <v/>
      </c>
      <c r="V852" t="str">
        <f>MID(data1!V852+1000000,2,6)</f>
        <v>010000</v>
      </c>
      <c r="W852" t="str">
        <f>IF(RIGHT(data1!R852,1)="*",1,"")</f>
        <v/>
      </c>
      <c r="X852" t="str">
        <f>IF(RIGHT(data1!S852,1)="*",1,"")</f>
        <v/>
      </c>
      <c r="Y852" t="str">
        <f>IF(data1!T852=99.99,"",RIGHT(data1!T852,1))</f>
        <v>F</v>
      </c>
      <c r="Z852">
        <v>14</v>
      </c>
    </row>
    <row r="853" spans="1:26" x14ac:dyDescent="0.2">
      <c r="A853">
        <f>data1!A853</f>
        <v>340090</v>
      </c>
      <c r="B853" t="str">
        <f>IF(data1!B853=99999,"",data1!B853)</f>
        <v/>
      </c>
      <c r="C853" s="1">
        <f>DATE(MID(data1!C853,1,4),MID(data1!C853,5,2),MID(data1!C853,7,2))</f>
        <v>41760</v>
      </c>
      <c r="D853" s="2">
        <f>IF(data1!D853=9999.9,"",(data1!D853-32)/1.8)</f>
        <v>15.666666666666668</v>
      </c>
      <c r="E853">
        <f>data1!E853</f>
        <v>8</v>
      </c>
      <c r="F853" s="2">
        <f>IF(data1!F853=9999.9,"",(data1!F853-32)/1.8)</f>
        <v>5.3333333333333339</v>
      </c>
      <c r="G853">
        <f>data1!G853</f>
        <v>8</v>
      </c>
      <c r="H853">
        <f>IF(data1!H853=9999.9,"",data1!H853)</f>
        <v>1006.3</v>
      </c>
      <c r="I853">
        <f>data1!I853</f>
        <v>8</v>
      </c>
      <c r="J853">
        <f>IF(data1!J853=9999.9,"",data1!J853)</f>
        <v>977.3</v>
      </c>
      <c r="K853">
        <f>data1!K853</f>
        <v>8</v>
      </c>
      <c r="L853" s="2">
        <f>IF(data1!L853=999.9,"",data1!L853*1.609344)</f>
        <v>9.9779328000000014</v>
      </c>
      <c r="M853">
        <f>data1!M853</f>
        <v>8</v>
      </c>
      <c r="N853" s="2">
        <f>IF(data1!N853=999.9,"",data1!N853*0.51444444444)</f>
        <v>1.6976666666519999</v>
      </c>
      <c r="O853">
        <f>data1!O853</f>
        <v>7</v>
      </c>
      <c r="P853" s="2">
        <f>IF(data1!P853=999.9,"",data1!P853*1852/3600)</f>
        <v>2.0063333333333335</v>
      </c>
      <c r="Q853" s="2" t="str">
        <f>IF(data1!Q853=999.9,"",data1!Q853*1852/3600)</f>
        <v/>
      </c>
      <c r="R853" s="2">
        <f>IF(data1!R853=9999.9,"",(VALUE(MID(data1!R853,1,LEN(data1!R853)-IF(RIGHT(data1!R853,1)="*",1,0)))-32)/1.8)</f>
        <v>20.888888888888886</v>
      </c>
      <c r="S853" s="2">
        <f>IF(data1!S853=9999.9,"",(VALUE(MID(data1!S853,1,LEN(data1!S853)-IF(RIGHT(data1!S853,1)="*",1,0)))-32)/1.8)</f>
        <v>10</v>
      </c>
      <c r="T853" s="2" t="str">
        <f>IF(data1!T853=99.99,"",IF(LEFT(data1!T853,LEN(data1!T853)-1)="0.00","",VALUE(MID(data1!T853,1,LEN(data1!T853)-1))*25.4))</f>
        <v/>
      </c>
      <c r="U853" s="3" t="str">
        <f>IF(data1!U853=999.9,"",data1!U853*25.4)</f>
        <v/>
      </c>
      <c r="V853" t="str">
        <f>MID(data1!V853+1000000,2,6)</f>
        <v>010000</v>
      </c>
      <c r="W853">
        <f>IF(RIGHT(data1!R853,1)="*",1,"")</f>
        <v>1</v>
      </c>
      <c r="X853" t="str">
        <f>IF(RIGHT(data1!S853,1)="*",1,"")</f>
        <v/>
      </c>
      <c r="Y853" t="str">
        <f>IF(data1!T853=99.99,"",RIGHT(data1!T853,1))</f>
        <v>H</v>
      </c>
      <c r="Z853">
        <v>14</v>
      </c>
    </row>
    <row r="854" spans="1:26" x14ac:dyDescent="0.2">
      <c r="A854">
        <f>data1!A854</f>
        <v>340090</v>
      </c>
      <c r="B854" t="str">
        <f>IF(data1!B854=99999,"",data1!B854)</f>
        <v/>
      </c>
      <c r="C854" s="1">
        <f>DATE(MID(data1!C854,1,4),MID(data1!C854,5,2),MID(data1!C854,7,2))</f>
        <v>41761</v>
      </c>
      <c r="D854" s="2">
        <f>IF(data1!D854=9999.9,"",(data1!D854-32)/1.8)</f>
        <v>16.166666666666668</v>
      </c>
      <c r="E854">
        <f>data1!E854</f>
        <v>7</v>
      </c>
      <c r="F854" s="2">
        <f>IF(data1!F854=9999.9,"",(data1!F854-32)/1.8)</f>
        <v>5.5555555555555554</v>
      </c>
      <c r="G854">
        <f>data1!G854</f>
        <v>7</v>
      </c>
      <c r="H854">
        <f>IF(data1!H854=9999.9,"",data1!H854)</f>
        <v>1006.8</v>
      </c>
      <c r="I854">
        <f>data1!I854</f>
        <v>7</v>
      </c>
      <c r="J854">
        <f>IF(data1!J854=9999.9,"",data1!J854)</f>
        <v>977.9</v>
      </c>
      <c r="K854">
        <f>data1!K854</f>
        <v>7</v>
      </c>
      <c r="L854" s="2">
        <f>IF(data1!L854=999.9,"",data1!L854*1.609344)</f>
        <v>9.9779328000000014</v>
      </c>
      <c r="M854">
        <f>data1!M854</f>
        <v>7</v>
      </c>
      <c r="N854" s="2">
        <f>IF(data1!N854=999.9,"",data1!N854*0.51444444444)</f>
        <v>2.0063333333160003</v>
      </c>
      <c r="O854">
        <f>data1!O854</f>
        <v>7</v>
      </c>
      <c r="P854" s="2">
        <f>IF(data1!P854=999.9,"",data1!P854*1852/3600)</f>
        <v>4.012666666666667</v>
      </c>
      <c r="Q854" s="2">
        <f>IF(data1!Q854=999.9,"",data1!Q854*1852/3600)</f>
        <v>9.9802222222222206</v>
      </c>
      <c r="R854" s="2">
        <f>IF(data1!R854=9999.9,"",(VALUE(MID(data1!R854,1,LEN(data1!R854)-IF(RIGHT(data1!R854,1)="*",1,0)))-32)/1.8)</f>
        <v>22.388888888888886</v>
      </c>
      <c r="S854" s="2">
        <f>IF(data1!S854=9999.9,"",(VALUE(MID(data1!S854,1,LEN(data1!S854)-IF(RIGHT(data1!S854,1)="*",1,0)))-32)/1.8)</f>
        <v>10.72222222222222</v>
      </c>
      <c r="T854" s="2" t="str">
        <f>IF(data1!T854=99.99,"",IF(LEFT(data1!T854,LEN(data1!T854)-1)="0.00","",VALUE(MID(data1!T854,1,LEN(data1!T854)-1))*25.4))</f>
        <v/>
      </c>
      <c r="U854" s="3" t="str">
        <f>IF(data1!U854=999.9,"",data1!U854*25.4)</f>
        <v/>
      </c>
      <c r="V854" t="str">
        <f>MID(data1!V854+1000000,2,6)</f>
        <v>010000</v>
      </c>
      <c r="W854" t="str">
        <f>IF(RIGHT(data1!R854,1)="*",1,"")</f>
        <v/>
      </c>
      <c r="X854">
        <f>IF(RIGHT(data1!S854,1)="*",1,"")</f>
        <v>1</v>
      </c>
      <c r="Y854" t="str">
        <f>IF(data1!T854=99.99,"",RIGHT(data1!T854,1))</f>
        <v>F</v>
      </c>
      <c r="Z854">
        <v>14</v>
      </c>
    </row>
    <row r="855" spans="1:26" x14ac:dyDescent="0.2">
      <c r="A855">
        <f>data1!A855</f>
        <v>340090</v>
      </c>
      <c r="B855" t="str">
        <f>IF(data1!B855=99999,"",data1!B855)</f>
        <v/>
      </c>
      <c r="C855" s="1">
        <f>DATE(MID(data1!C855,1,4),MID(data1!C855,5,2),MID(data1!C855,7,2))</f>
        <v>41762</v>
      </c>
      <c r="D855" s="2">
        <f>IF(data1!D855=9999.9,"",(data1!D855-32)/1.8)</f>
        <v>9.6666666666666661</v>
      </c>
      <c r="E855">
        <f>data1!E855</f>
        <v>8</v>
      </c>
      <c r="F855" s="2">
        <f>IF(data1!F855=9999.9,"",(data1!F855-32)/1.8)</f>
        <v>-2.8333333333333339</v>
      </c>
      <c r="G855">
        <f>data1!G855</f>
        <v>8</v>
      </c>
      <c r="H855">
        <f>IF(data1!H855=9999.9,"",data1!H855)</f>
        <v>1015.1</v>
      </c>
      <c r="I855">
        <f>data1!I855</f>
        <v>8</v>
      </c>
      <c r="J855">
        <f>IF(data1!J855=9999.9,"",data1!J855)</f>
        <v>985.2</v>
      </c>
      <c r="K855">
        <f>data1!K855</f>
        <v>8</v>
      </c>
      <c r="L855" s="2">
        <f>IF(data1!L855=999.9,"",data1!L855*1.609344)</f>
        <v>9.9779328000000014</v>
      </c>
      <c r="M855">
        <f>data1!M855</f>
        <v>8</v>
      </c>
      <c r="N855" s="2">
        <f>IF(data1!N855=999.9,"",data1!N855*0.51444444444)</f>
        <v>2.7265555555320002</v>
      </c>
      <c r="O855">
        <f>data1!O855</f>
        <v>7</v>
      </c>
      <c r="P855" s="2">
        <f>IF(data1!P855=999.9,"",data1!P855*1852/3600)</f>
        <v>4.012666666666667</v>
      </c>
      <c r="Q855" s="2" t="str">
        <f>IF(data1!Q855=999.9,"",data1!Q855*1852/3600)</f>
        <v/>
      </c>
      <c r="R855" s="2">
        <f>IF(data1!R855=9999.9,"",(VALUE(MID(data1!R855,1,LEN(data1!R855)-IF(RIGHT(data1!R855,1)="*",1,0)))-32)/1.8)</f>
        <v>13.499999999999998</v>
      </c>
      <c r="S855" s="2">
        <f>IF(data1!S855=9999.9,"",(VALUE(MID(data1!S855,1,LEN(data1!S855)-IF(RIGHT(data1!S855,1)="*",1,0)))-32)/1.8)</f>
        <v>5.7777777777777768</v>
      </c>
      <c r="T855" s="2" t="str">
        <f>IF(data1!T855=99.99,"",IF(LEFT(data1!T855,LEN(data1!T855)-1)="0.00","",VALUE(MID(data1!T855,1,LEN(data1!T855)-1))*25.4))</f>
        <v/>
      </c>
      <c r="U855" s="3" t="str">
        <f>IF(data1!U855=999.9,"",data1!U855*25.4)</f>
        <v/>
      </c>
      <c r="V855" t="str">
        <f>MID(data1!V855+1000000,2,6)</f>
        <v>000000</v>
      </c>
      <c r="W855" t="str">
        <f>IF(RIGHT(data1!R855,1)="*",1,"")</f>
        <v/>
      </c>
      <c r="X855" t="str">
        <f>IF(RIGHT(data1!S855,1)="*",1,"")</f>
        <v/>
      </c>
      <c r="Y855" t="str">
        <f>IF(data1!T855=99.99,"",RIGHT(data1!T855,1))</f>
        <v>E</v>
      </c>
      <c r="Z855">
        <v>14</v>
      </c>
    </row>
    <row r="856" spans="1:26" x14ac:dyDescent="0.2">
      <c r="A856">
        <f>data1!A856</f>
        <v>340090</v>
      </c>
      <c r="B856" t="str">
        <f>IF(data1!B856=99999,"",data1!B856)</f>
        <v/>
      </c>
      <c r="C856" s="1">
        <f>DATE(MID(data1!C856,1,4),MID(data1!C856,5,2),MID(data1!C856,7,2))</f>
        <v>41763</v>
      </c>
      <c r="D856" s="2">
        <f>IF(data1!D856=9999.9,"",(data1!D856-32)/1.8)</f>
        <v>12.5</v>
      </c>
      <c r="E856">
        <f>data1!E856</f>
        <v>8</v>
      </c>
      <c r="F856" s="2">
        <f>IF(data1!F856=9999.9,"",(data1!F856-32)/1.8)</f>
        <v>0.61111111111111194</v>
      </c>
      <c r="G856">
        <f>data1!G856</f>
        <v>8</v>
      </c>
      <c r="H856">
        <f>IF(data1!H856=9999.9,"",data1!H856)</f>
        <v>1013.7</v>
      </c>
      <c r="I856">
        <f>data1!I856</f>
        <v>8</v>
      </c>
      <c r="J856">
        <f>IF(data1!J856=9999.9,"",data1!J856)</f>
        <v>984.1</v>
      </c>
      <c r="K856">
        <f>data1!K856</f>
        <v>8</v>
      </c>
      <c r="L856" s="2">
        <f>IF(data1!L856=999.9,"",data1!L856*1.609344)</f>
        <v>9.9779328000000014</v>
      </c>
      <c r="M856">
        <f>data1!M856</f>
        <v>8</v>
      </c>
      <c r="N856" s="2">
        <f>IF(data1!N856=999.9,"",data1!N856*0.51444444444)</f>
        <v>3.1381111110840001</v>
      </c>
      <c r="O856">
        <f>data1!O856</f>
        <v>8</v>
      </c>
      <c r="P856" s="2">
        <f>IF(data1!P856=999.9,"",data1!P856*1852/3600)</f>
        <v>4.012666666666667</v>
      </c>
      <c r="Q856" s="2">
        <f>IF(data1!Q856=999.9,"",data1!Q856*1852/3600)</f>
        <v>11.986555555555555</v>
      </c>
      <c r="R856" s="2">
        <f>IF(data1!R856=9999.9,"",(VALUE(MID(data1!R856,1,LEN(data1!R856)-IF(RIGHT(data1!R856,1)="*",1,0)))-32)/1.8)</f>
        <v>19.111111111111114</v>
      </c>
      <c r="S856" s="2">
        <f>IF(data1!S856=9999.9,"",(VALUE(MID(data1!S856,1,LEN(data1!S856)-IF(RIGHT(data1!S856,1)="*",1,0)))-32)/1.8)</f>
        <v>4.7222222222222223</v>
      </c>
      <c r="T856" s="2" t="str">
        <f>IF(data1!T856=99.99,"",IF(LEFT(data1!T856,LEN(data1!T856)-1)="0.00","",VALUE(MID(data1!T856,1,LEN(data1!T856)-1))*25.4))</f>
        <v/>
      </c>
      <c r="U856" s="3" t="str">
        <f>IF(data1!U856=999.9,"",data1!U856*25.4)</f>
        <v/>
      </c>
      <c r="V856" t="str">
        <f>MID(data1!V856+1000000,2,6)</f>
        <v>010000</v>
      </c>
      <c r="W856" t="str">
        <f>IF(RIGHT(data1!R856,1)="*",1,"")</f>
        <v/>
      </c>
      <c r="X856" t="str">
        <f>IF(RIGHT(data1!S856,1)="*",1,"")</f>
        <v/>
      </c>
      <c r="Y856" t="str">
        <f>IF(data1!T856=99.99,"",RIGHT(data1!T856,1))</f>
        <v>E</v>
      </c>
      <c r="Z856">
        <v>14</v>
      </c>
    </row>
    <row r="857" spans="1:26" x14ac:dyDescent="0.2">
      <c r="A857">
        <f>data1!A857</f>
        <v>340090</v>
      </c>
      <c r="B857" t="str">
        <f>IF(data1!B857=99999,"",data1!B857)</f>
        <v/>
      </c>
      <c r="C857" s="1">
        <f>DATE(MID(data1!C857,1,4),MID(data1!C857,5,2),MID(data1!C857,7,2))</f>
        <v>41764</v>
      </c>
      <c r="D857" s="2">
        <f>IF(data1!D857=9999.9,"",(data1!D857-32)/1.8)</f>
        <v>8.4444444444444464</v>
      </c>
      <c r="E857">
        <f>data1!E857</f>
        <v>8</v>
      </c>
      <c r="F857" s="2">
        <f>IF(data1!F857=9999.9,"",(data1!F857-32)/1.8)</f>
        <v>6.3888888888888884</v>
      </c>
      <c r="G857">
        <f>data1!G857</f>
        <v>8</v>
      </c>
      <c r="H857">
        <f>IF(data1!H857=9999.9,"",data1!H857)</f>
        <v>1004.8</v>
      </c>
      <c r="I857">
        <f>data1!I857</f>
        <v>8</v>
      </c>
      <c r="J857">
        <f>IF(data1!J857=9999.9,"",data1!J857)</f>
        <v>975.2</v>
      </c>
      <c r="K857">
        <f>data1!K857</f>
        <v>8</v>
      </c>
      <c r="L857" s="2">
        <f>IF(data1!L857=999.9,"",data1!L857*1.609344)</f>
        <v>9.1732608000000013</v>
      </c>
      <c r="M857">
        <f>data1!M857</f>
        <v>8</v>
      </c>
      <c r="N857" s="2">
        <f>IF(data1!N857=999.9,"",data1!N857*0.51444444444)</f>
        <v>2.6236666666440001</v>
      </c>
      <c r="O857">
        <f>data1!O857</f>
        <v>8</v>
      </c>
      <c r="P857" s="2">
        <f>IF(data1!P857=999.9,"",data1!P857*1852/3600)</f>
        <v>2.9837777777777781</v>
      </c>
      <c r="Q857" s="2" t="str">
        <f>IF(data1!Q857=999.9,"",data1!Q857*1852/3600)</f>
        <v/>
      </c>
      <c r="R857" s="2">
        <f>IF(data1!R857=9999.9,"",(VALUE(MID(data1!R857,1,LEN(data1!R857)-IF(RIGHT(data1!R857,1)="*",1,0)))-32)/1.8)</f>
        <v>11.722222222222223</v>
      </c>
      <c r="S857" s="2">
        <f>IF(data1!S857=9999.9,"",(VALUE(MID(data1!S857,1,LEN(data1!S857)-IF(RIGHT(data1!S857,1)="*",1,0)))-32)/1.8)</f>
        <v>4.2222222222222232</v>
      </c>
      <c r="T857" s="2">
        <f>IF(data1!T857=99.99,"",IF(LEFT(data1!T857,LEN(data1!T857)-1)="0.00","",VALUE(MID(data1!T857,1,LEN(data1!T857)-1))*25.4))</f>
        <v>19.049999999999997</v>
      </c>
      <c r="U857" s="3" t="str">
        <f>IF(data1!U857=999.9,"",data1!U857*25.4)</f>
        <v/>
      </c>
      <c r="V857" t="str">
        <f>MID(data1!V857+1000000,2,6)</f>
        <v>010000</v>
      </c>
      <c r="W857">
        <f>IF(RIGHT(data1!R857,1)="*",1,"")</f>
        <v>1</v>
      </c>
      <c r="X857">
        <f>IF(RIGHT(data1!S857,1)="*",1,"")</f>
        <v>1</v>
      </c>
      <c r="Y857" t="str">
        <f>IF(data1!T857=99.99,"",RIGHT(data1!T857,1))</f>
        <v>F</v>
      </c>
      <c r="Z857">
        <v>14</v>
      </c>
    </row>
    <row r="858" spans="1:26" x14ac:dyDescent="0.2">
      <c r="A858">
        <f>data1!A858</f>
        <v>340090</v>
      </c>
      <c r="B858" t="str">
        <f>IF(data1!B858=99999,"",data1!B858)</f>
        <v/>
      </c>
      <c r="C858" s="1">
        <f>DATE(MID(data1!C858,1,4),MID(data1!C858,5,2),MID(data1!C858,7,2))</f>
        <v>41765</v>
      </c>
      <c r="D858" s="2">
        <f>IF(data1!D858=9999.9,"",(data1!D858-32)/1.8)</f>
        <v>4.2777777777777795</v>
      </c>
      <c r="E858">
        <f>data1!E858</f>
        <v>7</v>
      </c>
      <c r="F858" s="2">
        <f>IF(data1!F858=9999.9,"",(data1!F858-32)/1.8)</f>
        <v>-2.0555555555555549</v>
      </c>
      <c r="G858">
        <f>data1!G858</f>
        <v>7</v>
      </c>
      <c r="H858">
        <f>IF(data1!H858=9999.9,"",data1!H858)</f>
        <v>1016</v>
      </c>
      <c r="I858">
        <f>data1!I858</f>
        <v>7</v>
      </c>
      <c r="J858">
        <f>IF(data1!J858=9999.9,"",data1!J858)</f>
        <v>985.5</v>
      </c>
      <c r="K858">
        <f>data1!K858</f>
        <v>7</v>
      </c>
      <c r="L858" s="2">
        <f>IF(data1!L858=999.9,"",data1!L858*1.609344)</f>
        <v>9.9779328000000014</v>
      </c>
      <c r="M858">
        <f>data1!M858</f>
        <v>7</v>
      </c>
      <c r="N858" s="2">
        <f>IF(data1!N858=999.9,"",data1!N858*0.51444444444)</f>
        <v>2.7265555555320002</v>
      </c>
      <c r="O858">
        <f>data1!O858</f>
        <v>7</v>
      </c>
      <c r="P858" s="2">
        <f>IF(data1!P858=999.9,"",data1!P858*1852/3600)</f>
        <v>4.9901111111111103</v>
      </c>
      <c r="Q858" s="2">
        <f>IF(data1!Q858=999.9,"",data1!Q858*1852/3600)</f>
        <v>11.986555555555555</v>
      </c>
      <c r="R858" s="2">
        <f>IF(data1!R858=9999.9,"",(VALUE(MID(data1!R858,1,LEN(data1!R858)-IF(RIGHT(data1!R858,1)="*",1,0)))-32)/1.8)</f>
        <v>7.8888888888888902</v>
      </c>
      <c r="S858" s="2">
        <f>IF(data1!S858=9999.9,"",(VALUE(MID(data1!S858,1,LEN(data1!S858)-IF(RIGHT(data1!S858,1)="*",1,0)))-32)/1.8)</f>
        <v>0.72222222222222066</v>
      </c>
      <c r="T858" s="2" t="str">
        <f>IF(data1!T858=99.99,"",IF(LEFT(data1!T858,LEN(data1!T858)-1)="0.00","",VALUE(MID(data1!T858,1,LEN(data1!T858)-1))*25.4))</f>
        <v/>
      </c>
      <c r="U858" s="3" t="str">
        <f>IF(data1!U858=999.9,"",data1!U858*25.4)</f>
        <v/>
      </c>
      <c r="V858" t="str">
        <f>MID(data1!V858+1000000,2,6)</f>
        <v>011000</v>
      </c>
      <c r="W858">
        <f>IF(RIGHT(data1!R858,1)="*",1,"")</f>
        <v>1</v>
      </c>
      <c r="X858" t="str">
        <f>IF(RIGHT(data1!S858,1)="*",1,"")</f>
        <v/>
      </c>
      <c r="Y858" t="str">
        <f>IF(data1!T858=99.99,"",RIGHT(data1!T858,1))</f>
        <v>E</v>
      </c>
      <c r="Z858">
        <v>14</v>
      </c>
    </row>
    <row r="859" spans="1:26" x14ac:dyDescent="0.2">
      <c r="A859">
        <f>data1!A859</f>
        <v>340090</v>
      </c>
      <c r="B859" t="str">
        <f>IF(data1!B859=99999,"",data1!B859)</f>
        <v/>
      </c>
      <c r="C859" s="1">
        <f>DATE(MID(data1!C859,1,4),MID(data1!C859,5,2),MID(data1!C859,7,2))</f>
        <v>41766</v>
      </c>
      <c r="D859" s="2">
        <f>IF(data1!D859=9999.9,"",(data1!D859-32)/1.8)</f>
        <v>8.1666666666666679</v>
      </c>
      <c r="E859">
        <f>data1!E859</f>
        <v>8</v>
      </c>
      <c r="F859" s="2">
        <f>IF(data1!F859=9999.9,"",(data1!F859-32)/1.8)</f>
        <v>-2.666666666666667</v>
      </c>
      <c r="G859">
        <f>data1!G859</f>
        <v>8</v>
      </c>
      <c r="H859">
        <f>IF(data1!H859=9999.9,"",data1!H859)</f>
        <v>1025.5</v>
      </c>
      <c r="I859">
        <f>data1!I859</f>
        <v>8</v>
      </c>
      <c r="J859">
        <f>IF(data1!J859=9999.9,"",data1!J859)</f>
        <v>995.2</v>
      </c>
      <c r="K859">
        <f>data1!K859</f>
        <v>8</v>
      </c>
      <c r="L859" s="2">
        <f>IF(data1!L859=999.9,"",data1!L859*1.609344)</f>
        <v>9.9779328000000014</v>
      </c>
      <c r="M859">
        <f>data1!M859</f>
        <v>8</v>
      </c>
      <c r="N859" s="2">
        <f>IF(data1!N859=999.9,"",data1!N859*0.51444444444)</f>
        <v>1.8519999999840002</v>
      </c>
      <c r="O859">
        <f>data1!O859</f>
        <v>8</v>
      </c>
      <c r="P859" s="2">
        <f>IF(data1!P859=999.9,"",data1!P859*1852/3600)</f>
        <v>2.9837777777777781</v>
      </c>
      <c r="Q859" s="2" t="str">
        <f>IF(data1!Q859=999.9,"",data1!Q859*1852/3600)</f>
        <v/>
      </c>
      <c r="R859" s="2">
        <f>IF(data1!R859=9999.9,"",(VALUE(MID(data1!R859,1,LEN(data1!R859)-IF(RIGHT(data1!R859,1)="*",1,0)))-32)/1.8)</f>
        <v>13.388888888888889</v>
      </c>
      <c r="S859" s="2">
        <f>IF(data1!S859=9999.9,"",(VALUE(MID(data1!S859,1,LEN(data1!S859)-IF(RIGHT(data1!S859,1)="*",1,0)))-32)/1.8)</f>
        <v>0.49999999999999922</v>
      </c>
      <c r="T859" s="2" t="str">
        <f>IF(data1!T859=99.99,"",IF(LEFT(data1!T859,LEN(data1!T859)-1)="0.00","",VALUE(MID(data1!T859,1,LEN(data1!T859)-1))*25.4))</f>
        <v/>
      </c>
      <c r="U859" s="3" t="str">
        <f>IF(data1!U859=999.9,"",data1!U859*25.4)</f>
        <v/>
      </c>
      <c r="V859" t="str">
        <f>MID(data1!V859+1000000,2,6)</f>
        <v>000000</v>
      </c>
      <c r="W859">
        <f>IF(RIGHT(data1!R859,1)="*",1,"")</f>
        <v>1</v>
      </c>
      <c r="X859" t="str">
        <f>IF(RIGHT(data1!S859,1)="*",1,"")</f>
        <v/>
      </c>
      <c r="Y859" t="str">
        <f>IF(data1!T859=99.99,"",RIGHT(data1!T859,1))</f>
        <v>I</v>
      </c>
      <c r="Z859">
        <v>14</v>
      </c>
    </row>
    <row r="860" spans="1:26" x14ac:dyDescent="0.2">
      <c r="A860">
        <f>data1!A860</f>
        <v>340090</v>
      </c>
      <c r="B860" t="str">
        <f>IF(data1!B860=99999,"",data1!B860)</f>
        <v/>
      </c>
      <c r="C860" s="1">
        <f>DATE(MID(data1!C860,1,4),MID(data1!C860,5,2),MID(data1!C860,7,2))</f>
        <v>41767</v>
      </c>
      <c r="D860" s="2">
        <f>IF(data1!D860=9999.9,"",(data1!D860-32)/1.8)</f>
        <v>13.555555555555554</v>
      </c>
      <c r="E860">
        <f>data1!E860</f>
        <v>8</v>
      </c>
      <c r="F860" s="2">
        <f>IF(data1!F860=9999.9,"",(data1!F860-32)/1.8)</f>
        <v>0.94444444444444597</v>
      </c>
      <c r="G860">
        <f>data1!G860</f>
        <v>8</v>
      </c>
      <c r="H860">
        <f>IF(data1!H860=9999.9,"",data1!H860)</f>
        <v>1025.3</v>
      </c>
      <c r="I860">
        <f>data1!I860</f>
        <v>8</v>
      </c>
      <c r="J860">
        <f>IF(data1!J860=9999.9,"",data1!J860)</f>
        <v>995.5</v>
      </c>
      <c r="K860">
        <f>data1!K860</f>
        <v>8</v>
      </c>
      <c r="L860" s="2">
        <f>IF(data1!L860=999.9,"",data1!L860*1.609344)</f>
        <v>9.9779328000000014</v>
      </c>
      <c r="M860">
        <f>data1!M860</f>
        <v>8</v>
      </c>
      <c r="N860" s="2">
        <f>IF(data1!N860=999.9,"",data1!N860*0.51444444444)</f>
        <v>3.3953333333039999</v>
      </c>
      <c r="O860">
        <f>data1!O860</f>
        <v>8</v>
      </c>
      <c r="P860" s="2">
        <f>IF(data1!P860=999.9,"",data1!P860*1852/3600)</f>
        <v>4.012666666666667</v>
      </c>
      <c r="Q860" s="2">
        <f>IF(data1!Q860=999.9,"",data1!Q860*1852/3600)</f>
        <v>11.00911111111111</v>
      </c>
      <c r="R860" s="2">
        <f>IF(data1!R860=9999.9,"",(VALUE(MID(data1!R860,1,LEN(data1!R860)-IF(RIGHT(data1!R860,1)="*",1,0)))-32)/1.8)</f>
        <v>18.611111111111111</v>
      </c>
      <c r="S860" s="2">
        <f>IF(data1!S860=9999.9,"",(VALUE(MID(data1!S860,1,LEN(data1!S860)-IF(RIGHT(data1!S860,1)="*",1,0)))-32)/1.8)</f>
        <v>6.7222222222222232</v>
      </c>
      <c r="T860" s="2" t="str">
        <f>IF(data1!T860=99.99,"",IF(LEFT(data1!T860,LEN(data1!T860)-1)="0.00","",VALUE(MID(data1!T860,1,LEN(data1!T860)-1))*25.4))</f>
        <v/>
      </c>
      <c r="U860" s="3" t="str">
        <f>IF(data1!U860=999.9,"",data1!U860*25.4)</f>
        <v/>
      </c>
      <c r="V860" t="str">
        <f>MID(data1!V860+1000000,2,6)</f>
        <v>000000</v>
      </c>
      <c r="W860" t="str">
        <f>IF(RIGHT(data1!R860,1)="*",1,"")</f>
        <v/>
      </c>
      <c r="X860" t="str">
        <f>IF(RIGHT(data1!S860,1)="*",1,"")</f>
        <v/>
      </c>
      <c r="Y860" t="str">
        <f>IF(data1!T860=99.99,"",RIGHT(data1!T860,1))</f>
        <v>F</v>
      </c>
      <c r="Z860">
        <v>14</v>
      </c>
    </row>
    <row r="861" spans="1:26" x14ac:dyDescent="0.2">
      <c r="A861">
        <f>data1!A861</f>
        <v>340090</v>
      </c>
      <c r="B861" t="str">
        <f>IF(data1!B861=99999,"",data1!B861)</f>
        <v/>
      </c>
      <c r="C861" s="1">
        <f>DATE(MID(data1!C861,1,4),MID(data1!C861,5,2),MID(data1!C861,7,2))</f>
        <v>41768</v>
      </c>
      <c r="D861" s="2">
        <f>IF(data1!D861=9999.9,"",(data1!D861-32)/1.8)</f>
        <v>14.388888888888888</v>
      </c>
      <c r="E861">
        <f>data1!E861</f>
        <v>8</v>
      </c>
      <c r="F861" s="2">
        <f>IF(data1!F861=9999.9,"",(data1!F861-32)/1.8)</f>
        <v>2.1111111111111094</v>
      </c>
      <c r="G861">
        <f>data1!G861</f>
        <v>8</v>
      </c>
      <c r="H861">
        <f>IF(data1!H861=9999.9,"",data1!H861)</f>
        <v>1021.5</v>
      </c>
      <c r="I861">
        <f>data1!I861</f>
        <v>8</v>
      </c>
      <c r="J861">
        <f>IF(data1!J861=9999.9,"",data1!J861)</f>
        <v>992.1</v>
      </c>
      <c r="K861">
        <f>data1!K861</f>
        <v>8</v>
      </c>
      <c r="L861" s="2">
        <f>IF(data1!L861=999.9,"",data1!L861*1.609344)</f>
        <v>9.9779328000000014</v>
      </c>
      <c r="M861">
        <f>data1!M861</f>
        <v>8</v>
      </c>
      <c r="N861" s="2">
        <f>IF(data1!N861=999.9,"",data1!N861*0.51444444444)</f>
        <v>2.109222222204</v>
      </c>
      <c r="O861">
        <f>data1!O861</f>
        <v>8</v>
      </c>
      <c r="P861" s="2">
        <f>IF(data1!P861=999.9,"",data1!P861*1852/3600)</f>
        <v>2.9837777777777781</v>
      </c>
      <c r="Q861" s="2">
        <f>IF(data1!Q861=999.9,"",data1!Q861*1852/3600)</f>
        <v>11.00911111111111</v>
      </c>
      <c r="R861" s="2">
        <f>IF(data1!R861=9999.9,"",(VALUE(MID(data1!R861,1,LEN(data1!R861)-IF(RIGHT(data1!R861,1)="*",1,0)))-32)/1.8)</f>
        <v>19.777777777777775</v>
      </c>
      <c r="S861" s="2">
        <f>IF(data1!S861=9999.9,"",(VALUE(MID(data1!S861,1,LEN(data1!S861)-IF(RIGHT(data1!S861,1)="*",1,0)))-32)/1.8)</f>
        <v>5.9999999999999982</v>
      </c>
      <c r="T861" s="2" t="str">
        <f>IF(data1!T861=99.99,"",IF(LEFT(data1!T861,LEN(data1!T861)-1)="0.00","",VALUE(MID(data1!T861,1,LEN(data1!T861)-1))*25.4))</f>
        <v/>
      </c>
      <c r="U861" s="3" t="str">
        <f>IF(data1!U861=999.9,"",data1!U861*25.4)</f>
        <v/>
      </c>
      <c r="V861" t="str">
        <f>MID(data1!V861+1000000,2,6)</f>
        <v>000000</v>
      </c>
      <c r="W861" t="str">
        <f>IF(RIGHT(data1!R861,1)="*",1,"")</f>
        <v/>
      </c>
      <c r="X861" t="str">
        <f>IF(RIGHT(data1!S861,1)="*",1,"")</f>
        <v/>
      </c>
      <c r="Y861" t="str">
        <f>IF(data1!T861=99.99,"",RIGHT(data1!T861,1))</f>
        <v>F</v>
      </c>
      <c r="Z861">
        <v>14</v>
      </c>
    </row>
    <row r="862" spans="1:26" x14ac:dyDescent="0.2">
      <c r="A862">
        <f>data1!A862</f>
        <v>340090</v>
      </c>
      <c r="B862" t="str">
        <f>IF(data1!B862=99999,"",data1!B862)</f>
        <v/>
      </c>
      <c r="C862" s="1">
        <f>DATE(MID(data1!C862,1,4),MID(data1!C862,5,2),MID(data1!C862,7,2))</f>
        <v>41769</v>
      </c>
      <c r="D862" s="2">
        <f>IF(data1!D862=9999.9,"",(data1!D862-32)/1.8)</f>
        <v>12.666666666666664</v>
      </c>
      <c r="E862">
        <f>data1!E862</f>
        <v>8</v>
      </c>
      <c r="F862" s="2">
        <f>IF(data1!F862=9999.9,"",(data1!F862-32)/1.8)</f>
        <v>8.0555555555555554</v>
      </c>
      <c r="G862">
        <f>data1!G862</f>
        <v>8</v>
      </c>
      <c r="H862">
        <f>IF(data1!H862=9999.9,"",data1!H862)</f>
        <v>1011.7</v>
      </c>
      <c r="I862">
        <f>data1!I862</f>
        <v>8</v>
      </c>
      <c r="J862">
        <f>IF(data1!J862=9999.9,"",data1!J862)</f>
        <v>982.3</v>
      </c>
      <c r="K862">
        <f>data1!K862</f>
        <v>8</v>
      </c>
      <c r="L862" s="2">
        <f>IF(data1!L862=999.9,"",data1!L862*1.609344)</f>
        <v>9.9779328000000014</v>
      </c>
      <c r="M862">
        <f>data1!M862</f>
        <v>8</v>
      </c>
      <c r="N862" s="2">
        <f>IF(data1!N862=999.9,"",data1!N862*0.51444444444)</f>
        <v>2.0063333333160003</v>
      </c>
      <c r="O862">
        <f>data1!O862</f>
        <v>8</v>
      </c>
      <c r="P862" s="2">
        <f>IF(data1!P862=999.9,"",data1!P862*1852/3600)</f>
        <v>2.9837777777777781</v>
      </c>
      <c r="Q862" s="2" t="str">
        <f>IF(data1!Q862=999.9,"",data1!Q862*1852/3600)</f>
        <v/>
      </c>
      <c r="R862" s="2">
        <f>IF(data1!R862=9999.9,"",(VALUE(MID(data1!R862,1,LEN(data1!R862)-IF(RIGHT(data1!R862,1)="*",1,0)))-32)/1.8)</f>
        <v>15.888888888888889</v>
      </c>
      <c r="S862" s="2">
        <f>IF(data1!S862=9999.9,"",(VALUE(MID(data1!S862,1,LEN(data1!S862)-IF(RIGHT(data1!S862,1)="*",1,0)))-32)/1.8)</f>
        <v>9.7222222222222214</v>
      </c>
      <c r="T862" s="2">
        <f>IF(data1!T862=99.99,"",IF(LEFT(data1!T862,LEN(data1!T862)-1)="0.00","",VALUE(MID(data1!T862,1,LEN(data1!T862)-1))*25.4))</f>
        <v>1.778</v>
      </c>
      <c r="U862" s="3" t="str">
        <f>IF(data1!U862=999.9,"",data1!U862*25.4)</f>
        <v/>
      </c>
      <c r="V862" t="str">
        <f>MID(data1!V862+1000000,2,6)</f>
        <v>010010</v>
      </c>
      <c r="W862">
        <f>IF(RIGHT(data1!R862,1)="*",1,"")</f>
        <v>1</v>
      </c>
      <c r="X862" t="str">
        <f>IF(RIGHT(data1!S862,1)="*",1,"")</f>
        <v/>
      </c>
      <c r="Y862" t="str">
        <f>IF(data1!T862=99.99,"",RIGHT(data1!T862,1))</f>
        <v>F</v>
      </c>
      <c r="Z862">
        <v>14</v>
      </c>
    </row>
    <row r="863" spans="1:26" x14ac:dyDescent="0.2">
      <c r="A863">
        <f>data1!A863</f>
        <v>340090</v>
      </c>
      <c r="B863" t="str">
        <f>IF(data1!B863=99999,"",data1!B863)</f>
        <v/>
      </c>
      <c r="C863" s="1">
        <f>DATE(MID(data1!C863,1,4),MID(data1!C863,5,2),MID(data1!C863,7,2))</f>
        <v>41770</v>
      </c>
      <c r="D863" s="2">
        <f>IF(data1!D863=9999.9,"",(data1!D863-32)/1.8)</f>
        <v>13.499999999999998</v>
      </c>
      <c r="E863">
        <f>data1!E863</f>
        <v>8</v>
      </c>
      <c r="F863" s="2">
        <f>IF(data1!F863=9999.9,"",(data1!F863-32)/1.8)</f>
        <v>9.6666666666666661</v>
      </c>
      <c r="G863">
        <f>data1!G863</f>
        <v>8</v>
      </c>
      <c r="H863">
        <f>IF(data1!H863=9999.9,"",data1!H863)</f>
        <v>1011.6</v>
      </c>
      <c r="I863">
        <f>data1!I863</f>
        <v>8</v>
      </c>
      <c r="J863">
        <f>IF(data1!J863=9999.9,"",data1!J863)</f>
        <v>982.3</v>
      </c>
      <c r="K863">
        <f>data1!K863</f>
        <v>8</v>
      </c>
      <c r="L863" s="2">
        <f>IF(data1!L863=999.9,"",data1!L863*1.609344)</f>
        <v>9.9779328000000014</v>
      </c>
      <c r="M863">
        <f>data1!M863</f>
        <v>8</v>
      </c>
      <c r="N863" s="2">
        <f>IF(data1!N863=999.9,"",data1!N863*0.51444444444)</f>
        <v>1.491888888876</v>
      </c>
      <c r="O863">
        <f>data1!O863</f>
        <v>8</v>
      </c>
      <c r="P863" s="2">
        <f>IF(data1!P863=999.9,"",data1!P863*1852/3600)</f>
        <v>2.0063333333333335</v>
      </c>
      <c r="Q863" s="2" t="str">
        <f>IF(data1!Q863=999.9,"",data1!Q863*1852/3600)</f>
        <v/>
      </c>
      <c r="R863" s="2">
        <f>IF(data1!R863=9999.9,"",(VALUE(MID(data1!R863,1,LEN(data1!R863)-IF(RIGHT(data1!R863,1)="*",1,0)))-32)/1.8)</f>
        <v>16.888888888888889</v>
      </c>
      <c r="S863" s="2">
        <f>IF(data1!S863=9999.9,"",(VALUE(MID(data1!S863,1,LEN(data1!S863)-IF(RIGHT(data1!S863,1)="*",1,0)))-32)/1.8)</f>
        <v>11.277777777777777</v>
      </c>
      <c r="T863" s="2">
        <f>IF(data1!T863=99.99,"",IF(LEFT(data1!T863,LEN(data1!T863)-1)="0.00","",VALUE(MID(data1!T863,1,LEN(data1!T863)-1))*25.4))</f>
        <v>1.016</v>
      </c>
      <c r="U863" s="3" t="str">
        <f>IF(data1!U863=999.9,"",data1!U863*25.4)</f>
        <v/>
      </c>
      <c r="V863" t="str">
        <f>MID(data1!V863+1000000,2,6)</f>
        <v>010000</v>
      </c>
      <c r="W863" t="str">
        <f>IF(RIGHT(data1!R863,1)="*",1,"")</f>
        <v/>
      </c>
      <c r="X863" t="str">
        <f>IF(RIGHT(data1!S863,1)="*",1,"")</f>
        <v/>
      </c>
      <c r="Y863" t="str">
        <f>IF(data1!T863=99.99,"",RIGHT(data1!T863,1))</f>
        <v>F</v>
      </c>
      <c r="Z863">
        <v>14</v>
      </c>
    </row>
    <row r="864" spans="1:26" x14ac:dyDescent="0.2">
      <c r="A864">
        <f>data1!A864</f>
        <v>340090</v>
      </c>
      <c r="B864" t="str">
        <f>IF(data1!B864=99999,"",data1!B864)</f>
        <v/>
      </c>
      <c r="C864" s="1">
        <f>DATE(MID(data1!C864,1,4),MID(data1!C864,5,2),MID(data1!C864,7,2))</f>
        <v>41771</v>
      </c>
      <c r="D864" s="2">
        <f>IF(data1!D864=9999.9,"",(data1!D864-32)/1.8)</f>
        <v>16.277777777777775</v>
      </c>
      <c r="E864">
        <f>data1!E864</f>
        <v>8</v>
      </c>
      <c r="F864" s="2">
        <f>IF(data1!F864=9999.9,"",(data1!F864-32)/1.8)</f>
        <v>10.72222222222222</v>
      </c>
      <c r="G864">
        <f>data1!G864</f>
        <v>8</v>
      </c>
      <c r="H864">
        <f>IF(data1!H864=9999.9,"",data1!H864)</f>
        <v>1013.7</v>
      </c>
      <c r="I864">
        <f>data1!I864</f>
        <v>8</v>
      </c>
      <c r="J864">
        <f>IF(data1!J864=9999.9,"",data1!J864)</f>
        <v>984.6</v>
      </c>
      <c r="K864">
        <f>data1!K864</f>
        <v>8</v>
      </c>
      <c r="L864" s="2">
        <f>IF(data1!L864=999.9,"",data1!L864*1.609344)</f>
        <v>9.9779328000000014</v>
      </c>
      <c r="M864">
        <f>data1!M864</f>
        <v>8</v>
      </c>
      <c r="N864" s="2">
        <f>IF(data1!N864=999.9,"",data1!N864*0.51444444444)</f>
        <v>2.5207777777560003</v>
      </c>
      <c r="O864">
        <f>data1!O864</f>
        <v>8</v>
      </c>
      <c r="P864" s="2">
        <f>IF(data1!P864=999.9,"",data1!P864*1852/3600)</f>
        <v>4.012666666666667</v>
      </c>
      <c r="Q864" s="2" t="str">
        <f>IF(data1!Q864=999.9,"",data1!Q864*1852/3600)</f>
        <v/>
      </c>
      <c r="R864" s="2">
        <f>IF(data1!R864=9999.9,"",(VALUE(MID(data1!R864,1,LEN(data1!R864)-IF(RIGHT(data1!R864,1)="*",1,0)))-32)/1.8)</f>
        <v>19.722222222222221</v>
      </c>
      <c r="S864" s="2">
        <f>IF(data1!S864=9999.9,"",(VALUE(MID(data1!S864,1,LEN(data1!S864)-IF(RIGHT(data1!S864,1)="*",1,0)))-32)/1.8)</f>
        <v>10</v>
      </c>
      <c r="T864" s="2" t="str">
        <f>IF(data1!T864=99.99,"",IF(LEFT(data1!T864,LEN(data1!T864)-1)="0.00","",VALUE(MID(data1!T864,1,LEN(data1!T864)-1))*25.4))</f>
        <v/>
      </c>
      <c r="U864" s="3" t="str">
        <f>IF(data1!U864=999.9,"",data1!U864*25.4)</f>
        <v/>
      </c>
      <c r="V864" t="str">
        <f>MID(data1!V864+1000000,2,6)</f>
        <v>000000</v>
      </c>
      <c r="W864">
        <f>IF(RIGHT(data1!R864,1)="*",1,"")</f>
        <v>1</v>
      </c>
      <c r="X864" t="str">
        <f>IF(RIGHT(data1!S864,1)="*",1,"")</f>
        <v/>
      </c>
      <c r="Y864" t="str">
        <f>IF(data1!T864=99.99,"",RIGHT(data1!T864,1))</f>
        <v>E</v>
      </c>
      <c r="Z864">
        <v>14</v>
      </c>
    </row>
    <row r="865" spans="1:26" x14ac:dyDescent="0.2">
      <c r="A865">
        <f>data1!A865</f>
        <v>340090</v>
      </c>
      <c r="B865" t="str">
        <f>IF(data1!B865=99999,"",data1!B865)</f>
        <v/>
      </c>
      <c r="C865" s="1">
        <f>DATE(MID(data1!C865,1,4),MID(data1!C865,5,2),MID(data1!C865,7,2))</f>
        <v>41772</v>
      </c>
      <c r="D865" s="2">
        <f>IF(data1!D865=9999.9,"",(data1!D865-32)/1.8)</f>
        <v>14.833333333333334</v>
      </c>
      <c r="E865">
        <f>data1!E865</f>
        <v>8</v>
      </c>
      <c r="F865" s="2">
        <f>IF(data1!F865=9999.9,"",(data1!F865-32)/1.8)</f>
        <v>8.8333333333333321</v>
      </c>
      <c r="G865">
        <f>data1!G865</f>
        <v>8</v>
      </c>
      <c r="H865">
        <f>IF(data1!H865=9999.9,"",data1!H865)</f>
        <v>1011.5</v>
      </c>
      <c r="I865">
        <f>data1!I865</f>
        <v>8</v>
      </c>
      <c r="J865">
        <f>IF(data1!J865=9999.9,"",data1!J865)</f>
        <v>982.4</v>
      </c>
      <c r="K865">
        <f>data1!K865</f>
        <v>8</v>
      </c>
      <c r="L865" s="2">
        <f>IF(data1!L865=999.9,"",data1!L865*1.609344)</f>
        <v>9.9779328000000014</v>
      </c>
      <c r="M865">
        <f>data1!M865</f>
        <v>8</v>
      </c>
      <c r="N865" s="2">
        <f>IF(data1!N865=999.9,"",data1!N865*0.51444444444)</f>
        <v>2.109222222204</v>
      </c>
      <c r="O865">
        <f>data1!O865</f>
        <v>8</v>
      </c>
      <c r="P865" s="2">
        <f>IF(data1!P865=999.9,"",data1!P865*1852/3600)</f>
        <v>4.012666666666667</v>
      </c>
      <c r="Q865" s="2" t="str">
        <f>IF(data1!Q865=999.9,"",data1!Q865*1852/3600)</f>
        <v/>
      </c>
      <c r="R865" s="2">
        <f>IF(data1!R865=9999.9,"",(VALUE(MID(data1!R865,1,LEN(data1!R865)-IF(RIGHT(data1!R865,1)="*",1,0)))-32)/1.8)</f>
        <v>16.722222222222221</v>
      </c>
      <c r="S865" s="2">
        <f>IF(data1!S865=9999.9,"",(VALUE(MID(data1!S865,1,LEN(data1!S865)-IF(RIGHT(data1!S865,1)="*",1,0)))-32)/1.8)</f>
        <v>12.388888888888888</v>
      </c>
      <c r="T865" s="2" t="str">
        <f>IF(data1!T865=99.99,"",IF(LEFT(data1!T865,LEN(data1!T865)-1)="0.00","",VALUE(MID(data1!T865,1,LEN(data1!T865)-1))*25.4))</f>
        <v/>
      </c>
      <c r="U865" s="3" t="str">
        <f>IF(data1!U865=999.9,"",data1!U865*25.4)</f>
        <v/>
      </c>
      <c r="V865" t="str">
        <f>MID(data1!V865+1000000,2,6)</f>
        <v>010000</v>
      </c>
      <c r="W865">
        <f>IF(RIGHT(data1!R865,1)="*",1,"")</f>
        <v>1</v>
      </c>
      <c r="X865">
        <f>IF(RIGHT(data1!S865,1)="*",1,"")</f>
        <v>1</v>
      </c>
      <c r="Y865" t="str">
        <f>IF(data1!T865=99.99,"",RIGHT(data1!T865,1))</f>
        <v/>
      </c>
      <c r="Z865">
        <v>14</v>
      </c>
    </row>
    <row r="866" spans="1:26" x14ac:dyDescent="0.2">
      <c r="A866">
        <f>data1!A866</f>
        <v>340090</v>
      </c>
      <c r="B866" t="str">
        <f>IF(data1!B866=99999,"",data1!B866)</f>
        <v/>
      </c>
      <c r="C866" s="1">
        <f>DATE(MID(data1!C866,1,4),MID(data1!C866,5,2),MID(data1!C866,7,2))</f>
        <v>41773</v>
      </c>
      <c r="D866" s="2">
        <f>IF(data1!D866=9999.9,"",(data1!D866-32)/1.8)</f>
        <v>16.222222222222225</v>
      </c>
      <c r="E866">
        <f>data1!E866</f>
        <v>8</v>
      </c>
      <c r="F866" s="2">
        <f>IF(data1!F866=9999.9,"",(data1!F866-32)/1.8)</f>
        <v>5.4444444444444429</v>
      </c>
      <c r="G866">
        <f>data1!G866</f>
        <v>8</v>
      </c>
      <c r="H866">
        <f>IF(data1!H866=9999.9,"",data1!H866)</f>
        <v>1017.3</v>
      </c>
      <c r="I866">
        <f>data1!I866</f>
        <v>8</v>
      </c>
      <c r="J866">
        <f>IF(data1!J866=9999.9,"",data1!J866)</f>
        <v>988.1</v>
      </c>
      <c r="K866">
        <f>data1!K866</f>
        <v>8</v>
      </c>
      <c r="L866" s="2">
        <f>IF(data1!L866=999.9,"",data1!L866*1.609344)</f>
        <v>9.9779328000000014</v>
      </c>
      <c r="M866">
        <f>data1!M866</f>
        <v>8</v>
      </c>
      <c r="N866" s="2">
        <f>IF(data1!N866=999.9,"",data1!N866*0.51444444444)</f>
        <v>0.617333333328</v>
      </c>
      <c r="O866">
        <f>data1!O866</f>
        <v>8</v>
      </c>
      <c r="P866" s="2">
        <f>IF(data1!P866=999.9,"",data1!P866*1852/3600)</f>
        <v>2.0063333333333335</v>
      </c>
      <c r="Q866" s="2" t="str">
        <f>IF(data1!Q866=999.9,"",data1!Q866*1852/3600)</f>
        <v/>
      </c>
      <c r="R866" s="2">
        <f>IF(data1!R866=9999.9,"",(VALUE(MID(data1!R866,1,LEN(data1!R866)-IF(RIGHT(data1!R866,1)="*",1,0)))-32)/1.8)</f>
        <v>21.111111111111111</v>
      </c>
      <c r="S866" s="2">
        <f>IF(data1!S866=9999.9,"",(VALUE(MID(data1!S866,1,LEN(data1!S866)-IF(RIGHT(data1!S866,1)="*",1,0)))-32)/1.8)</f>
        <v>9.8888888888888875</v>
      </c>
      <c r="T866" s="2" t="str">
        <f>IF(data1!T866=99.99,"",IF(LEFT(data1!T866,LEN(data1!T866)-1)="0.00","",VALUE(MID(data1!T866,1,LEN(data1!T866)-1))*25.4))</f>
        <v/>
      </c>
      <c r="U866" s="3" t="str">
        <f>IF(data1!U866=999.9,"",data1!U866*25.4)</f>
        <v/>
      </c>
      <c r="V866" t="str">
        <f>MID(data1!V866+1000000,2,6)</f>
        <v>000000</v>
      </c>
      <c r="W866" t="str">
        <f>IF(RIGHT(data1!R866,1)="*",1,"")</f>
        <v/>
      </c>
      <c r="X866" t="str">
        <f>IF(RIGHT(data1!S866,1)="*",1,"")</f>
        <v/>
      </c>
      <c r="Y866" t="str">
        <f>IF(data1!T866=99.99,"",RIGHT(data1!T866,1))</f>
        <v>E</v>
      </c>
      <c r="Z866">
        <v>14</v>
      </c>
    </row>
    <row r="867" spans="1:26" x14ac:dyDescent="0.2">
      <c r="A867">
        <f>data1!A867</f>
        <v>340090</v>
      </c>
      <c r="B867" t="str">
        <f>IF(data1!B867=99999,"",data1!B867)</f>
        <v/>
      </c>
      <c r="C867" s="1">
        <f>DATE(MID(data1!C867,1,4),MID(data1!C867,5,2),MID(data1!C867,7,2))</f>
        <v>41774</v>
      </c>
      <c r="D867" s="2">
        <f>IF(data1!D867=9999.9,"",(data1!D867-32)/1.8)</f>
        <v>16.611111111111111</v>
      </c>
      <c r="E867">
        <f>data1!E867</f>
        <v>8</v>
      </c>
      <c r="F867" s="2">
        <f>IF(data1!F867=9999.9,"",(data1!F867-32)/1.8)</f>
        <v>9.1666666666666661</v>
      </c>
      <c r="G867">
        <f>data1!G867</f>
        <v>8</v>
      </c>
      <c r="H867">
        <f>IF(data1!H867=9999.9,"",data1!H867)</f>
        <v>1018.5</v>
      </c>
      <c r="I867">
        <f>data1!I867</f>
        <v>8</v>
      </c>
      <c r="J867">
        <f>IF(data1!J867=9999.9,"",data1!J867)</f>
        <v>989.4</v>
      </c>
      <c r="K867">
        <f>data1!K867</f>
        <v>8</v>
      </c>
      <c r="L867" s="2">
        <f>IF(data1!L867=999.9,"",data1!L867*1.609344)</f>
        <v>9.1732608000000013</v>
      </c>
      <c r="M867">
        <f>data1!M867</f>
        <v>8</v>
      </c>
      <c r="N867" s="2">
        <f>IF(data1!N867=999.9,"",data1!N867*0.51444444444)</f>
        <v>1.6462222222080003</v>
      </c>
      <c r="O867">
        <f>data1!O867</f>
        <v>8</v>
      </c>
      <c r="P867" s="2">
        <f>IF(data1!P867=999.9,"",data1!P867*1852/3600)</f>
        <v>2.9837777777777781</v>
      </c>
      <c r="Q867" s="2">
        <f>IF(data1!Q867=999.9,"",data1!Q867*1852/3600)</f>
        <v>11.00911111111111</v>
      </c>
      <c r="R867" s="2">
        <f>IF(data1!R867=9999.9,"",(VALUE(MID(data1!R867,1,LEN(data1!R867)-IF(RIGHT(data1!R867,1)="*",1,0)))-32)/1.8)</f>
        <v>22.611111111111111</v>
      </c>
      <c r="S867" s="2">
        <f>IF(data1!S867=9999.9,"",(VALUE(MID(data1!S867,1,LEN(data1!S867)-IF(RIGHT(data1!S867,1)="*",1,0)))-32)/1.8)</f>
        <v>11.500000000000002</v>
      </c>
      <c r="T867" s="2">
        <f>IF(data1!T867=99.99,"",IF(LEFT(data1!T867,LEN(data1!T867)-1)="0.00","",VALUE(MID(data1!T867,1,LEN(data1!T867)-1))*25.4))</f>
        <v>22.097999999999999</v>
      </c>
      <c r="U867" s="3" t="str">
        <f>IF(data1!U867=999.9,"",data1!U867*25.4)</f>
        <v/>
      </c>
      <c r="V867" t="str">
        <f>MID(data1!V867+1000000,2,6)</f>
        <v>010000</v>
      </c>
      <c r="W867">
        <f>IF(RIGHT(data1!R867,1)="*",1,"")</f>
        <v>1</v>
      </c>
      <c r="X867" t="str">
        <f>IF(RIGHT(data1!S867,1)="*",1,"")</f>
        <v/>
      </c>
      <c r="Y867" t="str">
        <f>IF(data1!T867=99.99,"",RIGHT(data1!T867,1))</f>
        <v>F</v>
      </c>
      <c r="Z867">
        <v>14</v>
      </c>
    </row>
    <row r="868" spans="1:26" x14ac:dyDescent="0.2">
      <c r="A868">
        <f>data1!A868</f>
        <v>340090</v>
      </c>
      <c r="B868" t="str">
        <f>IF(data1!B868=99999,"",data1!B868)</f>
        <v/>
      </c>
      <c r="C868" s="1">
        <f>DATE(MID(data1!C868,1,4),MID(data1!C868,5,2),MID(data1!C868,7,2))</f>
        <v>41775</v>
      </c>
      <c r="D868" s="2">
        <f>IF(data1!D868=9999.9,"",(data1!D868-32)/1.8)</f>
        <v>20.722222222222221</v>
      </c>
      <c r="E868">
        <f>data1!E868</f>
        <v>8</v>
      </c>
      <c r="F868" s="2">
        <f>IF(data1!F868=9999.9,"",(data1!F868-32)/1.8)</f>
        <v>11.666666666666666</v>
      </c>
      <c r="G868">
        <f>data1!G868</f>
        <v>8</v>
      </c>
      <c r="H868">
        <f>IF(data1!H868=9999.9,"",data1!H868)</f>
        <v>1016.2</v>
      </c>
      <c r="I868">
        <f>data1!I868</f>
        <v>8</v>
      </c>
      <c r="J868">
        <f>IF(data1!J868=9999.9,"",data1!J868)</f>
        <v>987.5</v>
      </c>
      <c r="K868">
        <f>data1!K868</f>
        <v>8</v>
      </c>
      <c r="L868" s="2">
        <f>IF(data1!L868=999.9,"",data1!L868*1.609344)</f>
        <v>9.9779328000000014</v>
      </c>
      <c r="M868">
        <f>data1!M868</f>
        <v>8</v>
      </c>
      <c r="N868" s="2">
        <f>IF(data1!N868=999.9,"",data1!N868*0.51444444444)</f>
        <v>2.3664444444239998</v>
      </c>
      <c r="O868">
        <f>data1!O868</f>
        <v>8</v>
      </c>
      <c r="P868" s="2">
        <f>IF(data1!P868=999.9,"",data1!P868*1852/3600)</f>
        <v>2.9837777777777781</v>
      </c>
      <c r="Q868" s="2">
        <f>IF(data1!Q868=999.9,"",data1!Q868*1852/3600)</f>
        <v>11.00911111111111</v>
      </c>
      <c r="R868" s="2">
        <f>IF(data1!R868=9999.9,"",(VALUE(MID(data1!R868,1,LEN(data1!R868)-IF(RIGHT(data1!R868,1)="*",1,0)))-32)/1.8)</f>
        <v>26.388888888888889</v>
      </c>
      <c r="S868" s="2">
        <f>IF(data1!S868=9999.9,"",(VALUE(MID(data1!S868,1,LEN(data1!S868)-IF(RIGHT(data1!S868,1)="*",1,0)))-32)/1.8)</f>
        <v>12.888888888888889</v>
      </c>
      <c r="T868" s="2" t="str">
        <f>IF(data1!T868=99.99,"",IF(LEFT(data1!T868,LEN(data1!T868)-1)="0.00","",VALUE(MID(data1!T868,1,LEN(data1!T868)-1))*25.4))</f>
        <v/>
      </c>
      <c r="U868" s="3" t="str">
        <f>IF(data1!U868=999.9,"",data1!U868*25.4)</f>
        <v/>
      </c>
      <c r="V868" t="str">
        <f>MID(data1!V868+1000000,2,6)</f>
        <v>000000</v>
      </c>
      <c r="W868">
        <f>IF(RIGHT(data1!R868,1)="*",1,"")</f>
        <v>1</v>
      </c>
      <c r="X868" t="str">
        <f>IF(RIGHT(data1!S868,1)="*",1,"")</f>
        <v/>
      </c>
      <c r="Y868" t="str">
        <f>IF(data1!T868=99.99,"",RIGHT(data1!T868,1))</f>
        <v>E</v>
      </c>
      <c r="Z868">
        <v>14</v>
      </c>
    </row>
    <row r="869" spans="1:26" x14ac:dyDescent="0.2">
      <c r="A869">
        <f>data1!A869</f>
        <v>340090</v>
      </c>
      <c r="B869" t="str">
        <f>IF(data1!B869=99999,"",data1!B869)</f>
        <v/>
      </c>
      <c r="C869" s="1">
        <f>DATE(MID(data1!C869,1,4),MID(data1!C869,5,2),MID(data1!C869,7,2))</f>
        <v>41776</v>
      </c>
      <c r="D869" s="2">
        <f>IF(data1!D869=9999.9,"",(data1!D869-32)/1.8)</f>
        <v>24.888888888888886</v>
      </c>
      <c r="E869">
        <f>data1!E869</f>
        <v>8</v>
      </c>
      <c r="F869" s="2">
        <f>IF(data1!F869=9999.9,"",(data1!F869-32)/1.8)</f>
        <v>13.944444444444445</v>
      </c>
      <c r="G869">
        <f>data1!G869</f>
        <v>8</v>
      </c>
      <c r="H869">
        <f>IF(data1!H869=9999.9,"",data1!H869)</f>
        <v>1013.8</v>
      </c>
      <c r="I869">
        <f>data1!I869</f>
        <v>8</v>
      </c>
      <c r="J869">
        <f>IF(data1!J869=9999.9,"",data1!J869)</f>
        <v>985.5</v>
      </c>
      <c r="K869">
        <f>data1!K869</f>
        <v>8</v>
      </c>
      <c r="L869" s="2">
        <f>IF(data1!L869=999.9,"",data1!L869*1.609344)</f>
        <v>9.9779328000000014</v>
      </c>
      <c r="M869">
        <f>data1!M869</f>
        <v>8</v>
      </c>
      <c r="N869" s="2">
        <f>IF(data1!N869=999.9,"",data1!N869*0.51444444444)</f>
        <v>2.0063333333160003</v>
      </c>
      <c r="O869">
        <f>data1!O869</f>
        <v>8</v>
      </c>
      <c r="P869" s="2">
        <f>IF(data1!P869=999.9,"",data1!P869*1852/3600)</f>
        <v>2.9837777777777781</v>
      </c>
      <c r="Q869" s="2" t="str">
        <f>IF(data1!Q869=999.9,"",data1!Q869*1852/3600)</f>
        <v/>
      </c>
      <c r="R869" s="2">
        <f>IF(data1!R869=9999.9,"",(VALUE(MID(data1!R869,1,LEN(data1!R869)-IF(RIGHT(data1!R869,1)="*",1,0)))-32)/1.8)</f>
        <v>30.722222222222221</v>
      </c>
      <c r="S869" s="2">
        <f>IF(data1!S869=9999.9,"",(VALUE(MID(data1!S869,1,LEN(data1!S869)-IF(RIGHT(data1!S869,1)="*",1,0)))-32)/1.8)</f>
        <v>17.888888888888889</v>
      </c>
      <c r="T869" s="2" t="str">
        <f>IF(data1!T869=99.99,"",IF(LEFT(data1!T869,LEN(data1!T869)-1)="0.00","",VALUE(MID(data1!T869,1,LEN(data1!T869)-1))*25.4))</f>
        <v/>
      </c>
      <c r="U869" s="3" t="str">
        <f>IF(data1!U869=999.9,"",data1!U869*25.4)</f>
        <v/>
      </c>
      <c r="V869" t="str">
        <f>MID(data1!V869+1000000,2,6)</f>
        <v>000000</v>
      </c>
      <c r="W869" t="str">
        <f>IF(RIGHT(data1!R869,1)="*",1,"")</f>
        <v/>
      </c>
      <c r="X869" t="str">
        <f>IF(RIGHT(data1!S869,1)="*",1,"")</f>
        <v/>
      </c>
      <c r="Y869" t="str">
        <f>IF(data1!T869=99.99,"",RIGHT(data1!T869,1))</f>
        <v>F</v>
      </c>
      <c r="Z869">
        <v>14</v>
      </c>
    </row>
    <row r="870" spans="1:26" x14ac:dyDescent="0.2">
      <c r="A870">
        <f>data1!A870</f>
        <v>340090</v>
      </c>
      <c r="B870" t="str">
        <f>IF(data1!B870=99999,"",data1!B870)</f>
        <v/>
      </c>
      <c r="C870" s="1">
        <f>DATE(MID(data1!C870,1,4),MID(data1!C870,5,2),MID(data1!C870,7,2))</f>
        <v>41777</v>
      </c>
      <c r="D870" s="2">
        <f>IF(data1!D870=9999.9,"",(data1!D870-32)/1.8)</f>
        <v>25.944444444444446</v>
      </c>
      <c r="E870">
        <f>data1!E870</f>
        <v>7</v>
      </c>
      <c r="F870" s="2">
        <f>IF(data1!F870=9999.9,"",(data1!F870-32)/1.8)</f>
        <v>13.111111111111111</v>
      </c>
      <c r="G870">
        <f>data1!G870</f>
        <v>7</v>
      </c>
      <c r="H870">
        <f>IF(data1!H870=9999.9,"",data1!H870)</f>
        <v>1013.9</v>
      </c>
      <c r="I870">
        <f>data1!I870</f>
        <v>7</v>
      </c>
      <c r="J870">
        <f>IF(data1!J870=9999.9,"",data1!J870)</f>
        <v>985.8</v>
      </c>
      <c r="K870">
        <f>data1!K870</f>
        <v>7</v>
      </c>
      <c r="L870" s="2">
        <f>IF(data1!L870=999.9,"",data1!L870*1.609344)</f>
        <v>9.9779328000000014</v>
      </c>
      <c r="M870">
        <f>data1!M870</f>
        <v>7</v>
      </c>
      <c r="N870" s="2">
        <f>IF(data1!N870=999.9,"",data1!N870*0.51444444444)</f>
        <v>2.2635555555360005</v>
      </c>
      <c r="O870">
        <f>data1!O870</f>
        <v>7</v>
      </c>
      <c r="P870" s="2">
        <f>IF(data1!P870=999.9,"",data1!P870*1852/3600)</f>
        <v>4.9901111111111103</v>
      </c>
      <c r="Q870" s="2">
        <f>IF(data1!Q870=999.9,"",data1!Q870*1852/3600)</f>
        <v>11.986555555555555</v>
      </c>
      <c r="R870" s="2">
        <f>IF(data1!R870=9999.9,"",(VALUE(MID(data1!R870,1,LEN(data1!R870)-IF(RIGHT(data1!R870,1)="*",1,0)))-32)/1.8)</f>
        <v>30.999999999999996</v>
      </c>
      <c r="S870" s="2">
        <f>IF(data1!S870=9999.9,"",(VALUE(MID(data1!S870,1,LEN(data1!S870)-IF(RIGHT(data1!S870,1)="*",1,0)))-32)/1.8)</f>
        <v>17.888888888888889</v>
      </c>
      <c r="T870" s="2" t="str">
        <f>IF(data1!T870=99.99,"",IF(LEFT(data1!T870,LEN(data1!T870)-1)="0.00","",VALUE(MID(data1!T870,1,LEN(data1!T870)-1))*25.4))</f>
        <v/>
      </c>
      <c r="U870" s="3" t="str">
        <f>IF(data1!U870=999.9,"",data1!U870*25.4)</f>
        <v/>
      </c>
      <c r="V870" t="str">
        <f>MID(data1!V870+1000000,2,6)</f>
        <v>000000</v>
      </c>
      <c r="W870">
        <f>IF(RIGHT(data1!R870,1)="*",1,"")</f>
        <v>1</v>
      </c>
      <c r="X870" t="str">
        <f>IF(RIGHT(data1!S870,1)="*",1,"")</f>
        <v/>
      </c>
      <c r="Y870" t="str">
        <f>IF(data1!T870=99.99,"",RIGHT(data1!T870,1))</f>
        <v>I</v>
      </c>
      <c r="Z870">
        <v>14</v>
      </c>
    </row>
    <row r="871" spans="1:26" x14ac:dyDescent="0.2">
      <c r="A871">
        <f>data1!A871</f>
        <v>340090</v>
      </c>
      <c r="B871" t="str">
        <f>IF(data1!B871=99999,"",data1!B871)</f>
        <v/>
      </c>
      <c r="C871" s="1">
        <f>DATE(MID(data1!C871,1,4),MID(data1!C871,5,2),MID(data1!C871,7,2))</f>
        <v>41778</v>
      </c>
      <c r="D871" s="2">
        <f>IF(data1!D871=9999.9,"",(data1!D871-32)/1.8)</f>
        <v>23.944444444444439</v>
      </c>
      <c r="E871">
        <f>data1!E871</f>
        <v>8</v>
      </c>
      <c r="F871" s="2">
        <f>IF(data1!F871=9999.9,"",(data1!F871-32)/1.8)</f>
        <v>12.555555555555555</v>
      </c>
      <c r="G871">
        <f>data1!G871</f>
        <v>8</v>
      </c>
      <c r="H871">
        <f>IF(data1!H871=9999.9,"",data1!H871)</f>
        <v>1019.3</v>
      </c>
      <c r="I871">
        <f>data1!I871</f>
        <v>8</v>
      </c>
      <c r="J871">
        <f>IF(data1!J871=9999.9,"",data1!J871)</f>
        <v>990.8</v>
      </c>
      <c r="K871">
        <f>data1!K871</f>
        <v>8</v>
      </c>
      <c r="L871" s="2">
        <f>IF(data1!L871=999.9,"",data1!L871*1.609344)</f>
        <v>9.9779328000000014</v>
      </c>
      <c r="M871">
        <f>data1!M871</f>
        <v>8</v>
      </c>
      <c r="N871" s="2">
        <f>IF(data1!N871=999.9,"",data1!N871*0.51444444444)</f>
        <v>2.6236666666440001</v>
      </c>
      <c r="O871">
        <f>data1!O871</f>
        <v>8</v>
      </c>
      <c r="P871" s="2">
        <f>IF(data1!P871=999.9,"",data1!P871*1852/3600)</f>
        <v>4.012666666666667</v>
      </c>
      <c r="Q871" s="2">
        <f>IF(data1!Q871=999.9,"",data1!Q871*1852/3600)</f>
        <v>9.9802222222222206</v>
      </c>
      <c r="R871" s="2">
        <f>IF(data1!R871=9999.9,"",(VALUE(MID(data1!R871,1,LEN(data1!R871)-IF(RIGHT(data1!R871,1)="*",1,0)))-32)/1.8)</f>
        <v>28.499999999999996</v>
      </c>
      <c r="S871" s="2">
        <f>IF(data1!S871=9999.9,"",(VALUE(MID(data1!S871,1,LEN(data1!S871)-IF(RIGHT(data1!S871,1)="*",1,0)))-32)/1.8)</f>
        <v>19</v>
      </c>
      <c r="T871" s="2" t="str">
        <f>IF(data1!T871=99.99,"",IF(LEFT(data1!T871,LEN(data1!T871)-1)="0.00","",VALUE(MID(data1!T871,1,LEN(data1!T871)-1))*25.4))</f>
        <v/>
      </c>
      <c r="U871" s="3" t="str">
        <f>IF(data1!U871=999.9,"",data1!U871*25.4)</f>
        <v/>
      </c>
      <c r="V871" t="str">
        <f>MID(data1!V871+1000000,2,6)</f>
        <v>000000</v>
      </c>
      <c r="W871">
        <f>IF(RIGHT(data1!R871,1)="*",1,"")</f>
        <v>1</v>
      </c>
      <c r="X871" t="str">
        <f>IF(RIGHT(data1!S871,1)="*",1,"")</f>
        <v/>
      </c>
      <c r="Y871" t="str">
        <f>IF(data1!T871=99.99,"",RIGHT(data1!T871,1))</f>
        <v>I</v>
      </c>
      <c r="Z871">
        <v>14</v>
      </c>
    </row>
    <row r="872" spans="1:26" x14ac:dyDescent="0.2">
      <c r="A872">
        <f>data1!A872</f>
        <v>340090</v>
      </c>
      <c r="B872" t="str">
        <f>IF(data1!B872=99999,"",data1!B872)</f>
        <v/>
      </c>
      <c r="C872" s="1">
        <f>DATE(MID(data1!C872,1,4),MID(data1!C872,5,2),MID(data1!C872,7,2))</f>
        <v>41779</v>
      </c>
      <c r="D872" s="2">
        <f>IF(data1!D872=9999.9,"",(data1!D872-32)/1.8)</f>
        <v>21.833333333333332</v>
      </c>
      <c r="E872">
        <f>data1!E872</f>
        <v>8</v>
      </c>
      <c r="F872" s="2">
        <f>IF(data1!F872=9999.9,"",(data1!F872-32)/1.8)</f>
        <v>6.7777777777777795</v>
      </c>
      <c r="G872">
        <f>data1!G872</f>
        <v>8</v>
      </c>
      <c r="H872">
        <f>IF(data1!H872=9999.9,"",data1!H872)</f>
        <v>1022.8</v>
      </c>
      <c r="I872">
        <f>data1!I872</f>
        <v>8</v>
      </c>
      <c r="J872">
        <f>IF(data1!J872=9999.9,"",data1!J872)</f>
        <v>994</v>
      </c>
      <c r="K872">
        <f>data1!K872</f>
        <v>8</v>
      </c>
      <c r="L872" s="2">
        <f>IF(data1!L872=999.9,"",data1!L872*1.609344)</f>
        <v>9.9779328000000014</v>
      </c>
      <c r="M872">
        <f>data1!M872</f>
        <v>8</v>
      </c>
      <c r="N872" s="2">
        <f>IF(data1!N872=999.9,"",data1!N872*0.51444444444)</f>
        <v>2.6236666666440001</v>
      </c>
      <c r="O872">
        <f>data1!O872</f>
        <v>8</v>
      </c>
      <c r="P872" s="2">
        <f>IF(data1!P872=999.9,"",data1!P872*1852/3600)</f>
        <v>4.012666666666667</v>
      </c>
      <c r="Q872" s="2" t="str">
        <f>IF(data1!Q872=999.9,"",data1!Q872*1852/3600)</f>
        <v/>
      </c>
      <c r="R872" s="2">
        <f>IF(data1!R872=9999.9,"",(VALUE(MID(data1!R872,1,LEN(data1!R872)-IF(RIGHT(data1!R872,1)="*",1,0)))-32)/1.8)</f>
        <v>26.5</v>
      </c>
      <c r="S872" s="2">
        <f>IF(data1!S872=9999.9,"",(VALUE(MID(data1!S872,1,LEN(data1!S872)-IF(RIGHT(data1!S872,1)="*",1,0)))-32)/1.8)</f>
        <v>16.777777777777779</v>
      </c>
      <c r="T872" s="2" t="str">
        <f>IF(data1!T872=99.99,"",IF(LEFT(data1!T872,LEN(data1!T872)-1)="0.00","",VALUE(MID(data1!T872,1,LEN(data1!T872)-1))*25.4))</f>
        <v/>
      </c>
      <c r="U872" s="3" t="str">
        <f>IF(data1!U872=999.9,"",data1!U872*25.4)</f>
        <v/>
      </c>
      <c r="V872" t="str">
        <f>MID(data1!V872+1000000,2,6)</f>
        <v>000000</v>
      </c>
      <c r="W872" t="str">
        <f>IF(RIGHT(data1!R872,1)="*",1,"")</f>
        <v/>
      </c>
      <c r="X872" t="str">
        <f>IF(RIGHT(data1!S872,1)="*",1,"")</f>
        <v/>
      </c>
      <c r="Y872" t="str">
        <f>IF(data1!T872=99.99,"",RIGHT(data1!T872,1))</f>
        <v>F</v>
      </c>
      <c r="Z872">
        <v>14</v>
      </c>
    </row>
    <row r="873" spans="1:26" x14ac:dyDescent="0.2">
      <c r="A873">
        <f>data1!A873</f>
        <v>340090</v>
      </c>
      <c r="B873" t="str">
        <f>IF(data1!B873=99999,"",data1!B873)</f>
        <v/>
      </c>
      <c r="C873" s="1">
        <f>DATE(MID(data1!C873,1,4),MID(data1!C873,5,2),MID(data1!C873,7,2))</f>
        <v>41780</v>
      </c>
      <c r="D873" s="2">
        <f>IF(data1!D873=9999.9,"",(data1!D873-32)/1.8)</f>
        <v>21.611111111111114</v>
      </c>
      <c r="E873">
        <f>data1!E873</f>
        <v>8</v>
      </c>
      <c r="F873" s="2">
        <f>IF(data1!F873=9999.9,"",(data1!F873-32)/1.8)</f>
        <v>7.8333333333333339</v>
      </c>
      <c r="G873">
        <f>data1!G873</f>
        <v>8</v>
      </c>
      <c r="H873">
        <f>IF(data1!H873=9999.9,"",data1!H873)</f>
        <v>1023.9</v>
      </c>
      <c r="I873">
        <f>data1!I873</f>
        <v>8</v>
      </c>
      <c r="J873">
        <f>IF(data1!J873=9999.9,"",data1!J873)</f>
        <v>995</v>
      </c>
      <c r="K873">
        <f>data1!K873</f>
        <v>8</v>
      </c>
      <c r="L873" s="2">
        <f>IF(data1!L873=999.9,"",data1!L873*1.609344)</f>
        <v>9.9779328000000014</v>
      </c>
      <c r="M873">
        <f>data1!M873</f>
        <v>8</v>
      </c>
      <c r="N873" s="2">
        <f>IF(data1!N873=999.9,"",data1!N873*0.51444444444)</f>
        <v>1.749111111096</v>
      </c>
      <c r="O873">
        <f>data1!O873</f>
        <v>8</v>
      </c>
      <c r="P873" s="2">
        <f>IF(data1!P873=999.9,"",data1!P873*1852/3600)</f>
        <v>2.9837777777777781</v>
      </c>
      <c r="Q873" s="2" t="str">
        <f>IF(data1!Q873=999.9,"",data1!Q873*1852/3600)</f>
        <v/>
      </c>
      <c r="R873" s="2">
        <f>IF(data1!R873=9999.9,"",(VALUE(MID(data1!R873,1,LEN(data1!R873)-IF(RIGHT(data1!R873,1)="*",1,0)))-32)/1.8)</f>
        <v>26.388888888888889</v>
      </c>
      <c r="S873" s="2">
        <f>IF(data1!S873=9999.9,"",(VALUE(MID(data1!S873,1,LEN(data1!S873)-IF(RIGHT(data1!S873,1)="*",1,0)))-32)/1.8)</f>
        <v>15.72222222222222</v>
      </c>
      <c r="T873" s="2" t="str">
        <f>IF(data1!T873=99.99,"",IF(LEFT(data1!T873,LEN(data1!T873)-1)="0.00","",VALUE(MID(data1!T873,1,LEN(data1!T873)-1))*25.4))</f>
        <v/>
      </c>
      <c r="U873" s="3" t="str">
        <f>IF(data1!U873=999.9,"",data1!U873*25.4)</f>
        <v/>
      </c>
      <c r="V873" t="str">
        <f>MID(data1!V873+1000000,2,6)</f>
        <v>000000</v>
      </c>
      <c r="W873" t="str">
        <f>IF(RIGHT(data1!R873,1)="*",1,"")</f>
        <v/>
      </c>
      <c r="X873" t="str">
        <f>IF(RIGHT(data1!S873,1)="*",1,"")</f>
        <v/>
      </c>
      <c r="Y873" t="str">
        <f>IF(data1!T873=99.99,"",RIGHT(data1!T873,1))</f>
        <v>F</v>
      </c>
      <c r="Z873">
        <v>14</v>
      </c>
    </row>
    <row r="874" spans="1:26" x14ac:dyDescent="0.2">
      <c r="A874">
        <f>data1!A874</f>
        <v>340090</v>
      </c>
      <c r="B874" t="str">
        <f>IF(data1!B874=99999,"",data1!B874)</f>
        <v/>
      </c>
      <c r="C874" s="1">
        <f>DATE(MID(data1!C874,1,4),MID(data1!C874,5,2),MID(data1!C874,7,2))</f>
        <v>41781</v>
      </c>
      <c r="D874" s="2">
        <f>IF(data1!D874=9999.9,"",(data1!D874-32)/1.8)</f>
        <v>22.666666666666664</v>
      </c>
      <c r="E874">
        <f>data1!E874</f>
        <v>8</v>
      </c>
      <c r="F874" s="2">
        <f>IF(data1!F874=9999.9,"",(data1!F874-32)/1.8)</f>
        <v>9.8888888888888875</v>
      </c>
      <c r="G874">
        <f>data1!G874</f>
        <v>8</v>
      </c>
      <c r="H874">
        <f>IF(data1!H874=9999.9,"",data1!H874)</f>
        <v>1022.8</v>
      </c>
      <c r="I874">
        <f>data1!I874</f>
        <v>8</v>
      </c>
      <c r="J874">
        <f>IF(data1!J874=9999.9,"",data1!J874)</f>
        <v>994.1</v>
      </c>
      <c r="K874">
        <f>data1!K874</f>
        <v>8</v>
      </c>
      <c r="L874" s="2">
        <f>IF(data1!L874=999.9,"",data1!L874*1.609344)</f>
        <v>9.9779328000000014</v>
      </c>
      <c r="M874">
        <f>data1!M874</f>
        <v>8</v>
      </c>
      <c r="N874" s="2">
        <f>IF(data1!N874=999.9,"",data1!N874*0.51444444444)</f>
        <v>1.2861111111000001</v>
      </c>
      <c r="O874">
        <f>data1!O874</f>
        <v>7</v>
      </c>
      <c r="P874" s="2">
        <f>IF(data1!P874=999.9,"",data1!P874*1852/3600)</f>
        <v>2.0063333333333335</v>
      </c>
      <c r="Q874" s="2" t="str">
        <f>IF(data1!Q874=999.9,"",data1!Q874*1852/3600)</f>
        <v/>
      </c>
      <c r="R874" s="2">
        <f>IF(data1!R874=9999.9,"",(VALUE(MID(data1!R874,1,LEN(data1!R874)-IF(RIGHT(data1!R874,1)="*",1,0)))-32)/1.8)</f>
        <v>27.777777777777779</v>
      </c>
      <c r="S874" s="2">
        <f>IF(data1!S874=9999.9,"",(VALUE(MID(data1!S874,1,LEN(data1!S874)-IF(RIGHT(data1!S874,1)="*",1,0)))-32)/1.8)</f>
        <v>15.888888888888889</v>
      </c>
      <c r="T874" s="2" t="str">
        <f>IF(data1!T874=99.99,"",IF(LEFT(data1!T874,LEN(data1!T874)-1)="0.00","",VALUE(MID(data1!T874,1,LEN(data1!T874)-1))*25.4))</f>
        <v/>
      </c>
      <c r="U874" s="3" t="str">
        <f>IF(data1!U874=999.9,"",data1!U874*25.4)</f>
        <v/>
      </c>
      <c r="V874" t="str">
        <f>MID(data1!V874+1000000,2,6)</f>
        <v>000000</v>
      </c>
      <c r="W874">
        <f>IF(RIGHT(data1!R874,1)="*",1,"")</f>
        <v>1</v>
      </c>
      <c r="X874" t="str">
        <f>IF(RIGHT(data1!S874,1)="*",1,"")</f>
        <v/>
      </c>
      <c r="Y874" t="str">
        <f>IF(data1!T874=99.99,"",RIGHT(data1!T874,1))</f>
        <v>F</v>
      </c>
      <c r="Z874">
        <v>14</v>
      </c>
    </row>
    <row r="875" spans="1:26" x14ac:dyDescent="0.2">
      <c r="A875">
        <f>data1!A875</f>
        <v>340090</v>
      </c>
      <c r="B875" t="str">
        <f>IF(data1!B875=99999,"",data1!B875)</f>
        <v/>
      </c>
      <c r="C875" s="1">
        <f>DATE(MID(data1!C875,1,4),MID(data1!C875,5,2),MID(data1!C875,7,2))</f>
        <v>41782</v>
      </c>
      <c r="D875" s="2">
        <f>IF(data1!D875=9999.9,"",(data1!D875-32)/1.8)</f>
        <v>23.611111111111111</v>
      </c>
      <c r="E875">
        <f>data1!E875</f>
        <v>7</v>
      </c>
      <c r="F875" s="2">
        <f>IF(data1!F875=9999.9,"",(data1!F875-32)/1.8)</f>
        <v>10</v>
      </c>
      <c r="G875">
        <f>data1!G875</f>
        <v>7</v>
      </c>
      <c r="H875">
        <f>IF(data1!H875=9999.9,"",data1!H875)</f>
        <v>1020.5</v>
      </c>
      <c r="I875">
        <f>data1!I875</f>
        <v>7</v>
      </c>
      <c r="J875">
        <f>IF(data1!J875=9999.9,"",data1!J875)</f>
        <v>992</v>
      </c>
      <c r="K875">
        <f>data1!K875</f>
        <v>7</v>
      </c>
      <c r="L875" s="2">
        <f>IF(data1!L875=999.9,"",data1!L875*1.609344)</f>
        <v>9.9779328000000014</v>
      </c>
      <c r="M875">
        <f>data1!M875</f>
        <v>7</v>
      </c>
      <c r="N875" s="2">
        <f>IF(data1!N875=999.9,"",data1!N875*0.51444444444)</f>
        <v>1.6976666666519999</v>
      </c>
      <c r="O875">
        <f>data1!O875</f>
        <v>7</v>
      </c>
      <c r="P875" s="2">
        <f>IF(data1!P875=999.9,"",data1!P875*1852/3600)</f>
        <v>2.9837777777777781</v>
      </c>
      <c r="Q875" s="2" t="str">
        <f>IF(data1!Q875=999.9,"",data1!Q875*1852/3600)</f>
        <v/>
      </c>
      <c r="R875" s="2">
        <f>IF(data1!R875=9999.9,"",(VALUE(MID(data1!R875,1,LEN(data1!R875)-IF(RIGHT(data1!R875,1)="*",1,0)))-32)/1.8)</f>
        <v>28.777777777777775</v>
      </c>
      <c r="S875" s="2">
        <f>IF(data1!S875=9999.9,"",(VALUE(MID(data1!S875,1,LEN(data1!S875)-IF(RIGHT(data1!S875,1)="*",1,0)))-32)/1.8)</f>
        <v>17.222222222222221</v>
      </c>
      <c r="T875" s="2" t="str">
        <f>IF(data1!T875=99.99,"",IF(LEFT(data1!T875,LEN(data1!T875)-1)="0.00","",VALUE(MID(data1!T875,1,LEN(data1!T875)-1))*25.4))</f>
        <v/>
      </c>
      <c r="U875" s="3" t="str">
        <f>IF(data1!U875=999.9,"",data1!U875*25.4)</f>
        <v/>
      </c>
      <c r="V875" t="str">
        <f>MID(data1!V875+1000000,2,6)</f>
        <v>000000</v>
      </c>
      <c r="W875">
        <f>IF(RIGHT(data1!R875,1)="*",1,"")</f>
        <v>1</v>
      </c>
      <c r="X875" t="str">
        <f>IF(RIGHT(data1!S875,1)="*",1,"")</f>
        <v/>
      </c>
      <c r="Y875" t="str">
        <f>IF(data1!T875=99.99,"",RIGHT(data1!T875,1))</f>
        <v>F</v>
      </c>
      <c r="Z875">
        <v>14</v>
      </c>
    </row>
    <row r="876" spans="1:26" x14ac:dyDescent="0.2">
      <c r="A876">
        <f>data1!A876</f>
        <v>340090</v>
      </c>
      <c r="B876" t="str">
        <f>IF(data1!B876=99999,"",data1!B876)</f>
        <v/>
      </c>
      <c r="C876" s="1">
        <f>DATE(MID(data1!C876,1,4),MID(data1!C876,5,2),MID(data1!C876,7,2))</f>
        <v>41783</v>
      </c>
      <c r="D876" s="2">
        <f>IF(data1!D876=9999.9,"",(data1!D876-32)/1.8)</f>
        <v>24.111111111111114</v>
      </c>
      <c r="E876">
        <f>data1!E876</f>
        <v>8</v>
      </c>
      <c r="F876" s="2">
        <f>IF(data1!F876=9999.9,"",(data1!F876-32)/1.8)</f>
        <v>9.8888888888888875</v>
      </c>
      <c r="G876">
        <f>data1!G876</f>
        <v>8</v>
      </c>
      <c r="H876">
        <f>IF(data1!H876=9999.9,"",data1!H876)</f>
        <v>1019.6</v>
      </c>
      <c r="I876">
        <f>data1!I876</f>
        <v>8</v>
      </c>
      <c r="J876">
        <f>IF(data1!J876=9999.9,"",data1!J876)</f>
        <v>991.1</v>
      </c>
      <c r="K876">
        <f>data1!K876</f>
        <v>8</v>
      </c>
      <c r="L876" s="2">
        <f>IF(data1!L876=999.9,"",data1!L876*1.609344)</f>
        <v>9.9779328000000014</v>
      </c>
      <c r="M876">
        <f>data1!M876</f>
        <v>8</v>
      </c>
      <c r="N876" s="2">
        <f>IF(data1!N876=999.9,"",data1!N876*0.51444444444)</f>
        <v>1.6462222222080003</v>
      </c>
      <c r="O876">
        <f>data1!O876</f>
        <v>8</v>
      </c>
      <c r="P876" s="2">
        <f>IF(data1!P876=999.9,"",data1!P876*1852/3600)</f>
        <v>2.0063333333333335</v>
      </c>
      <c r="Q876" s="2" t="str">
        <f>IF(data1!Q876=999.9,"",data1!Q876*1852/3600)</f>
        <v/>
      </c>
      <c r="R876" s="2">
        <f>IF(data1!R876=9999.9,"",(VALUE(MID(data1!R876,1,LEN(data1!R876)-IF(RIGHT(data1!R876,1)="*",1,0)))-32)/1.8)</f>
        <v>30.111111111111111</v>
      </c>
      <c r="S876" s="2">
        <f>IF(data1!S876=9999.9,"",(VALUE(MID(data1!S876,1,LEN(data1!S876)-IF(RIGHT(data1!S876,1)="*",1,0)))-32)/1.8)</f>
        <v>17.111111111111111</v>
      </c>
      <c r="T876" s="2" t="str">
        <f>IF(data1!T876=99.99,"",IF(LEFT(data1!T876,LEN(data1!T876)-1)="0.00","",VALUE(MID(data1!T876,1,LEN(data1!T876)-1))*25.4))</f>
        <v/>
      </c>
      <c r="U876" s="3" t="str">
        <f>IF(data1!U876=999.9,"",data1!U876*25.4)</f>
        <v/>
      </c>
      <c r="V876" t="str">
        <f>MID(data1!V876+1000000,2,6)</f>
        <v>000000</v>
      </c>
      <c r="W876" t="str">
        <f>IF(RIGHT(data1!R876,1)="*",1,"")</f>
        <v/>
      </c>
      <c r="X876" t="str">
        <f>IF(RIGHT(data1!S876,1)="*",1,"")</f>
        <v/>
      </c>
      <c r="Y876" t="str">
        <f>IF(data1!T876=99.99,"",RIGHT(data1!T876,1))</f>
        <v>E</v>
      </c>
      <c r="Z876">
        <v>14</v>
      </c>
    </row>
    <row r="877" spans="1:26" x14ac:dyDescent="0.2">
      <c r="A877">
        <f>data1!A877</f>
        <v>340090</v>
      </c>
      <c r="B877" t="str">
        <f>IF(data1!B877=99999,"",data1!B877)</f>
        <v/>
      </c>
      <c r="C877" s="1">
        <f>DATE(MID(data1!C877,1,4),MID(data1!C877,5,2),MID(data1!C877,7,2))</f>
        <v>41784</v>
      </c>
      <c r="D877" s="2">
        <f>IF(data1!D877=9999.9,"",(data1!D877-32)/1.8)</f>
        <v>23.388888888888886</v>
      </c>
      <c r="E877">
        <f>data1!E877</f>
        <v>8</v>
      </c>
      <c r="F877" s="2">
        <f>IF(data1!F877=9999.9,"",(data1!F877-32)/1.8)</f>
        <v>12.611111111111112</v>
      </c>
      <c r="G877">
        <f>data1!G877</f>
        <v>8</v>
      </c>
      <c r="H877">
        <f>IF(data1!H877=9999.9,"",data1!H877)</f>
        <v>1017.7</v>
      </c>
      <c r="I877">
        <f>data1!I877</f>
        <v>8</v>
      </c>
      <c r="J877">
        <f>IF(data1!J877=9999.9,"",data1!J877)</f>
        <v>989.2</v>
      </c>
      <c r="K877">
        <f>data1!K877</f>
        <v>8</v>
      </c>
      <c r="L877" s="2">
        <f>IF(data1!L877=999.9,"",data1!L877*1.609344)</f>
        <v>9.9779328000000014</v>
      </c>
      <c r="M877">
        <f>data1!M877</f>
        <v>8</v>
      </c>
      <c r="N877" s="2">
        <f>IF(data1!N877=999.9,"",data1!N877*0.51444444444)</f>
        <v>2.109222222204</v>
      </c>
      <c r="O877">
        <f>data1!O877</f>
        <v>8</v>
      </c>
      <c r="P877" s="2">
        <f>IF(data1!P877=999.9,"",data1!P877*1852/3600)</f>
        <v>4.012666666666667</v>
      </c>
      <c r="Q877" s="2" t="str">
        <f>IF(data1!Q877=999.9,"",data1!Q877*1852/3600)</f>
        <v/>
      </c>
      <c r="R877" s="2">
        <f>IF(data1!R877=9999.9,"",(VALUE(MID(data1!R877,1,LEN(data1!R877)-IF(RIGHT(data1!R877,1)="*",1,0)))-32)/1.8)</f>
        <v>29.222222222222218</v>
      </c>
      <c r="S877" s="2">
        <f>IF(data1!S877=9999.9,"",(VALUE(MID(data1!S877,1,LEN(data1!S877)-IF(RIGHT(data1!S877,1)="*",1,0)))-32)/1.8)</f>
        <v>18.222222222222221</v>
      </c>
      <c r="T877" s="2" t="str">
        <f>IF(data1!T877=99.99,"",IF(LEFT(data1!T877,LEN(data1!T877)-1)="0.00","",VALUE(MID(data1!T877,1,LEN(data1!T877)-1))*25.4))</f>
        <v/>
      </c>
      <c r="U877" s="3" t="str">
        <f>IF(data1!U877=999.9,"",data1!U877*25.4)</f>
        <v/>
      </c>
      <c r="V877" t="str">
        <f>MID(data1!V877+1000000,2,6)</f>
        <v>010010</v>
      </c>
      <c r="W877">
        <f>IF(RIGHT(data1!R877,1)="*",1,"")</f>
        <v>1</v>
      </c>
      <c r="X877" t="str">
        <f>IF(RIGHT(data1!S877,1)="*",1,"")</f>
        <v/>
      </c>
      <c r="Y877" t="str">
        <f>IF(data1!T877=99.99,"",RIGHT(data1!T877,1))</f>
        <v>F</v>
      </c>
      <c r="Z877">
        <v>14</v>
      </c>
    </row>
    <row r="878" spans="1:26" x14ac:dyDescent="0.2">
      <c r="A878">
        <f>data1!A878</f>
        <v>340090</v>
      </c>
      <c r="B878" t="str">
        <f>IF(data1!B878=99999,"",data1!B878)</f>
        <v/>
      </c>
      <c r="C878" s="1">
        <f>DATE(MID(data1!C878,1,4),MID(data1!C878,5,2),MID(data1!C878,7,2))</f>
        <v>41785</v>
      </c>
      <c r="D878" s="2">
        <f>IF(data1!D878=9999.9,"",(data1!D878-32)/1.8)</f>
        <v>22.611111111111111</v>
      </c>
      <c r="E878">
        <f>data1!E878</f>
        <v>8</v>
      </c>
      <c r="F878" s="2">
        <f>IF(data1!F878=9999.9,"",(data1!F878-32)/1.8)</f>
        <v>11.388888888888889</v>
      </c>
      <c r="G878">
        <f>data1!G878</f>
        <v>8</v>
      </c>
      <c r="H878">
        <f>IF(data1!H878=9999.9,"",data1!H878)</f>
        <v>1014.5</v>
      </c>
      <c r="I878">
        <f>data1!I878</f>
        <v>8</v>
      </c>
      <c r="J878">
        <f>IF(data1!J878=9999.9,"",data1!J878)</f>
        <v>986.1</v>
      </c>
      <c r="K878">
        <f>data1!K878</f>
        <v>8</v>
      </c>
      <c r="L878" s="2">
        <f>IF(data1!L878=999.9,"",data1!L878*1.609344)</f>
        <v>9.9779328000000014</v>
      </c>
      <c r="M878">
        <f>data1!M878</f>
        <v>8</v>
      </c>
      <c r="N878" s="2">
        <f>IF(data1!N878=999.9,"",data1!N878*0.51444444444)</f>
        <v>1.749111111096</v>
      </c>
      <c r="O878">
        <f>data1!O878</f>
        <v>8</v>
      </c>
      <c r="P878" s="2">
        <f>IF(data1!P878=999.9,"",data1!P878*1852/3600)</f>
        <v>2.9837777777777781</v>
      </c>
      <c r="Q878" s="2">
        <f>IF(data1!Q878=999.9,"",data1!Q878*1852/3600)</f>
        <v>9.9802222222222206</v>
      </c>
      <c r="R878" s="2">
        <f>IF(data1!R878=9999.9,"",(VALUE(MID(data1!R878,1,LEN(data1!R878)-IF(RIGHT(data1!R878,1)="*",1,0)))-32)/1.8)</f>
        <v>28.111111111111107</v>
      </c>
      <c r="S878" s="2">
        <f>IF(data1!S878=9999.9,"",(VALUE(MID(data1!S878,1,LEN(data1!S878)-IF(RIGHT(data1!S878,1)="*",1,0)))-32)/1.8)</f>
        <v>17.388888888888886</v>
      </c>
      <c r="T878" s="2" t="str">
        <f>IF(data1!T878=99.99,"",IF(LEFT(data1!T878,LEN(data1!T878)-1)="0.00","",VALUE(MID(data1!T878,1,LEN(data1!T878)-1))*25.4))</f>
        <v/>
      </c>
      <c r="U878" s="3" t="str">
        <f>IF(data1!U878=999.9,"",data1!U878*25.4)</f>
        <v/>
      </c>
      <c r="V878" t="str">
        <f>MID(data1!V878+1000000,2,6)</f>
        <v>000000</v>
      </c>
      <c r="W878" t="str">
        <f>IF(RIGHT(data1!R878,1)="*",1,"")</f>
        <v/>
      </c>
      <c r="X878" t="str">
        <f>IF(RIGHT(data1!S878,1)="*",1,"")</f>
        <v/>
      </c>
      <c r="Y878" t="str">
        <f>IF(data1!T878=99.99,"",RIGHT(data1!T878,1))</f>
        <v>F</v>
      </c>
      <c r="Z878">
        <v>14</v>
      </c>
    </row>
    <row r="879" spans="1:26" x14ac:dyDescent="0.2">
      <c r="A879">
        <f>data1!A879</f>
        <v>340090</v>
      </c>
      <c r="B879" t="str">
        <f>IF(data1!B879=99999,"",data1!B879)</f>
        <v/>
      </c>
      <c r="C879" s="1">
        <f>DATE(MID(data1!C879,1,4),MID(data1!C879,5,2),MID(data1!C879,7,2))</f>
        <v>41786</v>
      </c>
      <c r="D879" s="2">
        <f>IF(data1!D879=9999.9,"",(data1!D879-32)/1.8)</f>
        <v>21.833333333333332</v>
      </c>
      <c r="E879">
        <f>data1!E879</f>
        <v>7</v>
      </c>
      <c r="F879" s="2">
        <f>IF(data1!F879=9999.9,"",(data1!F879-32)/1.8)</f>
        <v>13.555555555555554</v>
      </c>
      <c r="G879">
        <f>data1!G879</f>
        <v>7</v>
      </c>
      <c r="H879">
        <f>IF(data1!H879=9999.9,"",data1!H879)</f>
        <v>1009.1</v>
      </c>
      <c r="I879">
        <f>data1!I879</f>
        <v>7</v>
      </c>
      <c r="J879">
        <f>IF(data1!J879=9999.9,"",data1!J879)</f>
        <v>980.8</v>
      </c>
      <c r="K879">
        <f>data1!K879</f>
        <v>7</v>
      </c>
      <c r="L879" s="2">
        <f>IF(data1!L879=999.9,"",data1!L879*1.609344)</f>
        <v>9.9779328000000014</v>
      </c>
      <c r="M879">
        <f>data1!M879</f>
        <v>7</v>
      </c>
      <c r="N879" s="2">
        <f>IF(data1!N879=999.9,"",data1!N879*0.51444444444)</f>
        <v>1.8519999999840002</v>
      </c>
      <c r="O879">
        <f>data1!O879</f>
        <v>7</v>
      </c>
      <c r="P879" s="2">
        <f>IF(data1!P879=999.9,"",data1!P879*1852/3600)</f>
        <v>2.9837777777777781</v>
      </c>
      <c r="Q879" s="2">
        <f>IF(data1!Q879=999.9,"",data1!Q879*1852/3600)</f>
        <v>9.9802222222222206</v>
      </c>
      <c r="R879" s="2">
        <f>IF(data1!R879=9999.9,"",(VALUE(MID(data1!R879,1,LEN(data1!R879)-IF(RIGHT(data1!R879,1)="*",1,0)))-32)/1.8)</f>
        <v>27.388888888888886</v>
      </c>
      <c r="S879" s="2">
        <f>IF(data1!S879=9999.9,"",(VALUE(MID(data1!S879,1,LEN(data1!S879)-IF(RIGHT(data1!S879,1)="*",1,0)))-32)/1.8)</f>
        <v>17.888888888888889</v>
      </c>
      <c r="T879" s="2">
        <f>IF(data1!T879=99.99,"",IF(LEFT(data1!T879,LEN(data1!T879)-1)="0.00","",VALUE(MID(data1!T879,1,LEN(data1!T879)-1))*25.4))</f>
        <v>1.016</v>
      </c>
      <c r="U879" s="3" t="str">
        <f>IF(data1!U879=999.9,"",data1!U879*25.4)</f>
        <v/>
      </c>
      <c r="V879" t="str">
        <f>MID(data1!V879+1000000,2,6)</f>
        <v>010010</v>
      </c>
      <c r="W879">
        <f>IF(RIGHT(data1!R879,1)="*",1,"")</f>
        <v>1</v>
      </c>
      <c r="X879" t="str">
        <f>IF(RIGHT(data1!S879,1)="*",1,"")</f>
        <v/>
      </c>
      <c r="Y879" t="str">
        <f>IF(data1!T879=99.99,"",RIGHT(data1!T879,1))</f>
        <v>E</v>
      </c>
      <c r="Z879">
        <v>14</v>
      </c>
    </row>
    <row r="880" spans="1:26" x14ac:dyDescent="0.2">
      <c r="A880">
        <f>data1!A880</f>
        <v>340090</v>
      </c>
      <c r="B880" t="str">
        <f>IF(data1!B880=99999,"",data1!B880)</f>
        <v/>
      </c>
      <c r="C880" s="1">
        <f>DATE(MID(data1!C880,1,4),MID(data1!C880,5,2),MID(data1!C880,7,2))</f>
        <v>41787</v>
      </c>
      <c r="D880" s="2">
        <f>IF(data1!D880=9999.9,"",(data1!D880-32)/1.8)</f>
        <v>21.166666666666664</v>
      </c>
      <c r="E880">
        <f>data1!E880</f>
        <v>8</v>
      </c>
      <c r="F880" s="2">
        <f>IF(data1!F880=9999.9,"",(data1!F880-32)/1.8)</f>
        <v>13.611111111111111</v>
      </c>
      <c r="G880">
        <f>data1!G880</f>
        <v>8</v>
      </c>
      <c r="H880">
        <f>IF(data1!H880=9999.9,"",data1!H880)</f>
        <v>1006.1</v>
      </c>
      <c r="I880">
        <f>data1!I880</f>
        <v>8</v>
      </c>
      <c r="J880">
        <f>IF(data1!J880=9999.9,"",data1!J880)</f>
        <v>977.8</v>
      </c>
      <c r="K880">
        <f>data1!K880</f>
        <v>8</v>
      </c>
      <c r="L880" s="2">
        <f>IF(data1!L880=999.9,"",data1!L880*1.609344)</f>
        <v>9.9779328000000014</v>
      </c>
      <c r="M880">
        <f>data1!M880</f>
        <v>8</v>
      </c>
      <c r="N880" s="2">
        <f>IF(data1!N880=999.9,"",data1!N880*0.51444444444)</f>
        <v>1.491888888876</v>
      </c>
      <c r="O880">
        <f>data1!O880</f>
        <v>8</v>
      </c>
      <c r="P880" s="2">
        <f>IF(data1!P880=999.9,"",data1!P880*1852/3600)</f>
        <v>2.0063333333333335</v>
      </c>
      <c r="Q880" s="2" t="str">
        <f>IF(data1!Q880=999.9,"",data1!Q880*1852/3600)</f>
        <v/>
      </c>
      <c r="R880" s="2">
        <f>IF(data1!R880=9999.9,"",(VALUE(MID(data1!R880,1,LEN(data1!R880)-IF(RIGHT(data1!R880,1)="*",1,0)))-32)/1.8)</f>
        <v>25.722222222222221</v>
      </c>
      <c r="S880" s="2">
        <f>IF(data1!S880=9999.9,"",(VALUE(MID(data1!S880,1,LEN(data1!S880)-IF(RIGHT(data1!S880,1)="*",1,0)))-32)/1.8)</f>
        <v>16.388888888888889</v>
      </c>
      <c r="T880" s="2">
        <f>IF(data1!T880=99.99,"",IF(LEFT(data1!T880,LEN(data1!T880)-1)="0.00","",VALUE(MID(data1!T880,1,LEN(data1!T880)-1))*25.4))</f>
        <v>1.27</v>
      </c>
      <c r="U880" s="3" t="str">
        <f>IF(data1!U880=999.9,"",data1!U880*25.4)</f>
        <v/>
      </c>
      <c r="V880" t="str">
        <f>MID(data1!V880+1000000,2,6)</f>
        <v>000010</v>
      </c>
      <c r="W880">
        <f>IF(RIGHT(data1!R880,1)="*",1,"")</f>
        <v>1</v>
      </c>
      <c r="X880" t="str">
        <f>IF(RIGHT(data1!S880,1)="*",1,"")</f>
        <v/>
      </c>
      <c r="Y880" t="str">
        <f>IF(data1!T880=99.99,"",RIGHT(data1!T880,1))</f>
        <v>F</v>
      </c>
      <c r="Z880">
        <v>14</v>
      </c>
    </row>
    <row r="881" spans="1:26" x14ac:dyDescent="0.2">
      <c r="A881">
        <f>data1!A881</f>
        <v>340090</v>
      </c>
      <c r="B881" t="str">
        <f>IF(data1!B881=99999,"",data1!B881)</f>
        <v/>
      </c>
      <c r="C881" s="1">
        <f>DATE(MID(data1!C881,1,4),MID(data1!C881,5,2),MID(data1!C881,7,2))</f>
        <v>41788</v>
      </c>
      <c r="D881" s="2">
        <f>IF(data1!D881=9999.9,"",(data1!D881-32)/1.8)</f>
        <v>19.111111111111114</v>
      </c>
      <c r="E881">
        <f>data1!E881</f>
        <v>8</v>
      </c>
      <c r="F881" s="2">
        <f>IF(data1!F881=9999.9,"",(data1!F881-32)/1.8)</f>
        <v>15.222222222222221</v>
      </c>
      <c r="G881">
        <f>data1!G881</f>
        <v>8</v>
      </c>
      <c r="H881">
        <f>IF(data1!H881=9999.9,"",data1!H881)</f>
        <v>1007.5</v>
      </c>
      <c r="I881">
        <f>data1!I881</f>
        <v>8</v>
      </c>
      <c r="J881">
        <f>IF(data1!J881=9999.9,"",data1!J881)</f>
        <v>978.9</v>
      </c>
      <c r="K881">
        <f>data1!K881</f>
        <v>8</v>
      </c>
      <c r="L881" s="2">
        <f>IF(data1!L881=999.9,"",data1!L881*1.609344)</f>
        <v>9.9779328000000014</v>
      </c>
      <c r="M881">
        <f>data1!M881</f>
        <v>8</v>
      </c>
      <c r="N881" s="2">
        <f>IF(data1!N881=999.9,"",data1!N881*0.51444444444)</f>
        <v>2.6236666666440001</v>
      </c>
      <c r="O881">
        <f>data1!O881</f>
        <v>8</v>
      </c>
      <c r="P881" s="2">
        <f>IF(data1!P881=999.9,"",data1!P881*1852/3600)</f>
        <v>4.9901111111111103</v>
      </c>
      <c r="Q881" s="2">
        <f>IF(data1!Q881=999.9,"",data1!Q881*1852/3600)</f>
        <v>14.970333333333334</v>
      </c>
      <c r="R881" s="2">
        <f>IF(data1!R881=9999.9,"",(VALUE(MID(data1!R881,1,LEN(data1!R881)-IF(RIGHT(data1!R881,1)="*",1,0)))-32)/1.8)</f>
        <v>23.722222222222225</v>
      </c>
      <c r="S881" s="2">
        <f>IF(data1!S881=9999.9,"",(VALUE(MID(data1!S881,1,LEN(data1!S881)-IF(RIGHT(data1!S881,1)="*",1,0)))-32)/1.8)</f>
        <v>15.999999999999998</v>
      </c>
      <c r="T881" s="2">
        <f>IF(data1!T881=99.99,"",IF(LEFT(data1!T881,LEN(data1!T881)-1)="0.00","",VALUE(MID(data1!T881,1,LEN(data1!T881)-1))*25.4))</f>
        <v>2.032</v>
      </c>
      <c r="U881" s="3" t="str">
        <f>IF(data1!U881=999.9,"",data1!U881*25.4)</f>
        <v/>
      </c>
      <c r="V881" t="str">
        <f>MID(data1!V881+1000000,2,6)</f>
        <v>010000</v>
      </c>
      <c r="W881">
        <f>IF(RIGHT(data1!R881,1)="*",1,"")</f>
        <v>1</v>
      </c>
      <c r="X881" t="str">
        <f>IF(RIGHT(data1!S881,1)="*",1,"")</f>
        <v/>
      </c>
      <c r="Y881" t="str">
        <f>IF(data1!T881=99.99,"",RIGHT(data1!T881,1))</f>
        <v>E</v>
      </c>
      <c r="Z881">
        <v>14</v>
      </c>
    </row>
    <row r="882" spans="1:26" x14ac:dyDescent="0.2">
      <c r="A882">
        <f>data1!A882</f>
        <v>340090</v>
      </c>
      <c r="B882" t="str">
        <f>IF(data1!B882=99999,"",data1!B882)</f>
        <v/>
      </c>
      <c r="C882" s="1">
        <f>DATE(MID(data1!C882,1,4),MID(data1!C882,5,2),MID(data1!C882,7,2))</f>
        <v>41789</v>
      </c>
      <c r="D882" s="2">
        <f>IF(data1!D882=9999.9,"",(data1!D882-32)/1.8)</f>
        <v>18.111111111111107</v>
      </c>
      <c r="E882">
        <f>data1!E882</f>
        <v>8</v>
      </c>
      <c r="F882" s="2">
        <f>IF(data1!F882=9999.9,"",(data1!F882-32)/1.8)</f>
        <v>15.222222222222221</v>
      </c>
      <c r="G882">
        <f>data1!G882</f>
        <v>8</v>
      </c>
      <c r="H882">
        <f>IF(data1!H882=9999.9,"",data1!H882)</f>
        <v>1011.9</v>
      </c>
      <c r="I882">
        <f>data1!I882</f>
        <v>8</v>
      </c>
      <c r="J882">
        <f>IF(data1!J882=9999.9,"",data1!J882)</f>
        <v>983.1</v>
      </c>
      <c r="K882">
        <f>data1!K882</f>
        <v>8</v>
      </c>
      <c r="L882" s="2">
        <f>IF(data1!L882=999.9,"",data1!L882*1.609344)</f>
        <v>7.7248511999999998</v>
      </c>
      <c r="M882">
        <f>data1!M882</f>
        <v>8</v>
      </c>
      <c r="N882" s="2">
        <f>IF(data1!N882=999.9,"",data1!N882*0.51444444444)</f>
        <v>2.2635555555360005</v>
      </c>
      <c r="O882">
        <f>data1!O882</f>
        <v>8</v>
      </c>
      <c r="P882" s="2">
        <f>IF(data1!P882=999.9,"",data1!P882*1852/3600)</f>
        <v>2.9837777777777781</v>
      </c>
      <c r="Q882" s="2">
        <f>IF(data1!Q882=999.9,"",data1!Q882*1852/3600)</f>
        <v>11.00911111111111</v>
      </c>
      <c r="R882" s="2">
        <f>IF(data1!R882=9999.9,"",(VALUE(MID(data1!R882,1,LEN(data1!R882)-IF(RIGHT(data1!R882,1)="*",1,0)))-32)/1.8)</f>
        <v>24</v>
      </c>
      <c r="S882" s="2">
        <f>IF(data1!S882=9999.9,"",(VALUE(MID(data1!S882,1,LEN(data1!S882)-IF(RIGHT(data1!S882,1)="*",1,0)))-32)/1.8)</f>
        <v>14.888888888888888</v>
      </c>
      <c r="T882" s="2">
        <f>IF(data1!T882=99.99,"",IF(LEFT(data1!T882,LEN(data1!T882)-1)="0.00","",VALUE(MID(data1!T882,1,LEN(data1!T882)-1))*25.4))</f>
        <v>22.097999999999999</v>
      </c>
      <c r="U882" s="3" t="str">
        <f>IF(data1!U882=999.9,"",data1!U882*25.4)</f>
        <v/>
      </c>
      <c r="V882" t="str">
        <f>MID(data1!V882+1000000,2,6)</f>
        <v>010010</v>
      </c>
      <c r="W882">
        <f>IF(RIGHT(data1!R882,1)="*",1,"")</f>
        <v>1</v>
      </c>
      <c r="X882">
        <f>IF(RIGHT(data1!S882,1)="*",1,"")</f>
        <v>1</v>
      </c>
      <c r="Y882" t="str">
        <f>IF(data1!T882=99.99,"",RIGHT(data1!T882,1))</f>
        <v>F</v>
      </c>
      <c r="Z882">
        <v>14</v>
      </c>
    </row>
    <row r="883" spans="1:26" x14ac:dyDescent="0.2">
      <c r="A883">
        <f>data1!A883</f>
        <v>340090</v>
      </c>
      <c r="B883" t="str">
        <f>IF(data1!B883=99999,"",data1!B883)</f>
        <v/>
      </c>
      <c r="C883" s="1">
        <f>DATE(MID(data1!C883,1,4),MID(data1!C883,5,2),MID(data1!C883,7,2))</f>
        <v>41790</v>
      </c>
      <c r="D883" s="2">
        <f>IF(data1!D883=9999.9,"",(data1!D883-32)/1.8)</f>
        <v>18.277777777777782</v>
      </c>
      <c r="E883">
        <f>data1!E883</f>
        <v>7</v>
      </c>
      <c r="F883" s="2">
        <f>IF(data1!F883=9999.9,"",(data1!F883-32)/1.8)</f>
        <v>10.611111111111112</v>
      </c>
      <c r="G883">
        <f>data1!G883</f>
        <v>7</v>
      </c>
      <c r="H883">
        <f>IF(data1!H883=9999.9,"",data1!H883)</f>
        <v>1011.5</v>
      </c>
      <c r="I883">
        <f>data1!I883</f>
        <v>7</v>
      </c>
      <c r="J883">
        <f>IF(data1!J883=9999.9,"",data1!J883)</f>
        <v>982.7</v>
      </c>
      <c r="K883">
        <f>data1!K883</f>
        <v>7</v>
      </c>
      <c r="L883" s="2">
        <f>IF(data1!L883=999.9,"",data1!L883*1.609344)</f>
        <v>9.1732608000000013</v>
      </c>
      <c r="M883">
        <f>data1!M883</f>
        <v>7</v>
      </c>
      <c r="N883" s="2">
        <f>IF(data1!N883=999.9,"",data1!N883*0.51444444444)</f>
        <v>3.4467777777480002</v>
      </c>
      <c r="O883">
        <f>data1!O883</f>
        <v>7</v>
      </c>
      <c r="P883" s="2">
        <f>IF(data1!P883=999.9,"",data1!P883*1852/3600)</f>
        <v>4.9901111111111103</v>
      </c>
      <c r="Q883" s="2">
        <f>IF(data1!Q883=999.9,"",data1!Q883*1852/3600)</f>
        <v>13.992888888888888</v>
      </c>
      <c r="R883" s="2">
        <f>IF(data1!R883=9999.9,"",(VALUE(MID(data1!R883,1,LEN(data1!R883)-IF(RIGHT(data1!R883,1)="*",1,0)))-32)/1.8)</f>
        <v>21.5</v>
      </c>
      <c r="S883" s="2">
        <f>IF(data1!S883=9999.9,"",(VALUE(MID(data1!S883,1,LEN(data1!S883)-IF(RIGHT(data1!S883,1)="*",1,0)))-32)/1.8)</f>
        <v>14.5</v>
      </c>
      <c r="T883" s="2">
        <f>IF(data1!T883=99.99,"",IF(LEFT(data1!T883,LEN(data1!T883)-1)="0.00","",VALUE(MID(data1!T883,1,LEN(data1!T883)-1))*25.4))</f>
        <v>4.3180000000000005</v>
      </c>
      <c r="U883" s="3" t="str">
        <f>IF(data1!U883=999.9,"",data1!U883*25.4)</f>
        <v/>
      </c>
      <c r="V883" t="str">
        <f>MID(data1!V883+1000000,2,6)</f>
        <v>010000</v>
      </c>
      <c r="W883">
        <f>IF(RIGHT(data1!R883,1)="*",1,"")</f>
        <v>1</v>
      </c>
      <c r="X883" t="str">
        <f>IF(RIGHT(data1!S883,1)="*",1,"")</f>
        <v/>
      </c>
      <c r="Y883" t="str">
        <f>IF(data1!T883=99.99,"",RIGHT(data1!T883,1))</f>
        <v>F</v>
      </c>
      <c r="Z883">
        <v>14</v>
      </c>
    </row>
    <row r="884" spans="1:26" x14ac:dyDescent="0.2">
      <c r="A884">
        <f>data1!A884</f>
        <v>340090</v>
      </c>
      <c r="B884" t="str">
        <f>IF(data1!B884=99999,"",data1!B884)</f>
        <v/>
      </c>
      <c r="C884" s="1">
        <f>DATE(MID(data1!C884,1,4),MID(data1!C884,5,2),MID(data1!C884,7,2))</f>
        <v>41791</v>
      </c>
      <c r="D884" s="2">
        <f>IF(data1!D884=9999.9,"",(data1!D884-32)/1.8)</f>
        <v>16.833333333333332</v>
      </c>
      <c r="E884">
        <f>data1!E884</f>
        <v>8</v>
      </c>
      <c r="F884" s="2">
        <f>IF(data1!F884=9999.9,"",(data1!F884-32)/1.8)</f>
        <v>13.166666666666668</v>
      </c>
      <c r="G884">
        <f>data1!G884</f>
        <v>8</v>
      </c>
      <c r="H884">
        <f>IF(data1!H884=9999.9,"",data1!H884)</f>
        <v>1010.5</v>
      </c>
      <c r="I884">
        <f>data1!I884</f>
        <v>8</v>
      </c>
      <c r="J884">
        <f>IF(data1!J884=9999.9,"",data1!J884)</f>
        <v>981.6</v>
      </c>
      <c r="K884">
        <f>data1!K884</f>
        <v>8</v>
      </c>
      <c r="L884" s="2">
        <f>IF(data1!L884=999.9,"",data1!L884*1.609344)</f>
        <v>9.1732608000000013</v>
      </c>
      <c r="M884">
        <f>data1!M884</f>
        <v>8</v>
      </c>
      <c r="N884" s="2">
        <f>IF(data1!N884=999.9,"",data1!N884*0.51444444444)</f>
        <v>3.2409999999720003</v>
      </c>
      <c r="O884">
        <f>data1!O884</f>
        <v>8</v>
      </c>
      <c r="P884" s="2">
        <f>IF(data1!P884=999.9,"",data1!P884*1852/3600)</f>
        <v>4.012666666666667</v>
      </c>
      <c r="Q884" s="2">
        <f>IF(data1!Q884=999.9,"",data1!Q884*1852/3600)</f>
        <v>9.9802222222222206</v>
      </c>
      <c r="R884" s="2">
        <f>IF(data1!R884=9999.9,"",(VALUE(MID(data1!R884,1,LEN(data1!R884)-IF(RIGHT(data1!R884,1)="*",1,0)))-32)/1.8)</f>
        <v>19.888888888888886</v>
      </c>
      <c r="S884" s="2">
        <f>IF(data1!S884=9999.9,"",(VALUE(MID(data1!S884,1,LEN(data1!S884)-IF(RIGHT(data1!S884,1)="*",1,0)))-32)/1.8)</f>
        <v>13.499999999999998</v>
      </c>
      <c r="T884" s="2">
        <f>IF(data1!T884=99.99,"",IF(LEFT(data1!T884,LEN(data1!T884)-1)="0.00","",VALUE(MID(data1!T884,1,LEN(data1!T884)-1))*25.4))</f>
        <v>16.001999999999999</v>
      </c>
      <c r="U884" s="3" t="str">
        <f>IF(data1!U884=999.9,"",data1!U884*25.4)</f>
        <v/>
      </c>
      <c r="V884" t="str">
        <f>MID(data1!V884+1000000,2,6)</f>
        <v>010000</v>
      </c>
      <c r="W884">
        <f>IF(RIGHT(data1!R884,1)="*",1,"")</f>
        <v>1</v>
      </c>
      <c r="X884">
        <f>IF(RIGHT(data1!S884,1)="*",1,"")</f>
        <v>1</v>
      </c>
      <c r="Y884" t="str">
        <f>IF(data1!T884=99.99,"",RIGHT(data1!T884,1))</f>
        <v>F</v>
      </c>
      <c r="Z884">
        <v>14</v>
      </c>
    </row>
    <row r="885" spans="1:26" x14ac:dyDescent="0.2">
      <c r="A885">
        <f>data1!A885</f>
        <v>340090</v>
      </c>
      <c r="B885" t="str">
        <f>IF(data1!B885=99999,"",data1!B885)</f>
        <v/>
      </c>
      <c r="C885" s="1">
        <f>DATE(MID(data1!C885,1,4),MID(data1!C885,5,2),MID(data1!C885,7,2))</f>
        <v>41792</v>
      </c>
      <c r="D885" s="2">
        <f>IF(data1!D885=9999.9,"",(data1!D885-32)/1.8)</f>
        <v>19.888888888888886</v>
      </c>
      <c r="E885">
        <f>data1!E885</f>
        <v>8</v>
      </c>
      <c r="F885" s="2">
        <f>IF(data1!F885=9999.9,"",(data1!F885-32)/1.8)</f>
        <v>10.777777777777777</v>
      </c>
      <c r="G885">
        <f>data1!G885</f>
        <v>8</v>
      </c>
      <c r="H885">
        <f>IF(data1!H885=9999.9,"",data1!H885)</f>
        <v>1014.6</v>
      </c>
      <c r="I885">
        <f>data1!I885</f>
        <v>8</v>
      </c>
      <c r="J885">
        <f>IF(data1!J885=9999.9,"",data1!J885)</f>
        <v>985.9</v>
      </c>
      <c r="K885">
        <f>data1!K885</f>
        <v>8</v>
      </c>
      <c r="L885" s="2">
        <f>IF(data1!L885=999.9,"",data1!L885*1.609344)</f>
        <v>9.9779328000000014</v>
      </c>
      <c r="M885">
        <f>data1!M885</f>
        <v>8</v>
      </c>
      <c r="N885" s="2">
        <f>IF(data1!N885=999.9,"",data1!N885*0.51444444444)</f>
        <v>3.2409999999720003</v>
      </c>
      <c r="O885">
        <f>data1!O885</f>
        <v>8</v>
      </c>
      <c r="P885" s="2">
        <f>IF(data1!P885=999.9,"",data1!P885*1852/3600)</f>
        <v>4.9901111111111103</v>
      </c>
      <c r="Q885" s="2">
        <f>IF(data1!Q885=999.9,"",data1!Q885*1852/3600)</f>
        <v>13.015444444444444</v>
      </c>
      <c r="R885" s="2">
        <f>IF(data1!R885=9999.9,"",(VALUE(MID(data1!R885,1,LEN(data1!R885)-IF(RIGHT(data1!R885,1)="*",1,0)))-32)/1.8)</f>
        <v>23.888888888888889</v>
      </c>
      <c r="S885" s="2">
        <f>IF(data1!S885=9999.9,"",(VALUE(MID(data1!S885,1,LEN(data1!S885)-IF(RIGHT(data1!S885,1)="*",1,0)))-32)/1.8)</f>
        <v>16.388888888888889</v>
      </c>
      <c r="T885" s="2">
        <f>IF(data1!T885=99.99,"",IF(LEFT(data1!T885,LEN(data1!T885)-1)="0.00","",VALUE(MID(data1!T885,1,LEN(data1!T885)-1))*25.4))</f>
        <v>1.016</v>
      </c>
      <c r="U885" s="3" t="str">
        <f>IF(data1!U885=999.9,"",data1!U885*25.4)</f>
        <v/>
      </c>
      <c r="V885" t="str">
        <f>MID(data1!V885+1000000,2,6)</f>
        <v>010000</v>
      </c>
      <c r="W885">
        <f>IF(RIGHT(data1!R885,1)="*",1,"")</f>
        <v>1</v>
      </c>
      <c r="X885" t="str">
        <f>IF(RIGHT(data1!S885,1)="*",1,"")</f>
        <v/>
      </c>
      <c r="Y885" t="str">
        <f>IF(data1!T885=99.99,"",RIGHT(data1!T885,1))</f>
        <v>E</v>
      </c>
      <c r="Z885">
        <v>14</v>
      </c>
    </row>
    <row r="886" spans="1:26" x14ac:dyDescent="0.2">
      <c r="A886">
        <f>data1!A886</f>
        <v>340090</v>
      </c>
      <c r="B886" t="str">
        <f>IF(data1!B886=99999,"",data1!B886)</f>
        <v/>
      </c>
      <c r="C886" s="1">
        <f>DATE(MID(data1!C886,1,4),MID(data1!C886,5,2),MID(data1!C886,7,2))</f>
        <v>41793</v>
      </c>
      <c r="D886" s="2">
        <f>IF(data1!D886=9999.9,"",(data1!D886-32)/1.8)</f>
        <v>21.555555555555554</v>
      </c>
      <c r="E886">
        <f>data1!E886</f>
        <v>8</v>
      </c>
      <c r="F886" s="2">
        <f>IF(data1!F886=9999.9,"",(data1!F886-32)/1.8)</f>
        <v>5.2777777777777777</v>
      </c>
      <c r="G886">
        <f>data1!G886</f>
        <v>8</v>
      </c>
      <c r="H886">
        <f>IF(data1!H886=9999.9,"",data1!H886)</f>
        <v>1019.3</v>
      </c>
      <c r="I886">
        <f>data1!I886</f>
        <v>8</v>
      </c>
      <c r="J886">
        <f>IF(data1!J886=9999.9,"",data1!J886)</f>
        <v>990.6</v>
      </c>
      <c r="K886">
        <f>data1!K886</f>
        <v>8</v>
      </c>
      <c r="L886" s="2">
        <f>IF(data1!L886=999.9,"",data1!L886*1.609344)</f>
        <v>9.9779328000000014</v>
      </c>
      <c r="M886">
        <f>data1!M886</f>
        <v>8</v>
      </c>
      <c r="N886" s="2">
        <f>IF(data1!N886=999.9,"",data1!N886*0.51444444444)</f>
        <v>2.7265555555320002</v>
      </c>
      <c r="O886">
        <f>data1!O886</f>
        <v>8</v>
      </c>
      <c r="P886" s="2">
        <f>IF(data1!P886=999.9,"",data1!P886*1852/3600)</f>
        <v>4.9901111111111103</v>
      </c>
      <c r="Q886" s="2">
        <f>IF(data1!Q886=999.9,"",data1!Q886*1852/3600)</f>
        <v>11.986555555555555</v>
      </c>
      <c r="R886" s="2">
        <f>IF(data1!R886=9999.9,"",(VALUE(MID(data1!R886,1,LEN(data1!R886)-IF(RIGHT(data1!R886,1)="*",1,0)))-32)/1.8)</f>
        <v>26.111111111111111</v>
      </c>
      <c r="S886" s="2">
        <f>IF(data1!S886=9999.9,"",(VALUE(MID(data1!S886,1,LEN(data1!S886)-IF(RIGHT(data1!S886,1)="*",1,0)))-32)/1.8)</f>
        <v>15.999999999999998</v>
      </c>
      <c r="T886" s="2" t="str">
        <f>IF(data1!T886=99.99,"",IF(LEFT(data1!T886,LEN(data1!T886)-1)="0.00","",VALUE(MID(data1!T886,1,LEN(data1!T886)-1))*25.4))</f>
        <v/>
      </c>
      <c r="U886" s="3" t="str">
        <f>IF(data1!U886=999.9,"",data1!U886*25.4)</f>
        <v/>
      </c>
      <c r="V886" t="str">
        <f>MID(data1!V886+1000000,2,6)</f>
        <v>000000</v>
      </c>
      <c r="W886" t="str">
        <f>IF(RIGHT(data1!R886,1)="*",1,"")</f>
        <v/>
      </c>
      <c r="X886" t="str">
        <f>IF(RIGHT(data1!S886,1)="*",1,"")</f>
        <v/>
      </c>
      <c r="Y886" t="str">
        <f>IF(data1!T886=99.99,"",RIGHT(data1!T886,1))</f>
        <v>F</v>
      </c>
      <c r="Z886">
        <v>14</v>
      </c>
    </row>
    <row r="887" spans="1:26" x14ac:dyDescent="0.2">
      <c r="A887">
        <f>data1!A887</f>
        <v>340090</v>
      </c>
      <c r="B887" t="str">
        <f>IF(data1!B887=99999,"",data1!B887)</f>
        <v/>
      </c>
      <c r="C887" s="1">
        <f>DATE(MID(data1!C887,1,4),MID(data1!C887,5,2),MID(data1!C887,7,2))</f>
        <v>41794</v>
      </c>
      <c r="D887" s="2">
        <f>IF(data1!D887=9999.9,"",(data1!D887-32)/1.8)</f>
        <v>22.111111111111111</v>
      </c>
      <c r="E887">
        <f>data1!E887</f>
        <v>8</v>
      </c>
      <c r="F887" s="2">
        <f>IF(data1!F887=9999.9,"",(data1!F887-32)/1.8)</f>
        <v>5.0555555555555562</v>
      </c>
      <c r="G887">
        <f>data1!G887</f>
        <v>8</v>
      </c>
      <c r="H887">
        <f>IF(data1!H887=9999.9,"",data1!H887)</f>
        <v>1018.6</v>
      </c>
      <c r="I887">
        <f>data1!I887</f>
        <v>8</v>
      </c>
      <c r="J887">
        <f>IF(data1!J887=9999.9,"",data1!J887)</f>
        <v>989.9</v>
      </c>
      <c r="K887">
        <f>data1!K887</f>
        <v>8</v>
      </c>
      <c r="L887" s="2">
        <f>IF(data1!L887=999.9,"",data1!L887*1.609344)</f>
        <v>9.9779328000000014</v>
      </c>
      <c r="M887">
        <f>data1!M887</f>
        <v>8</v>
      </c>
      <c r="N887" s="2">
        <f>IF(data1!N887=999.9,"",data1!N887*0.51444444444)</f>
        <v>3.7554444444120003</v>
      </c>
      <c r="O887">
        <f>data1!O887</f>
        <v>8</v>
      </c>
      <c r="P887" s="2">
        <f>IF(data1!P887=999.9,"",data1!P887*1852/3600)</f>
        <v>6.9964444444444442</v>
      </c>
      <c r="Q887" s="2">
        <f>IF(data1!Q887=999.9,"",data1!Q887*1852/3600)</f>
        <v>14.970333333333334</v>
      </c>
      <c r="R887" s="2">
        <f>IF(data1!R887=9999.9,"",(VALUE(MID(data1!R887,1,LEN(data1!R887)-IF(RIGHT(data1!R887,1)="*",1,0)))-32)/1.8)</f>
        <v>27.388888888888886</v>
      </c>
      <c r="S887" s="2">
        <f>IF(data1!S887=9999.9,"",(VALUE(MID(data1!S887,1,LEN(data1!S887)-IF(RIGHT(data1!S887,1)="*",1,0)))-32)/1.8)</f>
        <v>16.5</v>
      </c>
      <c r="T887" s="2" t="str">
        <f>IF(data1!T887=99.99,"",IF(LEFT(data1!T887,LEN(data1!T887)-1)="0.00","",VALUE(MID(data1!T887,1,LEN(data1!T887)-1))*25.4))</f>
        <v/>
      </c>
      <c r="U887" s="3" t="str">
        <f>IF(data1!U887=999.9,"",data1!U887*25.4)</f>
        <v/>
      </c>
      <c r="V887" t="str">
        <f>MID(data1!V887+1000000,2,6)</f>
        <v>000000</v>
      </c>
      <c r="W887" t="str">
        <f>IF(RIGHT(data1!R887,1)="*",1,"")</f>
        <v/>
      </c>
      <c r="X887" t="str">
        <f>IF(RIGHT(data1!S887,1)="*",1,"")</f>
        <v/>
      </c>
      <c r="Y887" t="str">
        <f>IF(data1!T887=99.99,"",RIGHT(data1!T887,1))</f>
        <v>F</v>
      </c>
      <c r="Z887">
        <v>14</v>
      </c>
    </row>
    <row r="888" spans="1:26" x14ac:dyDescent="0.2">
      <c r="A888">
        <f>data1!A888</f>
        <v>340090</v>
      </c>
      <c r="B888" t="str">
        <f>IF(data1!B888=99999,"",data1!B888)</f>
        <v/>
      </c>
      <c r="C888" s="1">
        <f>DATE(MID(data1!C888,1,4),MID(data1!C888,5,2),MID(data1!C888,7,2))</f>
        <v>41795</v>
      </c>
      <c r="D888" s="2">
        <f>IF(data1!D888=9999.9,"",(data1!D888-32)/1.8)</f>
        <v>23.000000000000004</v>
      </c>
      <c r="E888">
        <f>data1!E888</f>
        <v>8</v>
      </c>
      <c r="F888" s="2">
        <f>IF(data1!F888=9999.9,"",(data1!F888-32)/1.8)</f>
        <v>6.2777777777777759</v>
      </c>
      <c r="G888">
        <f>data1!G888</f>
        <v>8</v>
      </c>
      <c r="H888">
        <f>IF(data1!H888=9999.9,"",data1!H888)</f>
        <v>1017.6</v>
      </c>
      <c r="I888">
        <f>data1!I888</f>
        <v>8</v>
      </c>
      <c r="J888">
        <f>IF(data1!J888=9999.9,"",data1!J888)</f>
        <v>989</v>
      </c>
      <c r="K888">
        <f>data1!K888</f>
        <v>8</v>
      </c>
      <c r="L888" s="2">
        <f>IF(data1!L888=999.9,"",data1!L888*1.609344)</f>
        <v>9.9779328000000014</v>
      </c>
      <c r="M888">
        <f>data1!M888</f>
        <v>8</v>
      </c>
      <c r="N888" s="2">
        <f>IF(data1!N888=999.9,"",data1!N888*0.51444444444)</f>
        <v>2.2635555555360005</v>
      </c>
      <c r="O888">
        <f>data1!O888</f>
        <v>8</v>
      </c>
      <c r="P888" s="2">
        <f>IF(data1!P888=999.9,"",data1!P888*1852/3600)</f>
        <v>4.012666666666667</v>
      </c>
      <c r="Q888" s="2" t="str">
        <f>IF(data1!Q888=999.9,"",data1!Q888*1852/3600)</f>
        <v/>
      </c>
      <c r="R888" s="2">
        <f>IF(data1!R888=9999.9,"",(VALUE(MID(data1!R888,1,LEN(data1!R888)-IF(RIGHT(data1!R888,1)="*",1,0)))-32)/1.8)</f>
        <v>28.388888888888886</v>
      </c>
      <c r="S888" s="2">
        <f>IF(data1!S888=9999.9,"",(VALUE(MID(data1!S888,1,LEN(data1!S888)-IF(RIGHT(data1!S888,1)="*",1,0)))-32)/1.8)</f>
        <v>15.277777777777777</v>
      </c>
      <c r="T888" s="2" t="str">
        <f>IF(data1!T888=99.99,"",IF(LEFT(data1!T888,LEN(data1!T888)-1)="0.00","",VALUE(MID(data1!T888,1,LEN(data1!T888)-1))*25.4))</f>
        <v/>
      </c>
      <c r="U888" s="3" t="str">
        <f>IF(data1!U888=999.9,"",data1!U888*25.4)</f>
        <v/>
      </c>
      <c r="V888" t="str">
        <f>MID(data1!V888+1000000,2,6)</f>
        <v>000000</v>
      </c>
      <c r="W888" t="str">
        <f>IF(RIGHT(data1!R888,1)="*",1,"")</f>
        <v/>
      </c>
      <c r="X888" t="str">
        <f>IF(RIGHT(data1!S888,1)="*",1,"")</f>
        <v/>
      </c>
      <c r="Y888" t="str">
        <f>IF(data1!T888=99.99,"",RIGHT(data1!T888,1))</f>
        <v>F</v>
      </c>
      <c r="Z888">
        <v>14</v>
      </c>
    </row>
    <row r="889" spans="1:26" x14ac:dyDescent="0.2">
      <c r="A889">
        <f>data1!A889</f>
        <v>340090</v>
      </c>
      <c r="B889" t="str">
        <f>IF(data1!B889=99999,"",data1!B889)</f>
        <v/>
      </c>
      <c r="C889" s="1">
        <f>DATE(MID(data1!C889,1,4),MID(data1!C889,5,2),MID(data1!C889,7,2))</f>
        <v>41796</v>
      </c>
      <c r="D889" s="2">
        <f>IF(data1!D889=9999.9,"",(data1!D889-32)/1.8)</f>
        <v>24.833333333333336</v>
      </c>
      <c r="E889">
        <f>data1!E889</f>
        <v>8</v>
      </c>
      <c r="F889" s="2">
        <f>IF(data1!F889=9999.9,"",(data1!F889-32)/1.8)</f>
        <v>11.611111111111111</v>
      </c>
      <c r="G889">
        <f>data1!G889</f>
        <v>8</v>
      </c>
      <c r="H889">
        <f>IF(data1!H889=9999.9,"",data1!H889)</f>
        <v>1016.7</v>
      </c>
      <c r="I889">
        <f>data1!I889</f>
        <v>8</v>
      </c>
      <c r="J889">
        <f>IF(data1!J889=9999.9,"",data1!J889)</f>
        <v>988.4</v>
      </c>
      <c r="K889">
        <f>data1!K889</f>
        <v>8</v>
      </c>
      <c r="L889" s="2">
        <f>IF(data1!L889=999.9,"",data1!L889*1.609344)</f>
        <v>9.9779328000000014</v>
      </c>
      <c r="M889">
        <f>data1!M889</f>
        <v>8</v>
      </c>
      <c r="N889" s="2">
        <f>IF(data1!N889=999.9,"",data1!N889*0.51444444444)</f>
        <v>1.749111111096</v>
      </c>
      <c r="O889">
        <f>data1!O889</f>
        <v>8</v>
      </c>
      <c r="P889" s="2">
        <f>IF(data1!P889=999.9,"",data1!P889*1852/3600)</f>
        <v>2.9837777777777781</v>
      </c>
      <c r="Q889" s="2">
        <f>IF(data1!Q889=999.9,"",data1!Q889*1852/3600)</f>
        <v>11.00911111111111</v>
      </c>
      <c r="R889" s="2">
        <f>IF(data1!R889=9999.9,"",(VALUE(MID(data1!R889,1,LEN(data1!R889)-IF(RIGHT(data1!R889,1)="*",1,0)))-32)/1.8)</f>
        <v>30.222222222222225</v>
      </c>
      <c r="S889" s="2">
        <f>IF(data1!S889=9999.9,"",(VALUE(MID(data1!S889,1,LEN(data1!S889)-IF(RIGHT(data1!S889,1)="*",1,0)))-32)/1.8)</f>
        <v>18.388888888888886</v>
      </c>
      <c r="T889" s="2" t="str">
        <f>IF(data1!T889=99.99,"",IF(LEFT(data1!T889,LEN(data1!T889)-1)="0.00","",VALUE(MID(data1!T889,1,LEN(data1!T889)-1))*25.4))</f>
        <v/>
      </c>
      <c r="U889" s="3" t="str">
        <f>IF(data1!U889=999.9,"",data1!U889*25.4)</f>
        <v/>
      </c>
      <c r="V889" t="str">
        <f>MID(data1!V889+1000000,2,6)</f>
        <v>000010</v>
      </c>
      <c r="W889" t="str">
        <f>IF(RIGHT(data1!R889,1)="*",1,"")</f>
        <v/>
      </c>
      <c r="X889" t="str">
        <f>IF(RIGHT(data1!S889,1)="*",1,"")</f>
        <v/>
      </c>
      <c r="Y889" t="str">
        <f>IF(data1!T889=99.99,"",RIGHT(data1!T889,1))</f>
        <v>E</v>
      </c>
      <c r="Z889">
        <v>14</v>
      </c>
    </row>
    <row r="890" spans="1:26" x14ac:dyDescent="0.2">
      <c r="A890">
        <f>data1!A890</f>
        <v>340090</v>
      </c>
      <c r="B890" t="str">
        <f>IF(data1!B890=99999,"",data1!B890)</f>
        <v/>
      </c>
      <c r="C890" s="1">
        <f>DATE(MID(data1!C890,1,4),MID(data1!C890,5,2),MID(data1!C890,7,2))</f>
        <v>41797</v>
      </c>
      <c r="D890" s="2">
        <f>IF(data1!D890=9999.9,"",(data1!D890-32)/1.8)</f>
        <v>24.111111111111114</v>
      </c>
      <c r="E890">
        <f>data1!E890</f>
        <v>8</v>
      </c>
      <c r="F890" s="2">
        <f>IF(data1!F890=9999.9,"",(data1!F890-32)/1.8)</f>
        <v>11.222222222222223</v>
      </c>
      <c r="G890">
        <f>data1!G890</f>
        <v>8</v>
      </c>
      <c r="H890">
        <f>IF(data1!H890=9999.9,"",data1!H890)</f>
        <v>1016.8</v>
      </c>
      <c r="I890">
        <f>data1!I890</f>
        <v>8</v>
      </c>
      <c r="J890">
        <f>IF(data1!J890=9999.9,"",data1!J890)</f>
        <v>988.4</v>
      </c>
      <c r="K890">
        <f>data1!K890</f>
        <v>8</v>
      </c>
      <c r="L890" s="2">
        <f>IF(data1!L890=999.9,"",data1!L890*1.609344)</f>
        <v>9.9779328000000014</v>
      </c>
      <c r="M890">
        <f>data1!M890</f>
        <v>8</v>
      </c>
      <c r="N890" s="2">
        <f>IF(data1!N890=999.9,"",data1!N890*0.51444444444)</f>
        <v>1.6462222222080003</v>
      </c>
      <c r="O890">
        <f>data1!O890</f>
        <v>8</v>
      </c>
      <c r="P890" s="2">
        <f>IF(data1!P890=999.9,"",data1!P890*1852/3600)</f>
        <v>2.0063333333333335</v>
      </c>
      <c r="Q890" s="2" t="str">
        <f>IF(data1!Q890=999.9,"",data1!Q890*1852/3600)</f>
        <v/>
      </c>
      <c r="R890" s="2">
        <f>IF(data1!R890=9999.9,"",(VALUE(MID(data1!R890,1,LEN(data1!R890)-IF(RIGHT(data1!R890,1)="*",1,0)))-32)/1.8)</f>
        <v>30</v>
      </c>
      <c r="S890" s="2">
        <f>IF(data1!S890=9999.9,"",(VALUE(MID(data1!S890,1,LEN(data1!S890)-IF(RIGHT(data1!S890,1)="*",1,0)))-32)/1.8)</f>
        <v>17.888888888888889</v>
      </c>
      <c r="T890" s="2" t="str">
        <f>IF(data1!T890=99.99,"",IF(LEFT(data1!T890,LEN(data1!T890)-1)="0.00","",VALUE(MID(data1!T890,1,LEN(data1!T890)-1))*25.4))</f>
        <v/>
      </c>
      <c r="U890" s="3" t="str">
        <f>IF(data1!U890=999.9,"",data1!U890*25.4)</f>
        <v/>
      </c>
      <c r="V890" t="str">
        <f>MID(data1!V890+1000000,2,6)</f>
        <v>000000</v>
      </c>
      <c r="W890" t="str">
        <f>IF(RIGHT(data1!R890,1)="*",1,"")</f>
        <v/>
      </c>
      <c r="X890" t="str">
        <f>IF(RIGHT(data1!S890,1)="*",1,"")</f>
        <v/>
      </c>
      <c r="Y890" t="str">
        <f>IF(data1!T890=99.99,"",RIGHT(data1!T890,1))</f>
        <v>E</v>
      </c>
      <c r="Z890">
        <v>14</v>
      </c>
    </row>
    <row r="891" spans="1:26" x14ac:dyDescent="0.2">
      <c r="A891">
        <f>data1!A891</f>
        <v>340090</v>
      </c>
      <c r="B891" t="str">
        <f>IF(data1!B891=99999,"",data1!B891)</f>
        <v/>
      </c>
      <c r="C891" s="1">
        <f>DATE(MID(data1!C891,1,4),MID(data1!C891,5,2),MID(data1!C891,7,2))</f>
        <v>41798</v>
      </c>
      <c r="D891" s="2">
        <f>IF(data1!D891=9999.9,"",(data1!D891-32)/1.8)</f>
        <v>23.000000000000004</v>
      </c>
      <c r="E891">
        <f>data1!E891</f>
        <v>8</v>
      </c>
      <c r="F891" s="2">
        <f>IF(data1!F891=9999.9,"",(data1!F891-32)/1.8)</f>
        <v>12.944444444444443</v>
      </c>
      <c r="G891">
        <f>data1!G891</f>
        <v>8</v>
      </c>
      <c r="H891">
        <f>IF(data1!H891=9999.9,"",data1!H891)</f>
        <v>1016.7</v>
      </c>
      <c r="I891">
        <f>data1!I891</f>
        <v>8</v>
      </c>
      <c r="J891">
        <f>IF(data1!J891=9999.9,"",data1!J891)</f>
        <v>988.2</v>
      </c>
      <c r="K891">
        <f>data1!K891</f>
        <v>8</v>
      </c>
      <c r="L891" s="2">
        <f>IF(data1!L891=999.9,"",data1!L891*1.609344)</f>
        <v>9.9779328000000014</v>
      </c>
      <c r="M891">
        <f>data1!M891</f>
        <v>8</v>
      </c>
      <c r="N891" s="2">
        <f>IF(data1!N891=999.9,"",data1!N891*0.51444444444)</f>
        <v>1.749111111096</v>
      </c>
      <c r="O891">
        <f>data1!O891</f>
        <v>8</v>
      </c>
      <c r="P891" s="2">
        <f>IF(data1!P891=999.9,"",data1!P891*1852/3600)</f>
        <v>2.9837777777777781</v>
      </c>
      <c r="Q891" s="2" t="str">
        <f>IF(data1!Q891=999.9,"",data1!Q891*1852/3600)</f>
        <v/>
      </c>
      <c r="R891" s="2">
        <f>IF(data1!R891=9999.9,"",(VALUE(MID(data1!R891,1,LEN(data1!R891)-IF(RIGHT(data1!R891,1)="*",1,0)))-32)/1.8)</f>
        <v>27.722222222222225</v>
      </c>
      <c r="S891" s="2">
        <f>IF(data1!S891=9999.9,"",(VALUE(MID(data1!S891,1,LEN(data1!S891)-IF(RIGHT(data1!S891,1)="*",1,0)))-32)/1.8)</f>
        <v>17.5</v>
      </c>
      <c r="T891" s="2" t="str">
        <f>IF(data1!T891=99.99,"",IF(LEFT(data1!T891,LEN(data1!T891)-1)="0.00","",VALUE(MID(data1!T891,1,LEN(data1!T891)-1))*25.4))</f>
        <v/>
      </c>
      <c r="U891" s="3" t="str">
        <f>IF(data1!U891=999.9,"",data1!U891*25.4)</f>
        <v/>
      </c>
      <c r="V891" t="str">
        <f>MID(data1!V891+1000000,2,6)</f>
        <v>000000</v>
      </c>
      <c r="W891">
        <f>IF(RIGHT(data1!R891,1)="*",1,"")</f>
        <v>1</v>
      </c>
      <c r="X891" t="str">
        <f>IF(RIGHT(data1!S891,1)="*",1,"")</f>
        <v/>
      </c>
      <c r="Y891" t="str">
        <f>IF(data1!T891=99.99,"",RIGHT(data1!T891,1))</f>
        <v>I</v>
      </c>
      <c r="Z891">
        <v>14</v>
      </c>
    </row>
    <row r="892" spans="1:26" x14ac:dyDescent="0.2">
      <c r="A892">
        <f>data1!A892</f>
        <v>340090</v>
      </c>
      <c r="B892" t="str">
        <f>IF(data1!B892=99999,"",data1!B892)</f>
        <v/>
      </c>
      <c r="C892" s="1">
        <f>DATE(MID(data1!C892,1,4),MID(data1!C892,5,2),MID(data1!C892,7,2))</f>
        <v>41799</v>
      </c>
      <c r="D892" s="2">
        <f>IF(data1!D892=9999.9,"",(data1!D892-32)/1.8)</f>
        <v>19.611111111111111</v>
      </c>
      <c r="E892">
        <f>data1!E892</f>
        <v>8</v>
      </c>
      <c r="F892" s="2">
        <f>IF(data1!F892=9999.9,"",(data1!F892-32)/1.8)</f>
        <v>12.666666666666664</v>
      </c>
      <c r="G892">
        <f>data1!G892</f>
        <v>8</v>
      </c>
      <c r="H892">
        <f>IF(data1!H892=9999.9,"",data1!H892)</f>
        <v>1013.2</v>
      </c>
      <c r="I892">
        <f>data1!I892</f>
        <v>8</v>
      </c>
      <c r="J892">
        <f>IF(data1!J892=9999.9,"",data1!J892)</f>
        <v>984.5</v>
      </c>
      <c r="K892">
        <f>data1!K892</f>
        <v>8</v>
      </c>
      <c r="L892" s="2">
        <f>IF(data1!L892=999.9,"",data1!L892*1.609344)</f>
        <v>9.9779328000000014</v>
      </c>
      <c r="M892">
        <f>data1!M892</f>
        <v>8</v>
      </c>
      <c r="N892" s="2">
        <f>IF(data1!N892=999.9,"",data1!N892*0.51444444444)</f>
        <v>2.4178888888680001</v>
      </c>
      <c r="O892">
        <f>data1!O892</f>
        <v>7</v>
      </c>
      <c r="P892" s="2">
        <f>IF(data1!P892=999.9,"",data1!P892*1852/3600)</f>
        <v>4.012666666666667</v>
      </c>
      <c r="Q892" s="2">
        <f>IF(data1!Q892=999.9,"",data1!Q892*1852/3600)</f>
        <v>11.986555555555555</v>
      </c>
      <c r="R892" s="2">
        <f>IF(data1!R892=9999.9,"",(VALUE(MID(data1!R892,1,LEN(data1!R892)-IF(RIGHT(data1!R892,1)="*",1,0)))-32)/1.8)</f>
        <v>25.222222222222225</v>
      </c>
      <c r="S892" s="2">
        <f>IF(data1!S892=9999.9,"",(VALUE(MID(data1!S892,1,LEN(data1!S892)-IF(RIGHT(data1!S892,1)="*",1,0)))-32)/1.8)</f>
        <v>14.722222222222221</v>
      </c>
      <c r="T892" s="2">
        <f>IF(data1!T892=99.99,"",IF(LEFT(data1!T892,LEN(data1!T892)-1)="0.00","",VALUE(MID(data1!T892,1,LEN(data1!T892)-1))*25.4))</f>
        <v>1.778</v>
      </c>
      <c r="U892" s="3" t="str">
        <f>IF(data1!U892=999.9,"",data1!U892*25.4)</f>
        <v/>
      </c>
      <c r="V892" t="str">
        <f>MID(data1!V892+1000000,2,6)</f>
        <v>010010</v>
      </c>
      <c r="W892" t="str">
        <f>IF(RIGHT(data1!R892,1)="*",1,"")</f>
        <v/>
      </c>
      <c r="X892">
        <f>IF(RIGHT(data1!S892,1)="*",1,"")</f>
        <v>1</v>
      </c>
      <c r="Y892" t="str">
        <f>IF(data1!T892=99.99,"",RIGHT(data1!T892,1))</f>
        <v>F</v>
      </c>
      <c r="Z892">
        <v>14</v>
      </c>
    </row>
    <row r="893" spans="1:26" x14ac:dyDescent="0.2">
      <c r="A893">
        <f>data1!A893</f>
        <v>340090</v>
      </c>
      <c r="B893" t="str">
        <f>IF(data1!B893=99999,"",data1!B893)</f>
        <v/>
      </c>
      <c r="C893" s="1">
        <f>DATE(MID(data1!C893,1,4),MID(data1!C893,5,2),MID(data1!C893,7,2))</f>
        <v>41800</v>
      </c>
      <c r="D893" s="2">
        <f>IF(data1!D893=9999.9,"",(data1!D893-32)/1.8)</f>
        <v>15</v>
      </c>
      <c r="E893">
        <f>data1!E893</f>
        <v>8</v>
      </c>
      <c r="F893" s="2">
        <f>IF(data1!F893=9999.9,"",(data1!F893-32)/1.8)</f>
        <v>11.555555555555554</v>
      </c>
      <c r="G893">
        <f>data1!G893</f>
        <v>8</v>
      </c>
      <c r="H893">
        <f>IF(data1!H893=9999.9,"",data1!H893)</f>
        <v>1009.1</v>
      </c>
      <c r="I893">
        <f>data1!I893</f>
        <v>8</v>
      </c>
      <c r="J893">
        <f>IF(data1!J893=9999.9,"",data1!J893)</f>
        <v>980</v>
      </c>
      <c r="K893">
        <f>data1!K893</f>
        <v>8</v>
      </c>
      <c r="L893" s="2">
        <f>IF(data1!L893=999.9,"",data1!L893*1.609344)</f>
        <v>9.9779328000000014</v>
      </c>
      <c r="M893">
        <f>data1!M893</f>
        <v>8</v>
      </c>
      <c r="N893" s="2">
        <f>IF(data1!N893=999.9,"",data1!N893*0.51444444444)</f>
        <v>2.0063333333160003</v>
      </c>
      <c r="O893">
        <f>data1!O893</f>
        <v>8</v>
      </c>
      <c r="P893" s="2">
        <f>IF(data1!P893=999.9,"",data1!P893*1852/3600)</f>
        <v>2.9837777777777781</v>
      </c>
      <c r="Q893" s="2" t="str">
        <f>IF(data1!Q893=999.9,"",data1!Q893*1852/3600)</f>
        <v/>
      </c>
      <c r="R893" s="2">
        <f>IF(data1!R893=9999.9,"",(VALUE(MID(data1!R893,1,LEN(data1!R893)-IF(RIGHT(data1!R893,1)="*",1,0)))-32)/1.8)</f>
        <v>18.111111111111107</v>
      </c>
      <c r="S893" s="2">
        <f>IF(data1!S893=9999.9,"",(VALUE(MID(data1!S893,1,LEN(data1!S893)-IF(RIGHT(data1!S893,1)="*",1,0)))-32)/1.8)</f>
        <v>11.777777777777779</v>
      </c>
      <c r="T893" s="2">
        <f>IF(data1!T893=99.99,"",IF(LEFT(data1!T893,LEN(data1!T893)-1)="0.00","",VALUE(MID(data1!T893,1,LEN(data1!T893)-1))*25.4))</f>
        <v>4.0640000000000001</v>
      </c>
      <c r="U893" s="3" t="str">
        <f>IF(data1!U893=999.9,"",data1!U893*25.4)</f>
        <v/>
      </c>
      <c r="V893" t="str">
        <f>MID(data1!V893+1000000,2,6)</f>
        <v>010010</v>
      </c>
      <c r="W893">
        <f>IF(RIGHT(data1!R893,1)="*",1,"")</f>
        <v>1</v>
      </c>
      <c r="X893" t="str">
        <f>IF(RIGHT(data1!S893,1)="*",1,"")</f>
        <v/>
      </c>
      <c r="Y893" t="str">
        <f>IF(data1!T893=99.99,"",RIGHT(data1!T893,1))</f>
        <v>E</v>
      </c>
      <c r="Z893">
        <v>14</v>
      </c>
    </row>
    <row r="894" spans="1:26" x14ac:dyDescent="0.2">
      <c r="A894">
        <f>data1!A894</f>
        <v>340090</v>
      </c>
      <c r="B894" t="str">
        <f>IF(data1!B894=99999,"",data1!B894)</f>
        <v/>
      </c>
      <c r="C894" s="1">
        <f>DATE(MID(data1!C894,1,4),MID(data1!C894,5,2),MID(data1!C894,7,2))</f>
        <v>41801</v>
      </c>
      <c r="D894" s="2">
        <f>IF(data1!D894=9999.9,"",(data1!D894-32)/1.8)</f>
        <v>14.555555555555557</v>
      </c>
      <c r="E894">
        <f>data1!E894</f>
        <v>8</v>
      </c>
      <c r="F894" s="2">
        <f>IF(data1!F894=9999.9,"",(data1!F894-32)/1.8)</f>
        <v>11.722222222222223</v>
      </c>
      <c r="G894">
        <f>data1!G894</f>
        <v>8</v>
      </c>
      <c r="H894">
        <f>IF(data1!H894=9999.9,"",data1!H894)</f>
        <v>1007</v>
      </c>
      <c r="I894">
        <f>data1!I894</f>
        <v>8</v>
      </c>
      <c r="J894">
        <f>IF(data1!J894=9999.9,"",data1!J894)</f>
        <v>978</v>
      </c>
      <c r="K894">
        <f>data1!K894</f>
        <v>8</v>
      </c>
      <c r="L894" s="2">
        <f>IF(data1!L894=999.9,"",data1!L894*1.609344)</f>
        <v>8.5295231999999999</v>
      </c>
      <c r="M894">
        <f>data1!M894</f>
        <v>8</v>
      </c>
      <c r="N894" s="2">
        <f>IF(data1!N894=999.9,"",data1!N894*0.51444444444)</f>
        <v>2.7265555555320002</v>
      </c>
      <c r="O894">
        <f>data1!O894</f>
        <v>8</v>
      </c>
      <c r="P894" s="2">
        <f>IF(data1!P894=999.9,"",data1!P894*1852/3600)</f>
        <v>4.012666666666667</v>
      </c>
      <c r="Q894" s="2">
        <f>IF(data1!Q894=999.9,"",data1!Q894*1852/3600)</f>
        <v>11.986555555555555</v>
      </c>
      <c r="R894" s="2">
        <f>IF(data1!R894=9999.9,"",(VALUE(MID(data1!R894,1,LEN(data1!R894)-IF(RIGHT(data1!R894,1)="*",1,0)))-32)/1.8)</f>
        <v>19.111111111111114</v>
      </c>
      <c r="S894" s="2">
        <f>IF(data1!S894=9999.9,"",(VALUE(MID(data1!S894,1,LEN(data1!S894)-IF(RIGHT(data1!S894,1)="*",1,0)))-32)/1.8)</f>
        <v>12.277777777777779</v>
      </c>
      <c r="T894" s="2">
        <f>IF(data1!T894=99.99,"",IF(LEFT(data1!T894,LEN(data1!T894)-1)="0.00","",VALUE(MID(data1!T894,1,LEN(data1!T894)-1))*25.4))</f>
        <v>2.54</v>
      </c>
      <c r="U894" s="3" t="str">
        <f>IF(data1!U894=999.9,"",data1!U894*25.4)</f>
        <v/>
      </c>
      <c r="V894" t="str">
        <f>MID(data1!V894+1000000,2,6)</f>
        <v>010000</v>
      </c>
      <c r="W894" t="str">
        <f>IF(RIGHT(data1!R894,1)="*",1,"")</f>
        <v/>
      </c>
      <c r="X894" t="str">
        <f>IF(RIGHT(data1!S894,1)="*",1,"")</f>
        <v/>
      </c>
      <c r="Y894" t="str">
        <f>IF(data1!T894=99.99,"",RIGHT(data1!T894,1))</f>
        <v>F</v>
      </c>
      <c r="Z894">
        <v>14</v>
      </c>
    </row>
    <row r="895" spans="1:26" x14ac:dyDescent="0.2">
      <c r="A895">
        <f>data1!A895</f>
        <v>340090</v>
      </c>
      <c r="B895" t="str">
        <f>IF(data1!B895=99999,"",data1!B895)</f>
        <v/>
      </c>
      <c r="C895" s="1">
        <f>DATE(MID(data1!C895,1,4),MID(data1!C895,5,2),MID(data1!C895,7,2))</f>
        <v>41802</v>
      </c>
      <c r="D895" s="2">
        <f>IF(data1!D895=9999.9,"",(data1!D895-32)/1.8)</f>
        <v>15.666666666666668</v>
      </c>
      <c r="E895">
        <f>data1!E895</f>
        <v>7</v>
      </c>
      <c r="F895" s="2">
        <f>IF(data1!F895=9999.9,"",(data1!F895-32)/1.8)</f>
        <v>7.3888888888888875</v>
      </c>
      <c r="G895">
        <f>data1!G895</f>
        <v>7</v>
      </c>
      <c r="H895">
        <f>IF(data1!H895=9999.9,"",data1!H895)</f>
        <v>1008.8</v>
      </c>
      <c r="I895">
        <f>data1!I895</f>
        <v>7</v>
      </c>
      <c r="J895">
        <f>IF(data1!J895=9999.9,"",data1!J895)</f>
        <v>979.7</v>
      </c>
      <c r="K895">
        <f>data1!K895</f>
        <v>7</v>
      </c>
      <c r="L895" s="2">
        <f>IF(data1!L895=999.9,"",data1!L895*1.609344)</f>
        <v>9.9779328000000014</v>
      </c>
      <c r="M895">
        <f>data1!M895</f>
        <v>7</v>
      </c>
      <c r="N895" s="2">
        <f>IF(data1!N895=999.9,"",data1!N895*0.51444444444)</f>
        <v>3.1381111110840001</v>
      </c>
      <c r="O895">
        <f>data1!O895</f>
        <v>7</v>
      </c>
      <c r="P895" s="2">
        <f>IF(data1!P895=999.9,"",data1!P895*1852/3600)</f>
        <v>4.9901111111111103</v>
      </c>
      <c r="Q895" s="2">
        <f>IF(data1!Q895=999.9,"",data1!Q895*1852/3600)</f>
        <v>11.986555555555555</v>
      </c>
      <c r="R895" s="2">
        <f>IF(data1!R895=9999.9,"",(VALUE(MID(data1!R895,1,LEN(data1!R895)-IF(RIGHT(data1!R895,1)="*",1,0)))-32)/1.8)</f>
        <v>19.722222222222221</v>
      </c>
      <c r="S895" s="2">
        <f>IF(data1!S895=9999.9,"",(VALUE(MID(data1!S895,1,LEN(data1!S895)-IF(RIGHT(data1!S895,1)="*",1,0)))-32)/1.8)</f>
        <v>11.222222222222223</v>
      </c>
      <c r="T895" s="2">
        <f>IF(data1!T895=99.99,"",IF(LEFT(data1!T895,LEN(data1!T895)-1)="0.00","",VALUE(MID(data1!T895,1,LEN(data1!T895)-1))*25.4))</f>
        <v>0.254</v>
      </c>
      <c r="U895" s="3" t="str">
        <f>IF(data1!U895=999.9,"",data1!U895*25.4)</f>
        <v/>
      </c>
      <c r="V895" t="str">
        <f>MID(data1!V895+1000000,2,6)</f>
        <v>000000</v>
      </c>
      <c r="W895">
        <f>IF(RIGHT(data1!R895,1)="*",1,"")</f>
        <v>1</v>
      </c>
      <c r="X895" t="str">
        <f>IF(RIGHT(data1!S895,1)="*",1,"")</f>
        <v/>
      </c>
      <c r="Y895" t="str">
        <f>IF(data1!T895=99.99,"",RIGHT(data1!T895,1))</f>
        <v>E</v>
      </c>
      <c r="Z895">
        <v>14</v>
      </c>
    </row>
    <row r="896" spans="1:26" x14ac:dyDescent="0.2">
      <c r="A896">
        <f>data1!A896</f>
        <v>340090</v>
      </c>
      <c r="B896" t="str">
        <f>IF(data1!B896=99999,"",data1!B896)</f>
        <v/>
      </c>
      <c r="C896" s="1">
        <f>DATE(MID(data1!C896,1,4),MID(data1!C896,5,2),MID(data1!C896,7,2))</f>
        <v>41803</v>
      </c>
      <c r="D896" s="2">
        <f>IF(data1!D896=9999.9,"",(data1!D896-32)/1.8)</f>
        <v>14.444444444444445</v>
      </c>
      <c r="E896">
        <f>data1!E896</f>
        <v>8</v>
      </c>
      <c r="F896" s="2">
        <f>IF(data1!F896=9999.9,"",(data1!F896-32)/1.8)</f>
        <v>10.333333333333334</v>
      </c>
      <c r="G896">
        <f>data1!G896</f>
        <v>8</v>
      </c>
      <c r="H896">
        <f>IF(data1!H896=9999.9,"",data1!H896)</f>
        <v>1003.8</v>
      </c>
      <c r="I896">
        <f>data1!I896</f>
        <v>8</v>
      </c>
      <c r="J896">
        <f>IF(data1!J896=9999.9,"",data1!J896)</f>
        <v>974.8</v>
      </c>
      <c r="K896">
        <f>data1!K896</f>
        <v>8</v>
      </c>
      <c r="L896" s="2">
        <f>IF(data1!L896=999.9,"",data1!L896*1.609344)</f>
        <v>9.9779328000000014</v>
      </c>
      <c r="M896">
        <f>data1!M896</f>
        <v>8</v>
      </c>
      <c r="N896" s="2">
        <f>IF(data1!N896=999.9,"",data1!N896*0.51444444444)</f>
        <v>0.77166666666000006</v>
      </c>
      <c r="O896">
        <f>data1!O896</f>
        <v>8</v>
      </c>
      <c r="P896" s="2">
        <f>IF(data1!P896=999.9,"",data1!P896*1852/3600)</f>
        <v>2.0063333333333335</v>
      </c>
      <c r="Q896" s="2">
        <f>IF(data1!Q896=999.9,"",data1!Q896*1852/3600)</f>
        <v>9.9802222222222206</v>
      </c>
      <c r="R896" s="2">
        <f>IF(data1!R896=9999.9,"",(VALUE(MID(data1!R896,1,LEN(data1!R896)-IF(RIGHT(data1!R896,1)="*",1,0)))-32)/1.8)</f>
        <v>18.722222222222225</v>
      </c>
      <c r="S896" s="2">
        <f>IF(data1!S896=9999.9,"",(VALUE(MID(data1!S896,1,LEN(data1!S896)-IF(RIGHT(data1!S896,1)="*",1,0)))-32)/1.8)</f>
        <v>11.500000000000002</v>
      </c>
      <c r="T896" s="2">
        <f>IF(data1!T896=99.99,"",IF(LEFT(data1!T896,LEN(data1!T896)-1)="0.00","",VALUE(MID(data1!T896,1,LEN(data1!T896)-1))*25.4))</f>
        <v>0.50800000000000001</v>
      </c>
      <c r="U896" s="3" t="str">
        <f>IF(data1!U896=999.9,"",data1!U896*25.4)</f>
        <v/>
      </c>
      <c r="V896" t="str">
        <f>MID(data1!V896+1000000,2,6)</f>
        <v>010010</v>
      </c>
      <c r="W896">
        <f>IF(RIGHT(data1!R896,1)="*",1,"")</f>
        <v>1</v>
      </c>
      <c r="X896" t="str">
        <f>IF(RIGHT(data1!S896,1)="*",1,"")</f>
        <v/>
      </c>
      <c r="Y896" t="str">
        <f>IF(data1!T896=99.99,"",RIGHT(data1!T896,1))</f>
        <v>E</v>
      </c>
      <c r="Z896">
        <v>14</v>
      </c>
    </row>
    <row r="897" spans="1:26" x14ac:dyDescent="0.2">
      <c r="A897">
        <f>data1!A897</f>
        <v>340090</v>
      </c>
      <c r="B897" t="str">
        <f>IF(data1!B897=99999,"",data1!B897)</f>
        <v/>
      </c>
      <c r="C897" s="1">
        <f>DATE(MID(data1!C897,1,4),MID(data1!C897,5,2),MID(data1!C897,7,2))</f>
        <v>41804</v>
      </c>
      <c r="D897" s="2">
        <f>IF(data1!D897=9999.9,"",(data1!D897-32)/1.8)</f>
        <v>13.166666666666668</v>
      </c>
      <c r="E897">
        <f>data1!E897</f>
        <v>8</v>
      </c>
      <c r="F897" s="2">
        <f>IF(data1!F897=9999.9,"",(data1!F897-32)/1.8)</f>
        <v>10.277777777777777</v>
      </c>
      <c r="G897">
        <f>data1!G897</f>
        <v>8</v>
      </c>
      <c r="H897">
        <f>IF(data1!H897=9999.9,"",data1!H897)</f>
        <v>1001.4</v>
      </c>
      <c r="I897">
        <f>data1!I897</f>
        <v>8</v>
      </c>
      <c r="J897">
        <f>IF(data1!J897=9999.9,"",data1!J897)</f>
        <v>972.3</v>
      </c>
      <c r="K897">
        <f>data1!K897</f>
        <v>8</v>
      </c>
      <c r="L897" s="2">
        <f>IF(data1!L897=999.9,"",data1!L897*1.609344)</f>
        <v>9.9779328000000014</v>
      </c>
      <c r="M897">
        <f>data1!M897</f>
        <v>8</v>
      </c>
      <c r="N897" s="2">
        <f>IF(data1!N897=999.9,"",data1!N897*0.51444444444)</f>
        <v>1.749111111096</v>
      </c>
      <c r="O897">
        <f>data1!O897</f>
        <v>8</v>
      </c>
      <c r="P897" s="2">
        <f>IF(data1!P897=999.9,"",data1!P897*1852/3600)</f>
        <v>4.012666666666667</v>
      </c>
      <c r="Q897" s="2">
        <f>IF(data1!Q897=999.9,"",data1!Q897*1852/3600)</f>
        <v>11.986555555555555</v>
      </c>
      <c r="R897" s="2">
        <f>IF(data1!R897=9999.9,"",(VALUE(MID(data1!R897,1,LEN(data1!R897)-IF(RIGHT(data1!R897,1)="*",1,0)))-32)/1.8)</f>
        <v>17.222222222222221</v>
      </c>
      <c r="S897" s="2">
        <f>IF(data1!S897=9999.9,"",(VALUE(MID(data1!S897,1,LEN(data1!S897)-IF(RIGHT(data1!S897,1)="*",1,0)))-32)/1.8)</f>
        <v>10.777777777777777</v>
      </c>
      <c r="T897" s="2">
        <f>IF(data1!T897=99.99,"",IF(LEFT(data1!T897,LEN(data1!T897)-1)="0.00","",VALUE(MID(data1!T897,1,LEN(data1!T897)-1))*25.4))</f>
        <v>6.0959999999999992</v>
      </c>
      <c r="U897" s="3" t="str">
        <f>IF(data1!U897=999.9,"",data1!U897*25.4)</f>
        <v/>
      </c>
      <c r="V897" t="str">
        <f>MID(data1!V897+1000000,2,6)</f>
        <v>010000</v>
      </c>
      <c r="W897" t="str">
        <f>IF(RIGHT(data1!R897,1)="*",1,"")</f>
        <v/>
      </c>
      <c r="X897" t="str">
        <f>IF(RIGHT(data1!S897,1)="*",1,"")</f>
        <v/>
      </c>
      <c r="Y897" t="str">
        <f>IF(data1!T897=99.99,"",RIGHT(data1!T897,1))</f>
        <v>F</v>
      </c>
      <c r="Z897">
        <v>14</v>
      </c>
    </row>
    <row r="898" spans="1:26" x14ac:dyDescent="0.2">
      <c r="A898">
        <f>data1!A898</f>
        <v>340090</v>
      </c>
      <c r="B898" t="str">
        <f>IF(data1!B898=99999,"",data1!B898)</f>
        <v/>
      </c>
      <c r="C898" s="1">
        <f>DATE(MID(data1!C898,1,4),MID(data1!C898,5,2),MID(data1!C898,7,2))</f>
        <v>41805</v>
      </c>
      <c r="D898" s="2">
        <f>IF(data1!D898=9999.9,"",(data1!D898-32)/1.8)</f>
        <v>13.388888888888889</v>
      </c>
      <c r="E898">
        <f>data1!E898</f>
        <v>8</v>
      </c>
      <c r="F898" s="2">
        <f>IF(data1!F898=9999.9,"",(data1!F898-32)/1.8)</f>
        <v>10.999999999999998</v>
      </c>
      <c r="G898">
        <f>data1!G898</f>
        <v>8</v>
      </c>
      <c r="H898">
        <f>IF(data1!H898=9999.9,"",data1!H898)</f>
        <v>1006.5</v>
      </c>
      <c r="I898">
        <f>data1!I898</f>
        <v>8</v>
      </c>
      <c r="J898">
        <f>IF(data1!J898=9999.9,"",data1!J898)</f>
        <v>977.3</v>
      </c>
      <c r="K898">
        <f>data1!K898</f>
        <v>8</v>
      </c>
      <c r="L898" s="2">
        <f>IF(data1!L898=999.9,"",data1!L898*1.609344)</f>
        <v>9.1732608000000013</v>
      </c>
      <c r="M898">
        <f>data1!M898</f>
        <v>8</v>
      </c>
      <c r="N898" s="2">
        <f>IF(data1!N898=999.9,"",data1!N898*0.51444444444)</f>
        <v>2.0063333333160003</v>
      </c>
      <c r="O898">
        <f>data1!O898</f>
        <v>8</v>
      </c>
      <c r="P898" s="2">
        <f>IF(data1!P898=999.9,"",data1!P898*1852/3600)</f>
        <v>2.9837777777777781</v>
      </c>
      <c r="Q898" s="2" t="str">
        <f>IF(data1!Q898=999.9,"",data1!Q898*1852/3600)</f>
        <v/>
      </c>
      <c r="R898" s="2">
        <f>IF(data1!R898=9999.9,"",(VALUE(MID(data1!R898,1,LEN(data1!R898)-IF(RIGHT(data1!R898,1)="*",1,0)))-32)/1.8)</f>
        <v>17</v>
      </c>
      <c r="S898" s="2">
        <f>IF(data1!S898=9999.9,"",(VALUE(MID(data1!S898,1,LEN(data1!S898)-IF(RIGHT(data1!S898,1)="*",1,0)))-32)/1.8)</f>
        <v>11.277777777777777</v>
      </c>
      <c r="T898" s="2">
        <f>IF(data1!T898=99.99,"",IF(LEFT(data1!T898,LEN(data1!T898)-1)="0.00","",VALUE(MID(data1!T898,1,LEN(data1!T898)-1))*25.4))</f>
        <v>1.778</v>
      </c>
      <c r="U898" s="3" t="str">
        <f>IF(data1!U898=999.9,"",data1!U898*25.4)</f>
        <v/>
      </c>
      <c r="V898" t="str">
        <f>MID(data1!V898+1000000,2,6)</f>
        <v>010000</v>
      </c>
      <c r="W898">
        <f>IF(RIGHT(data1!R898,1)="*",1,"")</f>
        <v>1</v>
      </c>
      <c r="X898" t="str">
        <f>IF(RIGHT(data1!S898,1)="*",1,"")</f>
        <v/>
      </c>
      <c r="Y898" t="str">
        <f>IF(data1!T898=99.99,"",RIGHT(data1!T898,1))</f>
        <v>F</v>
      </c>
      <c r="Z898">
        <v>14</v>
      </c>
    </row>
    <row r="899" spans="1:26" x14ac:dyDescent="0.2">
      <c r="A899">
        <f>data1!A899</f>
        <v>340090</v>
      </c>
      <c r="B899" t="str">
        <f>IF(data1!B899=99999,"",data1!B899)</f>
        <v/>
      </c>
      <c r="C899" s="1">
        <f>DATE(MID(data1!C899,1,4),MID(data1!C899,5,2),MID(data1!C899,7,2))</f>
        <v>41806</v>
      </c>
      <c r="D899" s="2">
        <f>IF(data1!D899=9999.9,"",(data1!D899-32)/1.8)</f>
        <v>14.722222222222221</v>
      </c>
      <c r="E899">
        <f>data1!E899</f>
        <v>8</v>
      </c>
      <c r="F899" s="2">
        <f>IF(data1!F899=9999.9,"",(data1!F899-32)/1.8)</f>
        <v>9.1666666666666661</v>
      </c>
      <c r="G899">
        <f>data1!G899</f>
        <v>7</v>
      </c>
      <c r="H899">
        <f>IF(data1!H899=9999.9,"",data1!H899)</f>
        <v>1011.9</v>
      </c>
      <c r="I899">
        <f>data1!I899</f>
        <v>8</v>
      </c>
      <c r="J899">
        <f>IF(data1!J899=9999.9,"",data1!J899)</f>
        <v>982.7</v>
      </c>
      <c r="K899">
        <f>data1!K899</f>
        <v>8</v>
      </c>
      <c r="L899" s="2">
        <f>IF(data1!L899=999.9,"",data1!L899*1.609344)</f>
        <v>8.0467200000000005</v>
      </c>
      <c r="M899">
        <f>data1!M899</f>
        <v>8</v>
      </c>
      <c r="N899" s="2">
        <f>IF(data1!N899=999.9,"",data1!N899*0.51444444444)</f>
        <v>1.6976666666519999</v>
      </c>
      <c r="O899">
        <f>data1!O899</f>
        <v>7</v>
      </c>
      <c r="P899" s="2">
        <f>IF(data1!P899=999.9,"",data1!P899*1852/3600)</f>
        <v>4.012666666666667</v>
      </c>
      <c r="Q899" s="2" t="str">
        <f>IF(data1!Q899=999.9,"",data1!Q899*1852/3600)</f>
        <v/>
      </c>
      <c r="R899" s="2">
        <f>IF(data1!R899=9999.9,"",(VALUE(MID(data1!R899,1,LEN(data1!R899)-IF(RIGHT(data1!R899,1)="*",1,0)))-32)/1.8)</f>
        <v>18.222222222222221</v>
      </c>
      <c r="S899" s="2">
        <f>IF(data1!S899=9999.9,"",(VALUE(MID(data1!S899,1,LEN(data1!S899)-IF(RIGHT(data1!S899,1)="*",1,0)))-32)/1.8)</f>
        <v>10.611111111111112</v>
      </c>
      <c r="T899" s="2" t="str">
        <f>IF(data1!T899=99.99,"",IF(LEFT(data1!T899,LEN(data1!T899)-1)="0.00","",VALUE(MID(data1!T899,1,LEN(data1!T899)-1))*25.4))</f>
        <v/>
      </c>
      <c r="U899" s="3" t="str">
        <f>IF(data1!U899=999.9,"",data1!U899*25.4)</f>
        <v/>
      </c>
      <c r="V899" t="str">
        <f>MID(data1!V899+1000000,2,6)</f>
        <v>100000</v>
      </c>
      <c r="W899">
        <f>IF(RIGHT(data1!R899,1)="*",1,"")</f>
        <v>1</v>
      </c>
      <c r="X899" t="str">
        <f>IF(RIGHT(data1!S899,1)="*",1,"")</f>
        <v/>
      </c>
      <c r="Y899" t="str">
        <f>IF(data1!T899=99.99,"",RIGHT(data1!T899,1))</f>
        <v>I</v>
      </c>
      <c r="Z899">
        <v>14</v>
      </c>
    </row>
    <row r="900" spans="1:26" x14ac:dyDescent="0.2">
      <c r="A900">
        <f>data1!A900</f>
        <v>340090</v>
      </c>
      <c r="B900" t="str">
        <f>IF(data1!B900=99999,"",data1!B900)</f>
        <v/>
      </c>
      <c r="C900" s="1">
        <f>DATE(MID(data1!C900,1,4),MID(data1!C900,5,2),MID(data1!C900,7,2))</f>
        <v>41807</v>
      </c>
      <c r="D900" s="2">
        <f>IF(data1!D900=9999.9,"",(data1!D900-32)/1.8)</f>
        <v>14.555555555555557</v>
      </c>
      <c r="E900">
        <f>data1!E900</f>
        <v>8</v>
      </c>
      <c r="F900" s="2">
        <f>IF(data1!F900=9999.9,"",(data1!F900-32)/1.8)</f>
        <v>9.5555555555555571</v>
      </c>
      <c r="G900">
        <f>data1!G900</f>
        <v>8</v>
      </c>
      <c r="H900">
        <f>IF(data1!H900=9999.9,"",data1!H900)</f>
        <v>1012.3</v>
      </c>
      <c r="I900">
        <f>data1!I900</f>
        <v>8</v>
      </c>
      <c r="J900">
        <f>IF(data1!J900=9999.9,"",data1!J900)</f>
        <v>983.1</v>
      </c>
      <c r="K900">
        <f>data1!K900</f>
        <v>8</v>
      </c>
      <c r="L900" s="2">
        <f>IF(data1!L900=999.9,"",data1!L900*1.609344)</f>
        <v>9.9779328000000014</v>
      </c>
      <c r="M900">
        <f>data1!M900</f>
        <v>8</v>
      </c>
      <c r="N900" s="2">
        <f>IF(data1!N900=999.9,"",data1!N900*0.51444444444)</f>
        <v>2.5207777777560003</v>
      </c>
      <c r="O900">
        <f>data1!O900</f>
        <v>6</v>
      </c>
      <c r="P900" s="2">
        <f>IF(data1!P900=999.9,"",data1!P900*1852/3600)</f>
        <v>4.9901111111111103</v>
      </c>
      <c r="Q900" s="2">
        <f>IF(data1!Q900=999.9,"",data1!Q900*1852/3600)</f>
        <v>11.00911111111111</v>
      </c>
      <c r="R900" s="2">
        <f>IF(data1!R900=9999.9,"",(VALUE(MID(data1!R900,1,LEN(data1!R900)-IF(RIGHT(data1!R900,1)="*",1,0)))-32)/1.8)</f>
        <v>20.500000000000004</v>
      </c>
      <c r="S900" s="2">
        <f>IF(data1!S900=9999.9,"",(VALUE(MID(data1!S900,1,LEN(data1!S900)-IF(RIGHT(data1!S900,1)="*",1,0)))-32)/1.8)</f>
        <v>10.388888888888891</v>
      </c>
      <c r="T900" s="2">
        <f>IF(data1!T900=99.99,"",IF(LEFT(data1!T900,LEN(data1!T900)-1)="0.00","",VALUE(MID(data1!T900,1,LEN(data1!T900)-1))*25.4))</f>
        <v>1.016</v>
      </c>
      <c r="U900" s="3" t="str">
        <f>IF(data1!U900=999.9,"",data1!U900*25.4)</f>
        <v/>
      </c>
      <c r="V900" t="str">
        <f>MID(data1!V900+1000000,2,6)</f>
        <v>010000</v>
      </c>
      <c r="W900" t="str">
        <f>IF(RIGHT(data1!R900,1)="*",1,"")</f>
        <v/>
      </c>
      <c r="X900" t="str">
        <f>IF(RIGHT(data1!S900,1)="*",1,"")</f>
        <v/>
      </c>
      <c r="Y900" t="str">
        <f>IF(data1!T900=99.99,"",RIGHT(data1!T900,1))</f>
        <v>F</v>
      </c>
      <c r="Z900">
        <v>14</v>
      </c>
    </row>
    <row r="901" spans="1:26" x14ac:dyDescent="0.2">
      <c r="A901">
        <f>data1!A901</f>
        <v>340090</v>
      </c>
      <c r="B901" t="str">
        <f>IF(data1!B901=99999,"",data1!B901)</f>
        <v/>
      </c>
      <c r="C901" s="1">
        <f>DATE(MID(data1!C901,1,4),MID(data1!C901,5,2),MID(data1!C901,7,2))</f>
        <v>41808</v>
      </c>
      <c r="D901" s="2">
        <f>IF(data1!D901=9999.9,"",(data1!D901-32)/1.8)</f>
        <v>12.777777777777777</v>
      </c>
      <c r="E901">
        <f>data1!E901</f>
        <v>8</v>
      </c>
      <c r="F901" s="2">
        <f>IF(data1!F901=9999.9,"",(data1!F901-32)/1.8)</f>
        <v>5.4999999999999991</v>
      </c>
      <c r="G901">
        <f>data1!G901</f>
        <v>8</v>
      </c>
      <c r="H901">
        <f>IF(data1!H901=9999.9,"",data1!H901)</f>
        <v>1011.6</v>
      </c>
      <c r="I901">
        <f>data1!I901</f>
        <v>8</v>
      </c>
      <c r="J901">
        <f>IF(data1!J901=9999.9,"",data1!J901)</f>
        <v>982.2</v>
      </c>
      <c r="K901">
        <f>data1!K901</f>
        <v>8</v>
      </c>
      <c r="L901" s="2">
        <f>IF(data1!L901=999.9,"",data1!L901*1.609344)</f>
        <v>9.9779328000000014</v>
      </c>
      <c r="M901">
        <f>data1!M901</f>
        <v>8</v>
      </c>
      <c r="N901" s="2">
        <f>IF(data1!N901=999.9,"",data1!N901*0.51444444444)</f>
        <v>2.109222222204</v>
      </c>
      <c r="O901">
        <f>data1!O901</f>
        <v>8</v>
      </c>
      <c r="P901" s="2">
        <f>IF(data1!P901=999.9,"",data1!P901*1852/3600)</f>
        <v>4.012666666666667</v>
      </c>
      <c r="Q901" s="2">
        <f>IF(data1!Q901=999.9,"",data1!Q901*1852/3600)</f>
        <v>9.9802222222222206</v>
      </c>
      <c r="R901" s="2">
        <f>IF(data1!R901=9999.9,"",(VALUE(MID(data1!R901,1,LEN(data1!R901)-IF(RIGHT(data1!R901,1)="*",1,0)))-32)/1.8)</f>
        <v>15.888888888888889</v>
      </c>
      <c r="S901" s="2">
        <f>IF(data1!S901=9999.9,"",(VALUE(MID(data1!S901,1,LEN(data1!S901)-IF(RIGHT(data1!S901,1)="*",1,0)))-32)/1.8)</f>
        <v>7.8888888888888902</v>
      </c>
      <c r="T901" s="2" t="str">
        <f>IF(data1!T901=99.99,"",IF(LEFT(data1!T901,LEN(data1!T901)-1)="0.00","",VALUE(MID(data1!T901,1,LEN(data1!T901)-1))*25.4))</f>
        <v/>
      </c>
      <c r="U901" s="3" t="str">
        <f>IF(data1!U901=999.9,"",data1!U901*25.4)</f>
        <v/>
      </c>
      <c r="V901" t="str">
        <f>MID(data1!V901+1000000,2,6)</f>
        <v>000000</v>
      </c>
      <c r="W901">
        <f>IF(RIGHT(data1!R901,1)="*",1,"")</f>
        <v>1</v>
      </c>
      <c r="X901">
        <f>IF(RIGHT(data1!S901,1)="*",1,"")</f>
        <v>1</v>
      </c>
      <c r="Y901" t="str">
        <f>IF(data1!T901=99.99,"",RIGHT(data1!T901,1))</f>
        <v>E</v>
      </c>
      <c r="Z901">
        <v>14</v>
      </c>
    </row>
    <row r="902" spans="1:26" x14ac:dyDescent="0.2">
      <c r="A902">
        <f>data1!A902</f>
        <v>340090</v>
      </c>
      <c r="B902" t="str">
        <f>IF(data1!B902=99999,"",data1!B902)</f>
        <v/>
      </c>
      <c r="C902" s="1">
        <f>DATE(MID(data1!C902,1,4),MID(data1!C902,5,2),MID(data1!C902,7,2))</f>
        <v>41809</v>
      </c>
      <c r="D902" s="2">
        <f>IF(data1!D902=9999.9,"",(data1!D902-32)/1.8)</f>
        <v>13.555555555555554</v>
      </c>
      <c r="E902">
        <f>data1!E902</f>
        <v>8</v>
      </c>
      <c r="F902" s="2">
        <f>IF(data1!F902=9999.9,"",(data1!F902-32)/1.8)</f>
        <v>6.3888888888888884</v>
      </c>
      <c r="G902">
        <f>data1!G902</f>
        <v>8</v>
      </c>
      <c r="H902">
        <f>IF(data1!H902=9999.9,"",data1!H902)</f>
        <v>1010.8</v>
      </c>
      <c r="I902">
        <f>data1!I902</f>
        <v>8</v>
      </c>
      <c r="J902">
        <f>IF(data1!J902=9999.9,"",data1!J902)</f>
        <v>981.5</v>
      </c>
      <c r="K902">
        <f>data1!K902</f>
        <v>8</v>
      </c>
      <c r="L902" s="2">
        <f>IF(data1!L902=999.9,"",data1!L902*1.609344)</f>
        <v>9.9779328000000014</v>
      </c>
      <c r="M902">
        <f>data1!M902</f>
        <v>8</v>
      </c>
      <c r="N902" s="2">
        <f>IF(data1!N902=999.9,"",data1!N902*0.51444444444)</f>
        <v>2.4178888888680001</v>
      </c>
      <c r="O902">
        <f>data1!O902</f>
        <v>7</v>
      </c>
      <c r="P902" s="2">
        <f>IF(data1!P902=999.9,"",data1!P902*1852/3600)</f>
        <v>4.012666666666667</v>
      </c>
      <c r="Q902" s="2">
        <f>IF(data1!Q902=999.9,"",data1!Q902*1852/3600)</f>
        <v>11.00911111111111</v>
      </c>
      <c r="R902" s="2">
        <f>IF(data1!R902=9999.9,"",(VALUE(MID(data1!R902,1,LEN(data1!R902)-IF(RIGHT(data1!R902,1)="*",1,0)))-32)/1.8)</f>
        <v>19.499999999999996</v>
      </c>
      <c r="S902" s="2">
        <f>IF(data1!S902=9999.9,"",(VALUE(MID(data1!S902,1,LEN(data1!S902)-IF(RIGHT(data1!S902,1)="*",1,0)))-32)/1.8)</f>
        <v>5.8888888888888893</v>
      </c>
      <c r="T902" s="2" t="str">
        <f>IF(data1!T902=99.99,"",IF(LEFT(data1!T902,LEN(data1!T902)-1)="0.00","",VALUE(MID(data1!T902,1,LEN(data1!T902)-1))*25.4))</f>
        <v/>
      </c>
      <c r="U902" s="3" t="str">
        <f>IF(data1!U902=999.9,"",data1!U902*25.4)</f>
        <v/>
      </c>
      <c r="V902" t="str">
        <f>MID(data1!V902+1000000,2,6)</f>
        <v>000000</v>
      </c>
      <c r="W902" t="str">
        <f>IF(RIGHT(data1!R902,1)="*",1,"")</f>
        <v/>
      </c>
      <c r="X902" t="str">
        <f>IF(RIGHT(data1!S902,1)="*",1,"")</f>
        <v/>
      </c>
      <c r="Y902" t="str">
        <f>IF(data1!T902=99.99,"",RIGHT(data1!T902,1))</f>
        <v>E</v>
      </c>
      <c r="Z902">
        <v>14</v>
      </c>
    </row>
    <row r="903" spans="1:26" x14ac:dyDescent="0.2">
      <c r="A903">
        <f>data1!A903</f>
        <v>340090</v>
      </c>
      <c r="B903" t="str">
        <f>IF(data1!B903=99999,"",data1!B903)</f>
        <v/>
      </c>
      <c r="C903" s="1">
        <f>DATE(MID(data1!C903,1,4),MID(data1!C903,5,2),MID(data1!C903,7,2))</f>
        <v>41810</v>
      </c>
      <c r="D903" s="2">
        <f>IF(data1!D903=9999.9,"",(data1!D903-32)/1.8)</f>
        <v>17.388888888888886</v>
      </c>
      <c r="E903">
        <f>data1!E903</f>
        <v>8</v>
      </c>
      <c r="F903" s="2">
        <f>IF(data1!F903=9999.9,"",(data1!F903-32)/1.8)</f>
        <v>8.0555555555555554</v>
      </c>
      <c r="G903">
        <f>data1!G903</f>
        <v>8</v>
      </c>
      <c r="H903">
        <f>IF(data1!H903=9999.9,"",data1!H903)</f>
        <v>1008.4</v>
      </c>
      <c r="I903">
        <f>data1!I903</f>
        <v>8</v>
      </c>
      <c r="J903">
        <f>IF(data1!J903=9999.9,"",data1!J903)</f>
        <v>979.5</v>
      </c>
      <c r="K903">
        <f>data1!K903</f>
        <v>8</v>
      </c>
      <c r="L903" s="2">
        <f>IF(data1!L903=999.9,"",data1!L903*1.609344)</f>
        <v>9.9779328000000014</v>
      </c>
      <c r="M903">
        <f>data1!M903</f>
        <v>8</v>
      </c>
      <c r="N903" s="2">
        <f>IF(data1!N903=999.9,"",data1!N903*0.51444444444)</f>
        <v>1.8519999999840002</v>
      </c>
      <c r="O903">
        <f>data1!O903</f>
        <v>7</v>
      </c>
      <c r="P903" s="2">
        <f>IF(data1!P903=999.9,"",data1!P903*1852/3600)</f>
        <v>2.9837777777777781</v>
      </c>
      <c r="Q903" s="2" t="str">
        <f>IF(data1!Q903=999.9,"",data1!Q903*1852/3600)</f>
        <v/>
      </c>
      <c r="R903" s="2">
        <f>IF(data1!R903=9999.9,"",(VALUE(MID(data1!R903,1,LEN(data1!R903)-IF(RIGHT(data1!R903,1)="*",1,0)))-32)/1.8)</f>
        <v>21.722222222222218</v>
      </c>
      <c r="S903" s="2">
        <f>IF(data1!S903=9999.9,"",(VALUE(MID(data1!S903,1,LEN(data1!S903)-IF(RIGHT(data1!S903,1)="*",1,0)))-32)/1.8)</f>
        <v>9.2777777777777786</v>
      </c>
      <c r="T903" s="2" t="str">
        <f>IF(data1!T903=99.99,"",IF(LEFT(data1!T903,LEN(data1!T903)-1)="0.00","",VALUE(MID(data1!T903,1,LEN(data1!T903)-1))*25.4))</f>
        <v/>
      </c>
      <c r="U903" s="3" t="str">
        <f>IF(data1!U903=999.9,"",data1!U903*25.4)</f>
        <v/>
      </c>
      <c r="V903" t="str">
        <f>MID(data1!V903+1000000,2,6)</f>
        <v>000000</v>
      </c>
      <c r="W903">
        <f>IF(RIGHT(data1!R903,1)="*",1,"")</f>
        <v>1</v>
      </c>
      <c r="X903" t="str">
        <f>IF(RIGHT(data1!S903,1)="*",1,"")</f>
        <v/>
      </c>
      <c r="Y903" t="str">
        <f>IF(data1!T903=99.99,"",RIGHT(data1!T903,1))</f>
        <v>E</v>
      </c>
      <c r="Z903">
        <v>14</v>
      </c>
    </row>
    <row r="904" spans="1:26" x14ac:dyDescent="0.2">
      <c r="A904">
        <f>data1!A904</f>
        <v>340090</v>
      </c>
      <c r="B904" t="str">
        <f>IF(data1!B904=99999,"",data1!B904)</f>
        <v/>
      </c>
      <c r="C904" s="1">
        <f>DATE(MID(data1!C904,1,4),MID(data1!C904,5,2),MID(data1!C904,7,2))</f>
        <v>41811</v>
      </c>
      <c r="D904" s="2">
        <f>IF(data1!D904=9999.9,"",(data1!D904-32)/1.8)</f>
        <v>13.888888888888889</v>
      </c>
      <c r="E904">
        <f>data1!E904</f>
        <v>8</v>
      </c>
      <c r="F904" s="2">
        <f>IF(data1!F904=9999.9,"",(data1!F904-32)/1.8)</f>
        <v>10.777777777777777</v>
      </c>
      <c r="G904">
        <f>data1!G904</f>
        <v>8</v>
      </c>
      <c r="H904">
        <f>IF(data1!H904=9999.9,"",data1!H904)</f>
        <v>1003.8</v>
      </c>
      <c r="I904">
        <f>data1!I904</f>
        <v>8</v>
      </c>
      <c r="J904">
        <f>IF(data1!J904=9999.9,"",data1!J904)</f>
        <v>974.7</v>
      </c>
      <c r="K904">
        <f>data1!K904</f>
        <v>8</v>
      </c>
      <c r="L904" s="2">
        <f>IF(data1!L904=999.9,"",data1!L904*1.609344)</f>
        <v>9.9779328000000014</v>
      </c>
      <c r="M904">
        <f>data1!M904</f>
        <v>8</v>
      </c>
      <c r="N904" s="2">
        <f>IF(data1!N904=999.9,"",data1!N904*0.51444444444)</f>
        <v>2.109222222204</v>
      </c>
      <c r="O904">
        <f>data1!O904</f>
        <v>8</v>
      </c>
      <c r="P904" s="2">
        <f>IF(data1!P904=999.9,"",data1!P904*1852/3600)</f>
        <v>2.9837777777777781</v>
      </c>
      <c r="Q904" s="2" t="str">
        <f>IF(data1!Q904=999.9,"",data1!Q904*1852/3600)</f>
        <v/>
      </c>
      <c r="R904" s="2">
        <f>IF(data1!R904=9999.9,"",(VALUE(MID(data1!R904,1,LEN(data1!R904)-IF(RIGHT(data1!R904,1)="*",1,0)))-32)/1.8)</f>
        <v>15.72222222222222</v>
      </c>
      <c r="S904" s="2">
        <f>IF(data1!S904=9999.9,"",(VALUE(MID(data1!S904,1,LEN(data1!S904)-IF(RIGHT(data1!S904,1)="*",1,0)))-32)/1.8)</f>
        <v>12</v>
      </c>
      <c r="T904" s="2">
        <f>IF(data1!T904=99.99,"",IF(LEFT(data1!T904,LEN(data1!T904)-1)="0.00","",VALUE(MID(data1!T904,1,LEN(data1!T904)-1))*25.4))</f>
        <v>8.8899999999999988</v>
      </c>
      <c r="U904" s="3" t="str">
        <f>IF(data1!U904=999.9,"",data1!U904*25.4)</f>
        <v/>
      </c>
      <c r="V904" t="str">
        <f>MID(data1!V904+1000000,2,6)</f>
        <v>010000</v>
      </c>
      <c r="W904">
        <f>IF(RIGHT(data1!R904,1)="*",1,"")</f>
        <v>1</v>
      </c>
      <c r="X904">
        <f>IF(RIGHT(data1!S904,1)="*",1,"")</f>
        <v>1</v>
      </c>
      <c r="Y904" t="str">
        <f>IF(data1!T904=99.99,"",RIGHT(data1!T904,1))</f>
        <v>F</v>
      </c>
      <c r="Z904">
        <v>14</v>
      </c>
    </row>
    <row r="905" spans="1:26" x14ac:dyDescent="0.2">
      <c r="A905">
        <f>data1!A905</f>
        <v>340090</v>
      </c>
      <c r="B905" t="str">
        <f>IF(data1!B905=99999,"",data1!B905)</f>
        <v/>
      </c>
      <c r="C905" s="1">
        <f>DATE(MID(data1!C905,1,4),MID(data1!C905,5,2),MID(data1!C905,7,2))</f>
        <v>41812</v>
      </c>
      <c r="D905" s="2">
        <f>IF(data1!D905=9999.9,"",(data1!D905-32)/1.8)</f>
        <v>15.277777777777777</v>
      </c>
      <c r="E905">
        <f>data1!E905</f>
        <v>8</v>
      </c>
      <c r="F905" s="2">
        <f>IF(data1!F905=9999.9,"",(data1!F905-32)/1.8)</f>
        <v>8.6666666666666679</v>
      </c>
      <c r="G905">
        <f>data1!G905</f>
        <v>8</v>
      </c>
      <c r="H905">
        <f>IF(data1!H905=9999.9,"",data1!H905)</f>
        <v>1009.4</v>
      </c>
      <c r="I905">
        <f>data1!I905</f>
        <v>8</v>
      </c>
      <c r="J905">
        <f>IF(data1!J905=9999.9,"",data1!J905)</f>
        <v>980.3</v>
      </c>
      <c r="K905">
        <f>data1!K905</f>
        <v>8</v>
      </c>
      <c r="L905" s="2">
        <f>IF(data1!L905=999.9,"",data1!L905*1.609344)</f>
        <v>9.9779328000000014</v>
      </c>
      <c r="M905">
        <f>data1!M905</f>
        <v>8</v>
      </c>
      <c r="N905" s="2">
        <f>IF(data1!N905=999.9,"",data1!N905*0.51444444444)</f>
        <v>2.2635555555360005</v>
      </c>
      <c r="O905">
        <f>data1!O905</f>
        <v>8</v>
      </c>
      <c r="P905" s="2">
        <f>IF(data1!P905=999.9,"",data1!P905*1852/3600)</f>
        <v>4.012666666666667</v>
      </c>
      <c r="Q905" s="2">
        <f>IF(data1!Q905=999.9,"",data1!Q905*1852/3600)</f>
        <v>11.00911111111111</v>
      </c>
      <c r="R905" s="2">
        <f>IF(data1!R905=9999.9,"",(VALUE(MID(data1!R905,1,LEN(data1!R905)-IF(RIGHT(data1!R905,1)="*",1,0)))-32)/1.8)</f>
        <v>19.777777777777775</v>
      </c>
      <c r="S905" s="2">
        <f>IF(data1!S905=9999.9,"",(VALUE(MID(data1!S905,1,LEN(data1!S905)-IF(RIGHT(data1!S905,1)="*",1,0)))-32)/1.8)</f>
        <v>10</v>
      </c>
      <c r="T905" s="2" t="str">
        <f>IF(data1!T905=99.99,"",IF(LEFT(data1!T905,LEN(data1!T905)-1)="0.00","",VALUE(MID(data1!T905,1,LEN(data1!T905)-1))*25.4))</f>
        <v/>
      </c>
      <c r="U905" s="3" t="str">
        <f>IF(data1!U905=999.9,"",data1!U905*25.4)</f>
        <v/>
      </c>
      <c r="V905" t="str">
        <f>MID(data1!V905+1000000,2,6)</f>
        <v>010000</v>
      </c>
      <c r="W905">
        <f>IF(RIGHT(data1!R905,1)="*",1,"")</f>
        <v>1</v>
      </c>
      <c r="X905" t="str">
        <f>IF(RIGHT(data1!S905,1)="*",1,"")</f>
        <v/>
      </c>
      <c r="Y905" t="str">
        <f>IF(data1!T905=99.99,"",RIGHT(data1!T905,1))</f>
        <v>E</v>
      </c>
      <c r="Z905">
        <v>14</v>
      </c>
    </row>
    <row r="906" spans="1:26" x14ac:dyDescent="0.2">
      <c r="A906">
        <f>data1!A906</f>
        <v>340090</v>
      </c>
      <c r="B906" t="str">
        <f>IF(data1!B906=99999,"",data1!B906)</f>
        <v/>
      </c>
      <c r="C906" s="1">
        <f>DATE(MID(data1!C906,1,4),MID(data1!C906,5,2),MID(data1!C906,7,2))</f>
        <v>41813</v>
      </c>
      <c r="D906" s="2">
        <f>IF(data1!D906=9999.9,"",(data1!D906-32)/1.8)</f>
        <v>14.611111111111109</v>
      </c>
      <c r="E906">
        <f>data1!E906</f>
        <v>8</v>
      </c>
      <c r="F906" s="2">
        <f>IF(data1!F906=9999.9,"",(data1!F906-32)/1.8)</f>
        <v>7.6111111111111125</v>
      </c>
      <c r="G906">
        <f>data1!G906</f>
        <v>8</v>
      </c>
      <c r="H906">
        <f>IF(data1!H906=9999.9,"",data1!H906)</f>
        <v>1013.1</v>
      </c>
      <c r="I906">
        <f>data1!I906</f>
        <v>8</v>
      </c>
      <c r="J906">
        <f>IF(data1!J906=9999.9,"",data1!J906)</f>
        <v>983.8</v>
      </c>
      <c r="K906">
        <f>data1!K906</f>
        <v>8</v>
      </c>
      <c r="L906" s="2">
        <f>IF(data1!L906=999.9,"",data1!L906*1.609344)</f>
        <v>9.9779328000000014</v>
      </c>
      <c r="M906">
        <f>data1!M906</f>
        <v>8</v>
      </c>
      <c r="N906" s="2">
        <f>IF(data1!N906=999.9,"",data1!N906*0.51444444444)</f>
        <v>2.2635555555360005</v>
      </c>
      <c r="O906">
        <f>data1!O906</f>
        <v>8</v>
      </c>
      <c r="P906" s="2">
        <f>IF(data1!P906=999.9,"",data1!P906*1852/3600)</f>
        <v>4.012666666666667</v>
      </c>
      <c r="Q906" s="2" t="str">
        <f>IF(data1!Q906=999.9,"",data1!Q906*1852/3600)</f>
        <v/>
      </c>
      <c r="R906" s="2">
        <f>IF(data1!R906=9999.9,"",(VALUE(MID(data1!R906,1,LEN(data1!R906)-IF(RIGHT(data1!R906,1)="*",1,0)))-32)/1.8)</f>
        <v>18.888888888888889</v>
      </c>
      <c r="S906" s="2">
        <f>IF(data1!S906=9999.9,"",(VALUE(MID(data1!S906,1,LEN(data1!S906)-IF(RIGHT(data1!S906,1)="*",1,0)))-32)/1.8)</f>
        <v>9.6111111111111089</v>
      </c>
      <c r="T906" s="2">
        <f>IF(data1!T906=99.99,"",IF(LEFT(data1!T906,LEN(data1!T906)-1)="0.00","",VALUE(MID(data1!T906,1,LEN(data1!T906)-1))*25.4))</f>
        <v>1.27</v>
      </c>
      <c r="U906" s="3" t="str">
        <f>IF(data1!U906=999.9,"",data1!U906*25.4)</f>
        <v/>
      </c>
      <c r="V906" t="str">
        <f>MID(data1!V906+1000000,2,6)</f>
        <v>000000</v>
      </c>
      <c r="W906">
        <f>IF(RIGHT(data1!R906,1)="*",1,"")</f>
        <v>1</v>
      </c>
      <c r="X906" t="str">
        <f>IF(RIGHT(data1!S906,1)="*",1,"")</f>
        <v/>
      </c>
      <c r="Y906" t="str">
        <f>IF(data1!T906=99.99,"",RIGHT(data1!T906,1))</f>
        <v>F</v>
      </c>
      <c r="Z906">
        <v>14</v>
      </c>
    </row>
    <row r="907" spans="1:26" x14ac:dyDescent="0.2">
      <c r="A907">
        <f>data1!A907</f>
        <v>340090</v>
      </c>
      <c r="B907" t="str">
        <f>IF(data1!B907=99999,"",data1!B907)</f>
        <v/>
      </c>
      <c r="C907" s="1">
        <f>DATE(MID(data1!C907,1,4),MID(data1!C907,5,2),MID(data1!C907,7,2))</f>
        <v>41814</v>
      </c>
      <c r="D907" s="2">
        <f>IF(data1!D907=9999.9,"",(data1!D907-32)/1.8)</f>
        <v>14.833333333333334</v>
      </c>
      <c r="E907">
        <f>data1!E907</f>
        <v>8</v>
      </c>
      <c r="F907" s="2">
        <f>IF(data1!F907=9999.9,"",(data1!F907-32)/1.8)</f>
        <v>7.8333333333333339</v>
      </c>
      <c r="G907">
        <f>data1!G907</f>
        <v>8</v>
      </c>
      <c r="H907">
        <f>IF(data1!H907=9999.9,"",data1!H907)</f>
        <v>1012.1</v>
      </c>
      <c r="I907">
        <f>data1!I907</f>
        <v>8</v>
      </c>
      <c r="J907">
        <f>IF(data1!J907=9999.9,"",data1!J907)</f>
        <v>982.9</v>
      </c>
      <c r="K907">
        <f>data1!K907</f>
        <v>8</v>
      </c>
      <c r="L907" s="2">
        <f>IF(data1!L907=999.9,"",data1!L907*1.609344)</f>
        <v>9.9779328000000014</v>
      </c>
      <c r="M907">
        <f>data1!M907</f>
        <v>8</v>
      </c>
      <c r="N907" s="2">
        <f>IF(data1!N907=999.9,"",data1!N907*0.51444444444)</f>
        <v>2.109222222204</v>
      </c>
      <c r="O907">
        <f>data1!O907</f>
        <v>8</v>
      </c>
      <c r="P907" s="2">
        <f>IF(data1!P907=999.9,"",data1!P907*1852/3600)</f>
        <v>4.012666666666667</v>
      </c>
      <c r="Q907" s="2" t="str">
        <f>IF(data1!Q907=999.9,"",data1!Q907*1852/3600)</f>
        <v/>
      </c>
      <c r="R907" s="2">
        <f>IF(data1!R907=9999.9,"",(VALUE(MID(data1!R907,1,LEN(data1!R907)-IF(RIGHT(data1!R907,1)="*",1,0)))-32)/1.8)</f>
        <v>18.722222222222225</v>
      </c>
      <c r="S907" s="2">
        <f>IF(data1!S907=9999.9,"",(VALUE(MID(data1!S907,1,LEN(data1!S907)-IF(RIGHT(data1!S907,1)="*",1,0)))-32)/1.8)</f>
        <v>9.0000000000000018</v>
      </c>
      <c r="T907" s="2">
        <f>IF(data1!T907=99.99,"",IF(LEFT(data1!T907,LEN(data1!T907)-1)="0.00","",VALUE(MID(data1!T907,1,LEN(data1!T907)-1))*25.4))</f>
        <v>0.7619999999999999</v>
      </c>
      <c r="U907" s="3" t="str">
        <f>IF(data1!U907=999.9,"",data1!U907*25.4)</f>
        <v/>
      </c>
      <c r="V907" t="str">
        <f>MID(data1!V907+1000000,2,6)</f>
        <v>010000</v>
      </c>
      <c r="W907">
        <f>IF(RIGHT(data1!R907,1)="*",1,"")</f>
        <v>1</v>
      </c>
      <c r="X907" t="str">
        <f>IF(RIGHT(data1!S907,1)="*",1,"")</f>
        <v/>
      </c>
      <c r="Y907" t="str">
        <f>IF(data1!T907=99.99,"",RIGHT(data1!T907,1))</f>
        <v>F</v>
      </c>
      <c r="Z907">
        <v>14</v>
      </c>
    </row>
    <row r="908" spans="1:26" x14ac:dyDescent="0.2">
      <c r="A908">
        <f>data1!A908</f>
        <v>340090</v>
      </c>
      <c r="B908" t="str">
        <f>IF(data1!B908=99999,"",data1!B908)</f>
        <v/>
      </c>
      <c r="C908" s="1">
        <f>DATE(MID(data1!C908,1,4),MID(data1!C908,5,2),MID(data1!C908,7,2))</f>
        <v>41815</v>
      </c>
      <c r="D908" s="2">
        <f>IF(data1!D908=9999.9,"",(data1!D908-32)/1.8)</f>
        <v>15.555555555555555</v>
      </c>
      <c r="E908">
        <f>data1!E908</f>
        <v>8</v>
      </c>
      <c r="F908" s="2">
        <f>IF(data1!F908=9999.9,"",(data1!F908-32)/1.8)</f>
        <v>7.3333333333333348</v>
      </c>
      <c r="G908">
        <f>data1!G908</f>
        <v>8</v>
      </c>
      <c r="H908">
        <f>IF(data1!H908=9999.9,"",data1!H908)</f>
        <v>1009.2</v>
      </c>
      <c r="I908">
        <f>data1!I908</f>
        <v>8</v>
      </c>
      <c r="J908">
        <f>IF(data1!J908=9999.9,"",data1!J908)</f>
        <v>980.2</v>
      </c>
      <c r="K908">
        <f>data1!K908</f>
        <v>8</v>
      </c>
      <c r="L908" s="2">
        <f>IF(data1!L908=999.9,"",data1!L908*1.609344)</f>
        <v>9.9779328000000014</v>
      </c>
      <c r="M908">
        <f>data1!M908</f>
        <v>8</v>
      </c>
      <c r="N908" s="2">
        <f>IF(data1!N908=999.9,"",data1!N908*0.51444444444)</f>
        <v>2.0063333333160003</v>
      </c>
      <c r="O908">
        <f>data1!O908</f>
        <v>8</v>
      </c>
      <c r="P908" s="2">
        <f>IF(data1!P908=999.9,"",data1!P908*1852/3600)</f>
        <v>4.012666666666667</v>
      </c>
      <c r="Q908" s="2" t="str">
        <f>IF(data1!Q908=999.9,"",data1!Q908*1852/3600)</f>
        <v/>
      </c>
      <c r="R908" s="2">
        <f>IF(data1!R908=9999.9,"",(VALUE(MID(data1!R908,1,LEN(data1!R908)-IF(RIGHT(data1!R908,1)="*",1,0)))-32)/1.8)</f>
        <v>19.388888888888893</v>
      </c>
      <c r="S908" s="2">
        <f>IF(data1!S908=9999.9,"",(VALUE(MID(data1!S908,1,LEN(data1!S908)-IF(RIGHT(data1!S908,1)="*",1,0)))-32)/1.8)</f>
        <v>10.499999999999998</v>
      </c>
      <c r="T908" s="2" t="str">
        <f>IF(data1!T908=99.99,"",IF(LEFT(data1!T908,LEN(data1!T908)-1)="0.00","",VALUE(MID(data1!T908,1,LEN(data1!T908)-1))*25.4))</f>
        <v/>
      </c>
      <c r="U908" s="3" t="str">
        <f>IF(data1!U908=999.9,"",data1!U908*25.4)</f>
        <v/>
      </c>
      <c r="V908" t="str">
        <f>MID(data1!V908+1000000,2,6)</f>
        <v>000000</v>
      </c>
      <c r="W908">
        <f>IF(RIGHT(data1!R908,1)="*",1,"")</f>
        <v>1</v>
      </c>
      <c r="X908" t="str">
        <f>IF(RIGHT(data1!S908,1)="*",1,"")</f>
        <v/>
      </c>
      <c r="Y908" t="str">
        <f>IF(data1!T908=99.99,"",RIGHT(data1!T908,1))</f>
        <v>I</v>
      </c>
      <c r="Z908">
        <v>14</v>
      </c>
    </row>
    <row r="909" spans="1:26" x14ac:dyDescent="0.2">
      <c r="A909">
        <f>data1!A909</f>
        <v>340090</v>
      </c>
      <c r="B909" t="str">
        <f>IF(data1!B909=99999,"",data1!B909)</f>
        <v/>
      </c>
      <c r="C909" s="1">
        <f>DATE(MID(data1!C909,1,4),MID(data1!C909,5,2),MID(data1!C909,7,2))</f>
        <v>41816</v>
      </c>
      <c r="D909" s="2">
        <f>IF(data1!D909=9999.9,"",(data1!D909-32)/1.8)</f>
        <v>14.833333333333334</v>
      </c>
      <c r="E909">
        <f>data1!E909</f>
        <v>8</v>
      </c>
      <c r="F909" s="2">
        <f>IF(data1!F909=9999.9,"",(data1!F909-32)/1.8)</f>
        <v>6.3888888888888884</v>
      </c>
      <c r="G909">
        <f>data1!G909</f>
        <v>8</v>
      </c>
      <c r="H909">
        <f>IF(data1!H909=9999.9,"",data1!H909)</f>
        <v>1010.4</v>
      </c>
      <c r="I909">
        <f>data1!I909</f>
        <v>8</v>
      </c>
      <c r="J909">
        <f>IF(data1!J909=9999.9,"",data1!J909)</f>
        <v>981.2</v>
      </c>
      <c r="K909">
        <f>data1!K909</f>
        <v>8</v>
      </c>
      <c r="L909" s="2">
        <f>IF(data1!L909=999.9,"",data1!L909*1.609344)</f>
        <v>9.9779328000000014</v>
      </c>
      <c r="M909">
        <f>data1!M909</f>
        <v>8</v>
      </c>
      <c r="N909" s="2">
        <f>IF(data1!N909=999.9,"",data1!N909*0.51444444444)</f>
        <v>1.491888888876</v>
      </c>
      <c r="O909">
        <f>data1!O909</f>
        <v>8</v>
      </c>
      <c r="P909" s="2">
        <f>IF(data1!P909=999.9,"",data1!P909*1852/3600)</f>
        <v>2.9837777777777781</v>
      </c>
      <c r="Q909" s="2" t="str">
        <f>IF(data1!Q909=999.9,"",data1!Q909*1852/3600)</f>
        <v/>
      </c>
      <c r="R909" s="2">
        <f>IF(data1!R909=9999.9,"",(VALUE(MID(data1!R909,1,LEN(data1!R909)-IF(RIGHT(data1!R909,1)="*",1,0)))-32)/1.8)</f>
        <v>18.722222222222225</v>
      </c>
      <c r="S909" s="2">
        <f>IF(data1!S909=9999.9,"",(VALUE(MID(data1!S909,1,LEN(data1!S909)-IF(RIGHT(data1!S909,1)="*",1,0)))-32)/1.8)</f>
        <v>9.7222222222222214</v>
      </c>
      <c r="T909" s="2">
        <f>IF(data1!T909=99.99,"",IF(LEFT(data1!T909,LEN(data1!T909)-1)="0.00","",VALUE(MID(data1!T909,1,LEN(data1!T909)-1))*25.4))</f>
        <v>1.016</v>
      </c>
      <c r="U909" s="3" t="str">
        <f>IF(data1!U909=999.9,"",data1!U909*25.4)</f>
        <v/>
      </c>
      <c r="V909" t="str">
        <f>MID(data1!V909+1000000,2,6)</f>
        <v>010000</v>
      </c>
      <c r="W909">
        <f>IF(RIGHT(data1!R909,1)="*",1,"")</f>
        <v>1</v>
      </c>
      <c r="X909" t="str">
        <f>IF(RIGHT(data1!S909,1)="*",1,"")</f>
        <v/>
      </c>
      <c r="Y909" t="str">
        <f>IF(data1!T909=99.99,"",RIGHT(data1!T909,1))</f>
        <v>F</v>
      </c>
      <c r="Z909">
        <v>14</v>
      </c>
    </row>
    <row r="910" spans="1:26" x14ac:dyDescent="0.2">
      <c r="A910">
        <f>data1!A910</f>
        <v>340090</v>
      </c>
      <c r="B910" t="str">
        <f>IF(data1!B910=99999,"",data1!B910)</f>
        <v/>
      </c>
      <c r="C910" s="1">
        <f>DATE(MID(data1!C910,1,4),MID(data1!C910,5,2),MID(data1!C910,7,2))</f>
        <v>41817</v>
      </c>
      <c r="D910" s="2">
        <f>IF(data1!D910=9999.9,"",(data1!D910-32)/1.8)</f>
        <v>10.611111111111112</v>
      </c>
      <c r="E910">
        <f>data1!E910</f>
        <v>8</v>
      </c>
      <c r="F910" s="2">
        <f>IF(data1!F910=9999.9,"",(data1!F910-32)/1.8)</f>
        <v>9.3888888888888875</v>
      </c>
      <c r="G910">
        <f>data1!G910</f>
        <v>8</v>
      </c>
      <c r="H910">
        <f>IF(data1!H910=9999.9,"",data1!H910)</f>
        <v>1007.6</v>
      </c>
      <c r="I910">
        <f>data1!I910</f>
        <v>8</v>
      </c>
      <c r="J910">
        <f>IF(data1!J910=9999.9,"",data1!J910)</f>
        <v>978</v>
      </c>
      <c r="K910">
        <f>data1!K910</f>
        <v>8</v>
      </c>
      <c r="L910" s="2">
        <f>IF(data1!L910=999.9,"",data1!L910*1.609344)</f>
        <v>5.4717696</v>
      </c>
      <c r="M910">
        <f>data1!M910</f>
        <v>8</v>
      </c>
      <c r="N910" s="2">
        <f>IF(data1!N910=999.9,"",data1!N910*0.51444444444)</f>
        <v>3.4982222221920001</v>
      </c>
      <c r="O910">
        <f>data1!O910</f>
        <v>8</v>
      </c>
      <c r="P910" s="2">
        <f>IF(data1!P910=999.9,"",data1!P910*1852/3600)</f>
        <v>6.0189999999999992</v>
      </c>
      <c r="Q910" s="2">
        <f>IF(data1!Q910=999.9,"",data1!Q910*1852/3600)</f>
        <v>13.992888888888888</v>
      </c>
      <c r="R910" s="2">
        <f>IF(data1!R910=9999.9,"",(VALUE(MID(data1!R910,1,LEN(data1!R910)-IF(RIGHT(data1!R910,1)="*",1,0)))-32)/1.8)</f>
        <v>11.388888888888889</v>
      </c>
      <c r="S910" s="2">
        <f>IF(data1!S910=9999.9,"",(VALUE(MID(data1!S910,1,LEN(data1!S910)-IF(RIGHT(data1!S910,1)="*",1,0)))-32)/1.8)</f>
        <v>8.7222222222222232</v>
      </c>
      <c r="T910" s="2">
        <f>IF(data1!T910=99.99,"",IF(LEFT(data1!T910,LEN(data1!T910)-1)="0.00","",VALUE(MID(data1!T910,1,LEN(data1!T910)-1))*25.4))</f>
        <v>30.987999999999996</v>
      </c>
      <c r="U910" s="3" t="str">
        <f>IF(data1!U910=999.9,"",data1!U910*25.4)</f>
        <v/>
      </c>
      <c r="V910" t="str">
        <f>MID(data1!V910+1000000,2,6)</f>
        <v>010000</v>
      </c>
      <c r="W910">
        <f>IF(RIGHT(data1!R910,1)="*",1,"")</f>
        <v>1</v>
      </c>
      <c r="X910">
        <f>IF(RIGHT(data1!S910,1)="*",1,"")</f>
        <v>1</v>
      </c>
      <c r="Y910" t="str">
        <f>IF(data1!T910=99.99,"",RIGHT(data1!T910,1))</f>
        <v>F</v>
      </c>
      <c r="Z910">
        <v>14</v>
      </c>
    </row>
    <row r="911" spans="1:26" x14ac:dyDescent="0.2">
      <c r="A911">
        <f>data1!A911</f>
        <v>340090</v>
      </c>
      <c r="B911" t="str">
        <f>IF(data1!B911=99999,"",data1!B911)</f>
        <v/>
      </c>
      <c r="C911" s="1">
        <f>DATE(MID(data1!C911,1,4),MID(data1!C911,5,2),MID(data1!C911,7,2))</f>
        <v>41818</v>
      </c>
      <c r="D911" s="2">
        <f>IF(data1!D911=9999.9,"",(data1!D911-32)/1.8)</f>
        <v>13.277777777777777</v>
      </c>
      <c r="E911">
        <f>data1!E911</f>
        <v>8</v>
      </c>
      <c r="F911" s="2">
        <f>IF(data1!F911=9999.9,"",(data1!F911-32)/1.8)</f>
        <v>8.2222222222222197</v>
      </c>
      <c r="G911">
        <f>data1!G911</f>
        <v>8</v>
      </c>
      <c r="H911">
        <f>IF(data1!H911=9999.9,"",data1!H911)</f>
        <v>1015.6</v>
      </c>
      <c r="I911">
        <f>data1!I911</f>
        <v>8</v>
      </c>
      <c r="J911">
        <f>IF(data1!J911=9999.9,"",data1!J911)</f>
        <v>986.2</v>
      </c>
      <c r="K911">
        <f>data1!K911</f>
        <v>8</v>
      </c>
      <c r="L911" s="2">
        <f>IF(data1!L911=999.9,"",data1!L911*1.609344)</f>
        <v>8.5295231999999999</v>
      </c>
      <c r="M911">
        <f>data1!M911</f>
        <v>8</v>
      </c>
      <c r="N911" s="2">
        <f>IF(data1!N911=999.9,"",data1!N911*0.51444444444)</f>
        <v>2.2635555555360005</v>
      </c>
      <c r="O911">
        <f>data1!O911</f>
        <v>8</v>
      </c>
      <c r="P911" s="2">
        <f>IF(data1!P911=999.9,"",data1!P911*1852/3600)</f>
        <v>4.012666666666667</v>
      </c>
      <c r="Q911" s="2">
        <f>IF(data1!Q911=999.9,"",data1!Q911*1852/3600)</f>
        <v>9.9802222222222206</v>
      </c>
      <c r="R911" s="2">
        <f>IF(data1!R911=9999.9,"",(VALUE(MID(data1!R911,1,LEN(data1!R911)-IF(RIGHT(data1!R911,1)="*",1,0)))-32)/1.8)</f>
        <v>17.388888888888886</v>
      </c>
      <c r="S911" s="2">
        <f>IF(data1!S911=9999.9,"",(VALUE(MID(data1!S911,1,LEN(data1!S911)-IF(RIGHT(data1!S911,1)="*",1,0)))-32)/1.8)</f>
        <v>7.9999999999999991</v>
      </c>
      <c r="T911" s="2" t="str">
        <f>IF(data1!T911=99.99,"",IF(LEFT(data1!T911,LEN(data1!T911)-1)="0.00","",VALUE(MID(data1!T911,1,LEN(data1!T911)-1))*25.4))</f>
        <v/>
      </c>
      <c r="U911" s="3" t="str">
        <f>IF(data1!U911=999.9,"",data1!U911*25.4)</f>
        <v/>
      </c>
      <c r="V911" t="str">
        <f>MID(data1!V911+1000000,2,6)</f>
        <v>000000</v>
      </c>
      <c r="W911">
        <f>IF(RIGHT(data1!R911,1)="*",1,"")</f>
        <v>1</v>
      </c>
      <c r="X911" t="str">
        <f>IF(RIGHT(data1!S911,1)="*",1,"")</f>
        <v/>
      </c>
      <c r="Y911" t="str">
        <f>IF(data1!T911=99.99,"",RIGHT(data1!T911,1))</f>
        <v>I</v>
      </c>
      <c r="Z911">
        <v>14</v>
      </c>
    </row>
    <row r="912" spans="1:26" x14ac:dyDescent="0.2">
      <c r="A912">
        <f>data1!A912</f>
        <v>340090</v>
      </c>
      <c r="B912" t="str">
        <f>IF(data1!B912=99999,"",data1!B912)</f>
        <v/>
      </c>
      <c r="C912" s="1">
        <f>DATE(MID(data1!C912,1,4),MID(data1!C912,5,2),MID(data1!C912,7,2))</f>
        <v>41819</v>
      </c>
      <c r="D912" s="2">
        <f>IF(data1!D912=9999.9,"",(data1!D912-32)/1.8)</f>
        <v>15.611111111111111</v>
      </c>
      <c r="E912">
        <f>data1!E912</f>
        <v>8</v>
      </c>
      <c r="F912" s="2">
        <f>IF(data1!F912=9999.9,"",(data1!F912-32)/1.8)</f>
        <v>7.4444444444444438</v>
      </c>
      <c r="G912">
        <f>data1!G912</f>
        <v>8</v>
      </c>
      <c r="H912">
        <f>IF(data1!H912=9999.9,"",data1!H912)</f>
        <v>1021.3</v>
      </c>
      <c r="I912">
        <f>data1!I912</f>
        <v>8</v>
      </c>
      <c r="J912">
        <f>IF(data1!J912=9999.9,"",data1!J912)</f>
        <v>992</v>
      </c>
      <c r="K912">
        <f>data1!K912</f>
        <v>8</v>
      </c>
      <c r="L912" s="2">
        <f>IF(data1!L912=999.9,"",data1!L912*1.609344)</f>
        <v>9.9779328000000014</v>
      </c>
      <c r="M912">
        <f>data1!M912</f>
        <v>8</v>
      </c>
      <c r="N912" s="2">
        <f>IF(data1!N912=999.9,"",data1!N912*0.51444444444)</f>
        <v>1.5947777777640002</v>
      </c>
      <c r="O912">
        <f>data1!O912</f>
        <v>7</v>
      </c>
      <c r="P912" s="2">
        <f>IF(data1!P912=999.9,"",data1!P912*1852/3600)</f>
        <v>2.9837777777777781</v>
      </c>
      <c r="Q912" s="2" t="str">
        <f>IF(data1!Q912=999.9,"",data1!Q912*1852/3600)</f>
        <v/>
      </c>
      <c r="R912" s="2">
        <f>IF(data1!R912=9999.9,"",(VALUE(MID(data1!R912,1,LEN(data1!R912)-IF(RIGHT(data1!R912,1)="*",1,0)))-32)/1.8)</f>
        <v>20.777777777777782</v>
      </c>
      <c r="S912" s="2">
        <f>IF(data1!S912=9999.9,"",(VALUE(MID(data1!S912,1,LEN(data1!S912)-IF(RIGHT(data1!S912,1)="*",1,0)))-32)/1.8)</f>
        <v>9.2777777777777786</v>
      </c>
      <c r="T912" s="2" t="str">
        <f>IF(data1!T912=99.99,"",IF(LEFT(data1!T912,LEN(data1!T912)-1)="0.00","",VALUE(MID(data1!T912,1,LEN(data1!T912)-1))*25.4))</f>
        <v/>
      </c>
      <c r="U912" s="3" t="str">
        <f>IF(data1!U912=999.9,"",data1!U912*25.4)</f>
        <v/>
      </c>
      <c r="V912" t="str">
        <f>MID(data1!V912+1000000,2,6)</f>
        <v>000000</v>
      </c>
      <c r="W912" t="str">
        <f>IF(RIGHT(data1!R912,1)="*",1,"")</f>
        <v/>
      </c>
      <c r="X912" t="str">
        <f>IF(RIGHT(data1!S912,1)="*",1,"")</f>
        <v/>
      </c>
      <c r="Y912" t="str">
        <f>IF(data1!T912=99.99,"",RIGHT(data1!T912,1))</f>
        <v>E</v>
      </c>
      <c r="Z912">
        <v>14</v>
      </c>
    </row>
    <row r="913" spans="1:26" x14ac:dyDescent="0.2">
      <c r="A913">
        <f>data1!A913</f>
        <v>340090</v>
      </c>
      <c r="B913" t="str">
        <f>IF(data1!B913=99999,"",data1!B913)</f>
        <v/>
      </c>
      <c r="C913" s="1">
        <f>DATE(MID(data1!C913,1,4),MID(data1!C913,5,2),MID(data1!C913,7,2))</f>
        <v>41820</v>
      </c>
      <c r="D913" s="2">
        <f>IF(data1!D913=9999.9,"",(data1!D913-32)/1.8)</f>
        <v>18.777777777777775</v>
      </c>
      <c r="E913">
        <f>data1!E913</f>
        <v>8</v>
      </c>
      <c r="F913" s="2">
        <f>IF(data1!F913=9999.9,"",(data1!F913-32)/1.8)</f>
        <v>9.9444444444444429</v>
      </c>
      <c r="G913">
        <f>data1!G913</f>
        <v>8</v>
      </c>
      <c r="H913">
        <f>IF(data1!H913=9999.9,"",data1!H913)</f>
        <v>1020.1</v>
      </c>
      <c r="I913">
        <f>data1!I913</f>
        <v>8</v>
      </c>
      <c r="J913">
        <f>IF(data1!J913=9999.9,"",data1!J913)</f>
        <v>991.1</v>
      </c>
      <c r="K913">
        <f>data1!K913</f>
        <v>8</v>
      </c>
      <c r="L913" s="2">
        <f>IF(data1!L913=999.9,"",data1!L913*1.609344)</f>
        <v>9.9779328000000014</v>
      </c>
      <c r="M913">
        <f>data1!M913</f>
        <v>8</v>
      </c>
      <c r="N913" s="2">
        <f>IF(data1!N913=999.9,"",data1!N913*0.51444444444)</f>
        <v>2.7265555555320002</v>
      </c>
      <c r="O913">
        <f>data1!O913</f>
        <v>8</v>
      </c>
      <c r="P913" s="2">
        <f>IF(data1!P913=999.9,"",data1!P913*1852/3600)</f>
        <v>4.012666666666667</v>
      </c>
      <c r="Q913" s="2">
        <f>IF(data1!Q913=999.9,"",data1!Q913*1852/3600)</f>
        <v>9.9802222222222206</v>
      </c>
      <c r="R913" s="2">
        <f>IF(data1!R913=9999.9,"",(VALUE(MID(data1!R913,1,LEN(data1!R913)-IF(RIGHT(data1!R913,1)="*",1,0)))-32)/1.8)</f>
        <v>23.611111111111111</v>
      </c>
      <c r="S913" s="2">
        <f>IF(data1!S913=9999.9,"",(VALUE(MID(data1!S913,1,LEN(data1!S913)-IF(RIGHT(data1!S913,1)="*",1,0)))-32)/1.8)</f>
        <v>12.611111111111112</v>
      </c>
      <c r="T913" s="2" t="str">
        <f>IF(data1!T913=99.99,"",IF(LEFT(data1!T913,LEN(data1!T913)-1)="0.00","",VALUE(MID(data1!T913,1,LEN(data1!T913)-1))*25.4))</f>
        <v/>
      </c>
      <c r="U913" s="3" t="str">
        <f>IF(data1!U913=999.9,"",data1!U913*25.4)</f>
        <v/>
      </c>
      <c r="V913" t="str">
        <f>MID(data1!V913+1000000,2,6)</f>
        <v>000000</v>
      </c>
      <c r="W913" t="str">
        <f>IF(RIGHT(data1!R913,1)="*",1,"")</f>
        <v/>
      </c>
      <c r="X913" t="str">
        <f>IF(RIGHT(data1!S913,1)="*",1,"")</f>
        <v/>
      </c>
      <c r="Y913" t="str">
        <f>IF(data1!T913=99.99,"",RIGHT(data1!T913,1))</f>
        <v>E</v>
      </c>
      <c r="Z913">
        <v>14</v>
      </c>
    </row>
    <row r="914" spans="1:26" x14ac:dyDescent="0.2">
      <c r="A914">
        <f>data1!A914</f>
        <v>340090</v>
      </c>
      <c r="B914" t="str">
        <f>IF(data1!B914=99999,"",data1!B914)</f>
        <v/>
      </c>
      <c r="C914" s="1">
        <f>DATE(MID(data1!C914,1,4),MID(data1!C914,5,2),MID(data1!C914,7,2))</f>
        <v>41821</v>
      </c>
      <c r="D914" s="2">
        <f>IF(data1!D914=9999.9,"",(data1!D914-32)/1.8)</f>
        <v>22.888888888888889</v>
      </c>
      <c r="E914">
        <f>data1!E914</f>
        <v>8</v>
      </c>
      <c r="F914" s="2">
        <f>IF(data1!F914=9999.9,"",(data1!F914-32)/1.8)</f>
        <v>10.111111111111112</v>
      </c>
      <c r="G914">
        <f>data1!G914</f>
        <v>8</v>
      </c>
      <c r="H914">
        <f>IF(data1!H914=9999.9,"",data1!H914)</f>
        <v>1015.9</v>
      </c>
      <c r="I914">
        <f>data1!I914</f>
        <v>8</v>
      </c>
      <c r="J914">
        <f>IF(data1!J914=9999.9,"",data1!J914)</f>
        <v>987.4</v>
      </c>
      <c r="K914">
        <f>data1!K914</f>
        <v>8</v>
      </c>
      <c r="L914" s="2">
        <f>IF(data1!L914=999.9,"",data1!L914*1.609344)</f>
        <v>9.9779328000000014</v>
      </c>
      <c r="M914">
        <f>data1!M914</f>
        <v>8</v>
      </c>
      <c r="N914" s="2">
        <f>IF(data1!N914=999.9,"",data1!N914*0.51444444444)</f>
        <v>3.7554444444120003</v>
      </c>
      <c r="O914">
        <f>data1!O914</f>
        <v>8</v>
      </c>
      <c r="P914" s="2">
        <f>IF(data1!P914=999.9,"",data1!P914*1852/3600)</f>
        <v>6.0189999999999992</v>
      </c>
      <c r="Q914" s="2">
        <f>IF(data1!Q914=999.9,"",data1!Q914*1852/3600)</f>
        <v>9.9802222222222206</v>
      </c>
      <c r="R914" s="2">
        <f>IF(data1!R914=9999.9,"",(VALUE(MID(data1!R914,1,LEN(data1!R914)-IF(RIGHT(data1!R914,1)="*",1,0)))-32)/1.8)</f>
        <v>28.000000000000004</v>
      </c>
      <c r="S914" s="2">
        <f>IF(data1!S914=9999.9,"",(VALUE(MID(data1!S914,1,LEN(data1!S914)-IF(RIGHT(data1!S914,1)="*",1,0)))-32)/1.8)</f>
        <v>16.5</v>
      </c>
      <c r="T914" s="2" t="str">
        <f>IF(data1!T914=99.99,"",IF(LEFT(data1!T914,LEN(data1!T914)-1)="0.00","",VALUE(MID(data1!T914,1,LEN(data1!T914)-1))*25.4))</f>
        <v/>
      </c>
      <c r="U914" s="3" t="str">
        <f>IF(data1!U914=999.9,"",data1!U914*25.4)</f>
        <v/>
      </c>
      <c r="V914" t="str">
        <f>MID(data1!V914+1000000,2,6)</f>
        <v>000000</v>
      </c>
      <c r="W914" t="str">
        <f>IF(RIGHT(data1!R914,1)="*",1,"")</f>
        <v/>
      </c>
      <c r="X914" t="str">
        <f>IF(RIGHT(data1!S914,1)="*",1,"")</f>
        <v/>
      </c>
      <c r="Y914" t="str">
        <f>IF(data1!T914=99.99,"",RIGHT(data1!T914,1))</f>
        <v>F</v>
      </c>
      <c r="Z914">
        <v>14</v>
      </c>
    </row>
    <row r="915" spans="1:26" x14ac:dyDescent="0.2">
      <c r="A915">
        <f>data1!A915</f>
        <v>340090</v>
      </c>
      <c r="B915" t="str">
        <f>IF(data1!B915=99999,"",data1!B915)</f>
        <v/>
      </c>
      <c r="C915" s="1">
        <f>DATE(MID(data1!C915,1,4),MID(data1!C915,5,2),MID(data1!C915,7,2))</f>
        <v>41822</v>
      </c>
      <c r="D915" s="2">
        <f>IF(data1!D915=9999.9,"",(data1!D915-32)/1.8)</f>
        <v>18.888888888888889</v>
      </c>
      <c r="E915">
        <f>data1!E915</f>
        <v>8</v>
      </c>
      <c r="F915" s="2">
        <f>IF(data1!F915=9999.9,"",(data1!F915-32)/1.8)</f>
        <v>12</v>
      </c>
      <c r="G915">
        <f>data1!G915</f>
        <v>8</v>
      </c>
      <c r="H915">
        <f>IF(data1!H915=9999.9,"",data1!H915)</f>
        <v>1015.2</v>
      </c>
      <c r="I915">
        <f>data1!I915</f>
        <v>8</v>
      </c>
      <c r="J915">
        <f>IF(data1!J915=9999.9,"",data1!J915)</f>
        <v>986.4</v>
      </c>
      <c r="K915">
        <f>data1!K915</f>
        <v>8</v>
      </c>
      <c r="L915" s="2">
        <f>IF(data1!L915=999.9,"",data1!L915*1.609344)</f>
        <v>9.9779328000000014</v>
      </c>
      <c r="M915">
        <f>data1!M915</f>
        <v>8</v>
      </c>
      <c r="N915" s="2">
        <f>IF(data1!N915=999.9,"",data1!N915*0.51444444444)</f>
        <v>2.6236666666440001</v>
      </c>
      <c r="O915">
        <f>data1!O915</f>
        <v>8</v>
      </c>
      <c r="P915" s="2">
        <f>IF(data1!P915=999.9,"",data1!P915*1852/3600)</f>
        <v>4.012666666666667</v>
      </c>
      <c r="Q915" s="2">
        <f>IF(data1!Q915=999.9,"",data1!Q915*1852/3600)</f>
        <v>11.00911111111111</v>
      </c>
      <c r="R915" s="2">
        <f>IF(data1!R915=9999.9,"",(VALUE(MID(data1!R915,1,LEN(data1!R915)-IF(RIGHT(data1!R915,1)="*",1,0)))-32)/1.8)</f>
        <v>22.5</v>
      </c>
      <c r="S915" s="2">
        <f>IF(data1!S915=9999.9,"",(VALUE(MID(data1!S915,1,LEN(data1!S915)-IF(RIGHT(data1!S915,1)="*",1,0)))-32)/1.8)</f>
        <v>14.000000000000002</v>
      </c>
      <c r="T915" s="2" t="str">
        <f>IF(data1!T915=99.99,"",IF(LEFT(data1!T915,LEN(data1!T915)-1)="0.00","",VALUE(MID(data1!T915,1,LEN(data1!T915)-1))*25.4))</f>
        <v/>
      </c>
      <c r="U915" s="3" t="str">
        <f>IF(data1!U915=999.9,"",data1!U915*25.4)</f>
        <v/>
      </c>
      <c r="V915" t="str">
        <f>MID(data1!V915+1000000,2,6)</f>
        <v>000000</v>
      </c>
      <c r="W915">
        <f>IF(RIGHT(data1!R915,1)="*",1,"")</f>
        <v>1</v>
      </c>
      <c r="X915">
        <f>IF(RIGHT(data1!S915,1)="*",1,"")</f>
        <v>1</v>
      </c>
      <c r="Y915" t="str">
        <f>IF(data1!T915=99.99,"",RIGHT(data1!T915,1))</f>
        <v>E</v>
      </c>
      <c r="Z915">
        <v>14</v>
      </c>
    </row>
    <row r="916" spans="1:26" x14ac:dyDescent="0.2">
      <c r="A916">
        <f>data1!A916</f>
        <v>340090</v>
      </c>
      <c r="B916" t="str">
        <f>IF(data1!B916=99999,"",data1!B916)</f>
        <v/>
      </c>
      <c r="C916" s="1">
        <f>DATE(MID(data1!C916,1,4),MID(data1!C916,5,2),MID(data1!C916,7,2))</f>
        <v>41823</v>
      </c>
      <c r="D916" s="2">
        <f>IF(data1!D916=9999.9,"",(data1!D916-32)/1.8)</f>
        <v>18.888888888888889</v>
      </c>
      <c r="E916">
        <f>data1!E916</f>
        <v>8</v>
      </c>
      <c r="F916" s="2">
        <f>IF(data1!F916=9999.9,"",(data1!F916-32)/1.8)</f>
        <v>9.1666666666666661</v>
      </c>
      <c r="G916">
        <f>data1!G916</f>
        <v>8</v>
      </c>
      <c r="H916">
        <f>IF(data1!H916=9999.9,"",data1!H916)</f>
        <v>1019.3</v>
      </c>
      <c r="I916">
        <f>data1!I916</f>
        <v>8</v>
      </c>
      <c r="J916">
        <f>IF(data1!J916=9999.9,"",data1!J916)</f>
        <v>990.4</v>
      </c>
      <c r="K916">
        <f>data1!K916</f>
        <v>8</v>
      </c>
      <c r="L916" s="2">
        <f>IF(data1!L916=999.9,"",data1!L916*1.609344)</f>
        <v>9.9779328000000014</v>
      </c>
      <c r="M916">
        <f>data1!M916</f>
        <v>8</v>
      </c>
      <c r="N916" s="2">
        <f>IF(data1!N916=999.9,"",data1!N916*0.51444444444)</f>
        <v>1.4404444444319999</v>
      </c>
      <c r="O916">
        <f>data1!O916</f>
        <v>7</v>
      </c>
      <c r="P916" s="2">
        <f>IF(data1!P916=999.9,"",data1!P916*1852/3600)</f>
        <v>2.0063333333333335</v>
      </c>
      <c r="Q916" s="2" t="str">
        <f>IF(data1!Q916=999.9,"",data1!Q916*1852/3600)</f>
        <v/>
      </c>
      <c r="R916" s="2">
        <f>IF(data1!R916=9999.9,"",(VALUE(MID(data1!R916,1,LEN(data1!R916)-IF(RIGHT(data1!R916,1)="*",1,0)))-32)/1.8)</f>
        <v>23.388888888888886</v>
      </c>
      <c r="S916" s="2">
        <f>IF(data1!S916=9999.9,"",(VALUE(MID(data1!S916,1,LEN(data1!S916)-IF(RIGHT(data1!S916,1)="*",1,0)))-32)/1.8)</f>
        <v>12.5</v>
      </c>
      <c r="T916" s="2" t="str">
        <f>IF(data1!T916=99.99,"",IF(LEFT(data1!T916,LEN(data1!T916)-1)="0.00","",VALUE(MID(data1!T916,1,LEN(data1!T916)-1))*25.4))</f>
        <v/>
      </c>
      <c r="U916" s="3" t="str">
        <f>IF(data1!U916=999.9,"",data1!U916*25.4)</f>
        <v/>
      </c>
      <c r="V916" t="str">
        <f>MID(data1!V916+1000000,2,6)</f>
        <v>000000</v>
      </c>
      <c r="W916">
        <f>IF(RIGHT(data1!R916,1)="*",1,"")</f>
        <v>1</v>
      </c>
      <c r="X916" t="str">
        <f>IF(RIGHT(data1!S916,1)="*",1,"")</f>
        <v/>
      </c>
      <c r="Y916" t="str">
        <f>IF(data1!T916=99.99,"",RIGHT(data1!T916,1))</f>
        <v>E</v>
      </c>
      <c r="Z916">
        <v>14</v>
      </c>
    </row>
    <row r="917" spans="1:26" x14ac:dyDescent="0.2">
      <c r="A917">
        <f>data1!A917</f>
        <v>340090</v>
      </c>
      <c r="B917" t="str">
        <f>IF(data1!B917=99999,"",data1!B917)</f>
        <v/>
      </c>
      <c r="C917" s="1">
        <f>DATE(MID(data1!C917,1,4),MID(data1!C917,5,2),MID(data1!C917,7,2))</f>
        <v>41824</v>
      </c>
      <c r="D917" s="2">
        <f>IF(data1!D917=9999.9,"",(data1!D917-32)/1.8)</f>
        <v>19.388888888888893</v>
      </c>
      <c r="E917">
        <f>data1!E917</f>
        <v>8</v>
      </c>
      <c r="F917" s="2">
        <f>IF(data1!F917=9999.9,"",(data1!F917-32)/1.8)</f>
        <v>10.888888888888889</v>
      </c>
      <c r="G917">
        <f>data1!G917</f>
        <v>8</v>
      </c>
      <c r="H917">
        <f>IF(data1!H917=9999.9,"",data1!H917)</f>
        <v>1017.7</v>
      </c>
      <c r="I917">
        <f>data1!I917</f>
        <v>8</v>
      </c>
      <c r="J917">
        <f>IF(data1!J917=9999.9,"",data1!J917)</f>
        <v>988.9</v>
      </c>
      <c r="K917">
        <f>data1!K917</f>
        <v>8</v>
      </c>
      <c r="L917" s="2">
        <f>IF(data1!L917=999.9,"",data1!L917*1.609344)</f>
        <v>9.9779328000000014</v>
      </c>
      <c r="M917">
        <f>data1!M917</f>
        <v>8</v>
      </c>
      <c r="N917" s="2">
        <f>IF(data1!N917=999.9,"",data1!N917*0.51444444444)</f>
        <v>1.491888888876</v>
      </c>
      <c r="O917">
        <f>data1!O917</f>
        <v>8</v>
      </c>
      <c r="P917" s="2">
        <f>IF(data1!P917=999.9,"",data1!P917*1852/3600)</f>
        <v>2.9837777777777781</v>
      </c>
      <c r="Q917" s="2" t="str">
        <f>IF(data1!Q917=999.9,"",data1!Q917*1852/3600)</f>
        <v/>
      </c>
      <c r="R917" s="2">
        <f>IF(data1!R917=9999.9,"",(VALUE(MID(data1!R917,1,LEN(data1!R917)-IF(RIGHT(data1!R917,1)="*",1,0)))-32)/1.8)</f>
        <v>22.722222222222225</v>
      </c>
      <c r="S917" s="2">
        <f>IF(data1!S917=9999.9,"",(VALUE(MID(data1!S917,1,LEN(data1!S917)-IF(RIGHT(data1!S917,1)="*",1,0)))-32)/1.8)</f>
        <v>15.499999999999998</v>
      </c>
      <c r="T917" s="2" t="str">
        <f>IF(data1!T917=99.99,"",IF(LEFT(data1!T917,LEN(data1!T917)-1)="0.00","",VALUE(MID(data1!T917,1,LEN(data1!T917)-1))*25.4))</f>
        <v/>
      </c>
      <c r="U917" s="3" t="str">
        <f>IF(data1!U917=999.9,"",data1!U917*25.4)</f>
        <v/>
      </c>
      <c r="V917" t="str">
        <f>MID(data1!V917+1000000,2,6)</f>
        <v>000000</v>
      </c>
      <c r="W917">
        <f>IF(RIGHT(data1!R917,1)="*",1,"")</f>
        <v>1</v>
      </c>
      <c r="X917" t="str">
        <f>IF(RIGHT(data1!S917,1)="*",1,"")</f>
        <v/>
      </c>
      <c r="Y917" t="str">
        <f>IF(data1!T917=99.99,"",RIGHT(data1!T917,1))</f>
        <v>I</v>
      </c>
      <c r="Z917">
        <v>14</v>
      </c>
    </row>
    <row r="918" spans="1:26" x14ac:dyDescent="0.2">
      <c r="A918">
        <f>data1!A918</f>
        <v>340090</v>
      </c>
      <c r="B918" t="str">
        <f>IF(data1!B918=99999,"",data1!B918)</f>
        <v/>
      </c>
      <c r="C918" s="1">
        <f>DATE(MID(data1!C918,1,4),MID(data1!C918,5,2),MID(data1!C918,7,2))</f>
        <v>41825</v>
      </c>
      <c r="D918" s="2">
        <f>IF(data1!D918=9999.9,"",(data1!D918-32)/1.8)</f>
        <v>20.222222222222225</v>
      </c>
      <c r="E918">
        <f>data1!E918</f>
        <v>8</v>
      </c>
      <c r="F918" s="2">
        <f>IF(data1!F918=9999.9,"",(data1!F918-32)/1.8)</f>
        <v>10.111111111111112</v>
      </c>
      <c r="G918">
        <f>data1!G918</f>
        <v>8</v>
      </c>
      <c r="H918">
        <f>IF(data1!H918=9999.9,"",data1!H918)</f>
        <v>1017.4</v>
      </c>
      <c r="I918">
        <f>data1!I918</f>
        <v>8</v>
      </c>
      <c r="J918">
        <f>IF(data1!J918=9999.9,"",data1!J918)</f>
        <v>988.6</v>
      </c>
      <c r="K918">
        <f>data1!K918</f>
        <v>8</v>
      </c>
      <c r="L918" s="2">
        <f>IF(data1!L918=999.9,"",data1!L918*1.609344)</f>
        <v>9.9779328000000014</v>
      </c>
      <c r="M918">
        <f>data1!M918</f>
        <v>8</v>
      </c>
      <c r="N918" s="2">
        <f>IF(data1!N918=999.9,"",data1!N918*0.51444444444)</f>
        <v>1.234666666656</v>
      </c>
      <c r="O918">
        <f>data1!O918</f>
        <v>8</v>
      </c>
      <c r="P918" s="2">
        <f>IF(data1!P918=999.9,"",data1!P918*1852/3600)</f>
        <v>2.0063333333333335</v>
      </c>
      <c r="Q918" s="2" t="str">
        <f>IF(data1!Q918=999.9,"",data1!Q918*1852/3600)</f>
        <v/>
      </c>
      <c r="R918" s="2">
        <f>IF(data1!R918=9999.9,"",(VALUE(MID(data1!R918,1,LEN(data1!R918)-IF(RIGHT(data1!R918,1)="*",1,0)))-32)/1.8)</f>
        <v>24.388888888888893</v>
      </c>
      <c r="S918" s="2">
        <f>IF(data1!S918=9999.9,"",(VALUE(MID(data1!S918,1,LEN(data1!S918)-IF(RIGHT(data1!S918,1)="*",1,0)))-32)/1.8)</f>
        <v>13.277777777777777</v>
      </c>
      <c r="T918" s="2" t="str">
        <f>IF(data1!T918=99.99,"",IF(LEFT(data1!T918,LEN(data1!T918)-1)="0.00","",VALUE(MID(data1!T918,1,LEN(data1!T918)-1))*25.4))</f>
        <v/>
      </c>
      <c r="U918" s="3" t="str">
        <f>IF(data1!U918=999.9,"",data1!U918*25.4)</f>
        <v/>
      </c>
      <c r="V918" t="str">
        <f>MID(data1!V918+1000000,2,6)</f>
        <v>000000</v>
      </c>
      <c r="W918">
        <f>IF(RIGHT(data1!R918,1)="*",1,"")</f>
        <v>1</v>
      </c>
      <c r="X918" t="str">
        <f>IF(RIGHT(data1!S918,1)="*",1,"")</f>
        <v/>
      </c>
      <c r="Y918" t="str">
        <f>IF(data1!T918=99.99,"",RIGHT(data1!T918,1))</f>
        <v>E</v>
      </c>
      <c r="Z918">
        <v>14</v>
      </c>
    </row>
    <row r="919" spans="1:26" x14ac:dyDescent="0.2">
      <c r="A919">
        <f>data1!A919</f>
        <v>340090</v>
      </c>
      <c r="B919" t="str">
        <f>IF(data1!B919=99999,"",data1!B919)</f>
        <v/>
      </c>
      <c r="C919" s="1">
        <f>DATE(MID(data1!C919,1,4),MID(data1!C919,5,2),MID(data1!C919,7,2))</f>
        <v>41826</v>
      </c>
      <c r="D919" s="2">
        <f>IF(data1!D919=9999.9,"",(data1!D919-32)/1.8)</f>
        <v>20.888888888888886</v>
      </c>
      <c r="E919">
        <f>data1!E919</f>
        <v>7</v>
      </c>
      <c r="F919" s="2">
        <f>IF(data1!F919=9999.9,"",(data1!F919-32)/1.8)</f>
        <v>11.333333333333332</v>
      </c>
      <c r="G919">
        <f>data1!G919</f>
        <v>7</v>
      </c>
      <c r="H919">
        <f>IF(data1!H919=9999.9,"",data1!H919)</f>
        <v>1017.8</v>
      </c>
      <c r="I919">
        <f>data1!I919</f>
        <v>7</v>
      </c>
      <c r="J919">
        <f>IF(data1!J919=9999.9,"",data1!J919)</f>
        <v>989.1</v>
      </c>
      <c r="K919">
        <f>data1!K919</f>
        <v>7</v>
      </c>
      <c r="L919" s="2">
        <f>IF(data1!L919=999.9,"",data1!L919*1.609344)</f>
        <v>9.9779328000000014</v>
      </c>
      <c r="M919">
        <f>data1!M919</f>
        <v>7</v>
      </c>
      <c r="N919" s="2">
        <f>IF(data1!N919=999.9,"",data1!N919*0.51444444444)</f>
        <v>1.2861111111000001</v>
      </c>
      <c r="O919">
        <f>data1!O919</f>
        <v>7</v>
      </c>
      <c r="P919" s="2">
        <f>IF(data1!P919=999.9,"",data1!P919*1852/3600)</f>
        <v>2.0063333333333335</v>
      </c>
      <c r="Q919" s="2" t="str">
        <f>IF(data1!Q919=999.9,"",data1!Q919*1852/3600)</f>
        <v/>
      </c>
      <c r="R919" s="2">
        <f>IF(data1!R919=9999.9,"",(VALUE(MID(data1!R919,1,LEN(data1!R919)-IF(RIGHT(data1!R919,1)="*",1,0)))-32)/1.8)</f>
        <v>25.611111111111107</v>
      </c>
      <c r="S919" s="2">
        <f>IF(data1!S919=9999.9,"",(VALUE(MID(data1!S919,1,LEN(data1!S919)-IF(RIGHT(data1!S919,1)="*",1,0)))-32)/1.8)</f>
        <v>15.888888888888889</v>
      </c>
      <c r="T919" s="2" t="str">
        <f>IF(data1!T919=99.99,"",IF(LEFT(data1!T919,LEN(data1!T919)-1)="0.00","",VALUE(MID(data1!T919,1,LEN(data1!T919)-1))*25.4))</f>
        <v/>
      </c>
      <c r="U919" s="3" t="str">
        <f>IF(data1!U919=999.9,"",data1!U919*25.4)</f>
        <v/>
      </c>
      <c r="V919" t="str">
        <f>MID(data1!V919+1000000,2,6)</f>
        <v>000000</v>
      </c>
      <c r="W919" t="str">
        <f>IF(RIGHT(data1!R919,1)="*",1,"")</f>
        <v/>
      </c>
      <c r="X919" t="str">
        <f>IF(RIGHT(data1!S919,1)="*",1,"")</f>
        <v/>
      </c>
      <c r="Y919" t="str">
        <f>IF(data1!T919=99.99,"",RIGHT(data1!T919,1))</f>
        <v>F</v>
      </c>
      <c r="Z919">
        <v>14</v>
      </c>
    </row>
    <row r="920" spans="1:26" x14ac:dyDescent="0.2">
      <c r="A920">
        <f>data1!A920</f>
        <v>340090</v>
      </c>
      <c r="B920" t="str">
        <f>IF(data1!B920=99999,"",data1!B920)</f>
        <v/>
      </c>
      <c r="C920" s="1">
        <f>DATE(MID(data1!C920,1,4),MID(data1!C920,5,2),MID(data1!C920,7,2))</f>
        <v>41827</v>
      </c>
      <c r="D920" s="2">
        <f>IF(data1!D920=9999.9,"",(data1!D920-32)/1.8)</f>
        <v>21.777777777777779</v>
      </c>
      <c r="E920">
        <f>data1!E920</f>
        <v>8</v>
      </c>
      <c r="F920" s="2">
        <f>IF(data1!F920=9999.9,"",(data1!F920-32)/1.8)</f>
        <v>11.666666666666666</v>
      </c>
      <c r="G920">
        <f>data1!G920</f>
        <v>8</v>
      </c>
      <c r="H920">
        <f>IF(data1!H920=9999.9,"",data1!H920)</f>
        <v>1017.4</v>
      </c>
      <c r="I920">
        <f>data1!I920</f>
        <v>8</v>
      </c>
      <c r="J920">
        <f>IF(data1!J920=9999.9,"",data1!J920)</f>
        <v>988.8</v>
      </c>
      <c r="K920">
        <f>data1!K920</f>
        <v>8</v>
      </c>
      <c r="L920" s="2">
        <f>IF(data1!L920=999.9,"",data1!L920*1.609344)</f>
        <v>9.9779328000000014</v>
      </c>
      <c r="M920">
        <f>data1!M920</f>
        <v>8</v>
      </c>
      <c r="N920" s="2">
        <f>IF(data1!N920=999.9,"",data1!N920*0.51444444444)</f>
        <v>1.6462222222080003</v>
      </c>
      <c r="O920">
        <f>data1!O920</f>
        <v>8</v>
      </c>
      <c r="P920" s="2">
        <f>IF(data1!P920=999.9,"",data1!P920*1852/3600)</f>
        <v>2.9837777777777781</v>
      </c>
      <c r="Q920" s="2">
        <f>IF(data1!Q920=999.9,"",data1!Q920*1852/3600)</f>
        <v>9.9802222222222206</v>
      </c>
      <c r="R920" s="2">
        <f>IF(data1!R920=9999.9,"",(VALUE(MID(data1!R920,1,LEN(data1!R920)-IF(RIGHT(data1!R920,1)="*",1,0)))-32)/1.8)</f>
        <v>26.5</v>
      </c>
      <c r="S920" s="2">
        <f>IF(data1!S920=9999.9,"",(VALUE(MID(data1!S920,1,LEN(data1!S920)-IF(RIGHT(data1!S920,1)="*",1,0)))-32)/1.8)</f>
        <v>16.611111111111111</v>
      </c>
      <c r="T920" s="2" t="str">
        <f>IF(data1!T920=99.99,"",IF(LEFT(data1!T920,LEN(data1!T920)-1)="0.00","",VALUE(MID(data1!T920,1,LEN(data1!T920)-1))*25.4))</f>
        <v/>
      </c>
      <c r="U920" s="3" t="str">
        <f>IF(data1!U920=999.9,"",data1!U920*25.4)</f>
        <v/>
      </c>
      <c r="V920" t="str">
        <f>MID(data1!V920+1000000,2,6)</f>
        <v>000000</v>
      </c>
      <c r="W920" t="str">
        <f>IF(RIGHT(data1!R920,1)="*",1,"")</f>
        <v/>
      </c>
      <c r="X920" t="str">
        <f>IF(RIGHT(data1!S920,1)="*",1,"")</f>
        <v/>
      </c>
      <c r="Y920" t="str">
        <f>IF(data1!T920=99.99,"",RIGHT(data1!T920,1))</f>
        <v>E</v>
      </c>
      <c r="Z920">
        <v>14</v>
      </c>
    </row>
    <row r="921" spans="1:26" x14ac:dyDescent="0.2">
      <c r="A921">
        <f>data1!A921</f>
        <v>340090</v>
      </c>
      <c r="B921" t="str">
        <f>IF(data1!B921=99999,"",data1!B921)</f>
        <v/>
      </c>
      <c r="C921" s="1">
        <f>DATE(MID(data1!C921,1,4),MID(data1!C921,5,2),MID(data1!C921,7,2))</f>
        <v>41828</v>
      </c>
      <c r="D921" s="2">
        <f>IF(data1!D921=9999.9,"",(data1!D921-32)/1.8)</f>
        <v>21.611111111111114</v>
      </c>
      <c r="E921">
        <f>data1!E921</f>
        <v>8</v>
      </c>
      <c r="F921" s="2">
        <f>IF(data1!F921=9999.9,"",(data1!F921-32)/1.8)</f>
        <v>11.111111111111111</v>
      </c>
      <c r="G921">
        <f>data1!G921</f>
        <v>8</v>
      </c>
      <c r="H921">
        <f>IF(data1!H921=9999.9,"",data1!H921)</f>
        <v>1015.5</v>
      </c>
      <c r="I921">
        <f>data1!I921</f>
        <v>8</v>
      </c>
      <c r="J921">
        <f>IF(data1!J921=9999.9,"",data1!J921)</f>
        <v>987</v>
      </c>
      <c r="K921">
        <f>data1!K921</f>
        <v>8</v>
      </c>
      <c r="L921" s="2">
        <f>IF(data1!L921=999.9,"",data1!L921*1.609344)</f>
        <v>9.9779328000000014</v>
      </c>
      <c r="M921">
        <f>data1!M921</f>
        <v>8</v>
      </c>
      <c r="N921" s="2">
        <f>IF(data1!N921=999.9,"",data1!N921*0.51444444444)</f>
        <v>1.491888888876</v>
      </c>
      <c r="O921">
        <f>data1!O921</f>
        <v>8</v>
      </c>
      <c r="P921" s="2">
        <f>IF(data1!P921=999.9,"",data1!P921*1852/3600)</f>
        <v>2.0063333333333335</v>
      </c>
      <c r="Q921" s="2" t="str">
        <f>IF(data1!Q921=999.9,"",data1!Q921*1852/3600)</f>
        <v/>
      </c>
      <c r="R921" s="2">
        <f>IF(data1!R921=9999.9,"",(VALUE(MID(data1!R921,1,LEN(data1!R921)-IF(RIGHT(data1!R921,1)="*",1,0)))-32)/1.8)</f>
        <v>25.888888888888886</v>
      </c>
      <c r="S921" s="2">
        <f>IF(data1!S921=9999.9,"",(VALUE(MID(data1!S921,1,LEN(data1!S921)-IF(RIGHT(data1!S921,1)="*",1,0)))-32)/1.8)</f>
        <v>16.277777777777775</v>
      </c>
      <c r="T921" s="2" t="str">
        <f>IF(data1!T921=99.99,"",IF(LEFT(data1!T921,LEN(data1!T921)-1)="0.00","",VALUE(MID(data1!T921,1,LEN(data1!T921)-1))*25.4))</f>
        <v/>
      </c>
      <c r="U921" s="3" t="str">
        <f>IF(data1!U921=999.9,"",data1!U921*25.4)</f>
        <v/>
      </c>
      <c r="V921" t="str">
        <f>MID(data1!V921+1000000,2,6)</f>
        <v>000000</v>
      </c>
      <c r="W921">
        <f>IF(RIGHT(data1!R921,1)="*",1,"")</f>
        <v>1</v>
      </c>
      <c r="X921" t="str">
        <f>IF(RIGHT(data1!S921,1)="*",1,"")</f>
        <v/>
      </c>
      <c r="Y921" t="str">
        <f>IF(data1!T921=99.99,"",RIGHT(data1!T921,1))</f>
        <v>I</v>
      </c>
      <c r="Z921">
        <v>14</v>
      </c>
    </row>
    <row r="922" spans="1:26" x14ac:dyDescent="0.2">
      <c r="A922">
        <f>data1!A922</f>
        <v>340090</v>
      </c>
      <c r="B922" t="str">
        <f>IF(data1!B922=99999,"",data1!B922)</f>
        <v/>
      </c>
      <c r="C922" s="1">
        <f>DATE(MID(data1!C922,1,4),MID(data1!C922,5,2),MID(data1!C922,7,2))</f>
        <v>41829</v>
      </c>
      <c r="D922" s="2">
        <f>IF(data1!D922=9999.9,"",(data1!D922-32)/1.8)</f>
        <v>21.611111111111114</v>
      </c>
      <c r="E922">
        <f>data1!E922</f>
        <v>8</v>
      </c>
      <c r="F922" s="2">
        <f>IF(data1!F922=9999.9,"",(data1!F922-32)/1.8)</f>
        <v>12.055555555555557</v>
      </c>
      <c r="G922">
        <f>data1!G922</f>
        <v>8</v>
      </c>
      <c r="H922">
        <f>IF(data1!H922=9999.9,"",data1!H922)</f>
        <v>1011.9</v>
      </c>
      <c r="I922">
        <f>data1!I922</f>
        <v>8</v>
      </c>
      <c r="J922">
        <f>IF(data1!J922=9999.9,"",data1!J922)</f>
        <v>983.4</v>
      </c>
      <c r="K922">
        <f>data1!K922</f>
        <v>8</v>
      </c>
      <c r="L922" s="2">
        <f>IF(data1!L922=999.9,"",data1!L922*1.609344)</f>
        <v>9.9779328000000014</v>
      </c>
      <c r="M922">
        <f>data1!M922</f>
        <v>8</v>
      </c>
      <c r="N922" s="2">
        <f>IF(data1!N922=999.9,"",data1!N922*0.51444444444)</f>
        <v>1.3889999999880003</v>
      </c>
      <c r="O922">
        <f>data1!O922</f>
        <v>8</v>
      </c>
      <c r="P922" s="2">
        <f>IF(data1!P922=999.9,"",data1!P922*1852/3600)</f>
        <v>2.0063333333333335</v>
      </c>
      <c r="Q922" s="2" t="str">
        <f>IF(data1!Q922=999.9,"",data1!Q922*1852/3600)</f>
        <v/>
      </c>
      <c r="R922" s="2">
        <f>IF(data1!R922=9999.9,"",(VALUE(MID(data1!R922,1,LEN(data1!R922)-IF(RIGHT(data1!R922,1)="*",1,0)))-32)/1.8)</f>
        <v>26.888888888888893</v>
      </c>
      <c r="S922" s="2">
        <f>IF(data1!S922=9999.9,"",(VALUE(MID(data1!S922,1,LEN(data1!S922)-IF(RIGHT(data1!S922,1)="*",1,0)))-32)/1.8)</f>
        <v>15.888888888888889</v>
      </c>
      <c r="T922" s="2" t="str">
        <f>IF(data1!T922=99.99,"",IF(LEFT(data1!T922,LEN(data1!T922)-1)="0.00","",VALUE(MID(data1!T922,1,LEN(data1!T922)-1))*25.4))</f>
        <v/>
      </c>
      <c r="U922" s="3" t="str">
        <f>IF(data1!U922=999.9,"",data1!U922*25.4)</f>
        <v/>
      </c>
      <c r="V922" t="str">
        <f>MID(data1!V922+1000000,2,6)</f>
        <v>000000</v>
      </c>
      <c r="W922">
        <f>IF(RIGHT(data1!R922,1)="*",1,"")</f>
        <v>1</v>
      </c>
      <c r="X922" t="str">
        <f>IF(RIGHT(data1!S922,1)="*",1,"")</f>
        <v/>
      </c>
      <c r="Y922" t="str">
        <f>IF(data1!T922=99.99,"",RIGHT(data1!T922,1))</f>
        <v>I</v>
      </c>
      <c r="Z922">
        <v>14</v>
      </c>
    </row>
    <row r="923" spans="1:26" x14ac:dyDescent="0.2">
      <c r="A923">
        <f>data1!A923</f>
        <v>340090</v>
      </c>
      <c r="B923" t="str">
        <f>IF(data1!B923=99999,"",data1!B923)</f>
        <v/>
      </c>
      <c r="C923" s="1">
        <f>DATE(MID(data1!C923,1,4),MID(data1!C923,5,2),MID(data1!C923,7,2))</f>
        <v>41830</v>
      </c>
      <c r="D923" s="2">
        <f>IF(data1!D923=9999.9,"",(data1!D923-32)/1.8)</f>
        <v>19.166666666666668</v>
      </c>
      <c r="E923">
        <f>data1!E923</f>
        <v>8</v>
      </c>
      <c r="F923" s="2">
        <f>IF(data1!F923=9999.9,"",(data1!F923-32)/1.8)</f>
        <v>12.833333333333334</v>
      </c>
      <c r="G923">
        <f>data1!G923</f>
        <v>8</v>
      </c>
      <c r="H923">
        <f>IF(data1!H923=9999.9,"",data1!H923)</f>
        <v>1009.8</v>
      </c>
      <c r="I923">
        <f>data1!I923</f>
        <v>8</v>
      </c>
      <c r="J923">
        <f>IF(data1!J923=9999.9,"",data1!J923)</f>
        <v>981.2</v>
      </c>
      <c r="K923">
        <f>data1!K923</f>
        <v>8</v>
      </c>
      <c r="L923" s="2">
        <f>IF(data1!L923=999.9,"",data1!L923*1.609344)</f>
        <v>9.1732608000000013</v>
      </c>
      <c r="M923">
        <f>data1!M923</f>
        <v>8</v>
      </c>
      <c r="N923" s="2">
        <f>IF(data1!N923=999.9,"",data1!N923*0.51444444444)</f>
        <v>1.5947777777640002</v>
      </c>
      <c r="O923">
        <f>data1!O923</f>
        <v>7</v>
      </c>
      <c r="P923" s="2">
        <f>IF(data1!P923=999.9,"",data1!P923*1852/3600)</f>
        <v>2.9837777777777781</v>
      </c>
      <c r="Q923" s="2" t="str">
        <f>IF(data1!Q923=999.9,"",data1!Q923*1852/3600)</f>
        <v/>
      </c>
      <c r="R923" s="2">
        <f>IF(data1!R923=9999.9,"",(VALUE(MID(data1!R923,1,LEN(data1!R923)-IF(RIGHT(data1!R923,1)="*",1,0)))-32)/1.8)</f>
        <v>24</v>
      </c>
      <c r="S923" s="2">
        <f>IF(data1!S923=9999.9,"",(VALUE(MID(data1!S923,1,LEN(data1!S923)-IF(RIGHT(data1!S923,1)="*",1,0)))-32)/1.8)</f>
        <v>15.888888888888889</v>
      </c>
      <c r="T923" s="2">
        <f>IF(data1!T923=99.99,"",IF(LEFT(data1!T923,LEN(data1!T923)-1)="0.00","",VALUE(MID(data1!T923,1,LEN(data1!T923)-1))*25.4))</f>
        <v>2.032</v>
      </c>
      <c r="U923" s="3" t="str">
        <f>IF(data1!U923=999.9,"",data1!U923*25.4)</f>
        <v/>
      </c>
      <c r="V923" t="str">
        <f>MID(data1!V923+1000000,2,6)</f>
        <v>010000</v>
      </c>
      <c r="W923">
        <f>IF(RIGHT(data1!R923,1)="*",1,"")</f>
        <v>1</v>
      </c>
      <c r="X923">
        <f>IF(RIGHT(data1!S923,1)="*",1,"")</f>
        <v>1</v>
      </c>
      <c r="Y923" t="str">
        <f>IF(data1!T923=99.99,"",RIGHT(data1!T923,1))</f>
        <v>F</v>
      </c>
      <c r="Z923">
        <v>14</v>
      </c>
    </row>
    <row r="924" spans="1:26" x14ac:dyDescent="0.2">
      <c r="A924">
        <f>data1!A924</f>
        <v>340090</v>
      </c>
      <c r="B924" t="str">
        <f>IF(data1!B924=99999,"",data1!B924)</f>
        <v/>
      </c>
      <c r="C924" s="1">
        <f>DATE(MID(data1!C924,1,4),MID(data1!C924,5,2),MID(data1!C924,7,2))</f>
        <v>41831</v>
      </c>
      <c r="D924" s="2">
        <f>IF(data1!D924=9999.9,"",(data1!D924-32)/1.8)</f>
        <v>19.555555555555557</v>
      </c>
      <c r="E924">
        <f>data1!E924</f>
        <v>8</v>
      </c>
      <c r="F924" s="2">
        <f>IF(data1!F924=9999.9,"",(data1!F924-32)/1.8)</f>
        <v>15.833333333333332</v>
      </c>
      <c r="G924">
        <f>data1!G924</f>
        <v>8</v>
      </c>
      <c r="H924">
        <f>IF(data1!H924=9999.9,"",data1!H924)</f>
        <v>1011.7</v>
      </c>
      <c r="I924">
        <f>data1!I924</f>
        <v>8</v>
      </c>
      <c r="J924">
        <f>IF(data1!J924=9999.9,"",data1!J924)</f>
        <v>983.1</v>
      </c>
      <c r="K924">
        <f>data1!K924</f>
        <v>8</v>
      </c>
      <c r="L924" s="2">
        <f>IF(data1!L924=999.9,"",data1!L924*1.609344)</f>
        <v>8.5295231999999999</v>
      </c>
      <c r="M924">
        <f>data1!M924</f>
        <v>8</v>
      </c>
      <c r="N924" s="2">
        <f>IF(data1!N924=999.9,"",data1!N924*0.51444444444)</f>
        <v>2.2635555555360005</v>
      </c>
      <c r="O924">
        <f>data1!O924</f>
        <v>8</v>
      </c>
      <c r="P924" s="2">
        <f>IF(data1!P924=999.9,"",data1!P924*1852/3600)</f>
        <v>2.9837777777777781</v>
      </c>
      <c r="Q924" s="2" t="str">
        <f>IF(data1!Q924=999.9,"",data1!Q924*1852/3600)</f>
        <v/>
      </c>
      <c r="R924" s="2">
        <f>IF(data1!R924=9999.9,"",(VALUE(MID(data1!R924,1,LEN(data1!R924)-IF(RIGHT(data1!R924,1)="*",1,0)))-32)/1.8)</f>
        <v>23.499999999999996</v>
      </c>
      <c r="S924" s="2">
        <f>IF(data1!S924=9999.9,"",(VALUE(MID(data1!S924,1,LEN(data1!S924)-IF(RIGHT(data1!S924,1)="*",1,0)))-32)/1.8)</f>
        <v>15.72222222222222</v>
      </c>
      <c r="T924" s="2">
        <f>IF(data1!T924=99.99,"",IF(LEFT(data1!T924,LEN(data1!T924)-1)="0.00","",VALUE(MID(data1!T924,1,LEN(data1!T924)-1))*25.4))</f>
        <v>6.0959999999999992</v>
      </c>
      <c r="U924" s="3" t="str">
        <f>IF(data1!U924=999.9,"",data1!U924*25.4)</f>
        <v/>
      </c>
      <c r="V924" t="str">
        <f>MID(data1!V924+1000000,2,6)</f>
        <v>010000</v>
      </c>
      <c r="W924" t="str">
        <f>IF(RIGHT(data1!R924,1)="*",1,"")</f>
        <v/>
      </c>
      <c r="X924" t="str">
        <f>IF(RIGHT(data1!S924,1)="*",1,"")</f>
        <v/>
      </c>
      <c r="Y924" t="str">
        <f>IF(data1!T924=99.99,"",RIGHT(data1!T924,1))</f>
        <v>F</v>
      </c>
      <c r="Z924">
        <v>14</v>
      </c>
    </row>
    <row r="925" spans="1:26" x14ac:dyDescent="0.2">
      <c r="A925">
        <f>data1!A925</f>
        <v>340090</v>
      </c>
      <c r="B925" t="str">
        <f>IF(data1!B925=99999,"",data1!B925)</f>
        <v/>
      </c>
      <c r="C925" s="1">
        <f>DATE(MID(data1!C925,1,4),MID(data1!C925,5,2),MID(data1!C925,7,2))</f>
        <v>41832</v>
      </c>
      <c r="D925" s="2">
        <f>IF(data1!D925=9999.9,"",(data1!D925-32)/1.8)</f>
        <v>23.055555555555554</v>
      </c>
      <c r="E925">
        <f>data1!E925</f>
        <v>7</v>
      </c>
      <c r="F925" s="2">
        <f>IF(data1!F925=9999.9,"",(data1!F925-32)/1.8)</f>
        <v>13.055555555555555</v>
      </c>
      <c r="G925">
        <f>data1!G925</f>
        <v>7</v>
      </c>
      <c r="H925">
        <f>IF(data1!H925=9999.9,"",data1!H925)</f>
        <v>1012.7</v>
      </c>
      <c r="I925">
        <f>data1!I925</f>
        <v>7</v>
      </c>
      <c r="J925">
        <f>IF(data1!J925=9999.9,"",data1!J925)</f>
        <v>984.4</v>
      </c>
      <c r="K925">
        <f>data1!K925</f>
        <v>7</v>
      </c>
      <c r="L925" s="2">
        <f>IF(data1!L925=999.9,"",data1!L925*1.609344)</f>
        <v>9.9779328000000014</v>
      </c>
      <c r="M925">
        <f>data1!M925</f>
        <v>7</v>
      </c>
      <c r="N925" s="2">
        <f>IF(data1!N925=999.9,"",data1!N925*0.51444444444)</f>
        <v>3.5496666666360004</v>
      </c>
      <c r="O925">
        <f>data1!O925</f>
        <v>7</v>
      </c>
      <c r="P925" s="2">
        <f>IF(data1!P925=999.9,"",data1!P925*1852/3600)</f>
        <v>4.9901111111111103</v>
      </c>
      <c r="Q925" s="2">
        <f>IF(data1!Q925=999.9,"",data1!Q925*1852/3600)</f>
        <v>11.986555555555555</v>
      </c>
      <c r="R925" s="2">
        <f>IF(data1!R925=9999.9,"",(VALUE(MID(data1!R925,1,LEN(data1!R925)-IF(RIGHT(data1!R925,1)="*",1,0)))-32)/1.8)</f>
        <v>29</v>
      </c>
      <c r="S925" s="2">
        <f>IF(data1!S925=9999.9,"",(VALUE(MID(data1!S925,1,LEN(data1!S925)-IF(RIGHT(data1!S925,1)="*",1,0)))-32)/1.8)</f>
        <v>18.000000000000004</v>
      </c>
      <c r="T925" s="2">
        <f>IF(data1!T925=99.99,"",IF(LEFT(data1!T925,LEN(data1!T925)-1)="0.00","",VALUE(MID(data1!T925,1,LEN(data1!T925)-1))*25.4))</f>
        <v>3.0479999999999996</v>
      </c>
      <c r="U925" s="3" t="str">
        <f>IF(data1!U925=999.9,"",data1!U925*25.4)</f>
        <v/>
      </c>
      <c r="V925" t="str">
        <f>MID(data1!V925+1000000,2,6)</f>
        <v>000000</v>
      </c>
      <c r="W925">
        <f>IF(RIGHT(data1!R925,1)="*",1,"")</f>
        <v>1</v>
      </c>
      <c r="X925" t="str">
        <f>IF(RIGHT(data1!S925,1)="*",1,"")</f>
        <v/>
      </c>
      <c r="Y925" t="str">
        <f>IF(data1!T925=99.99,"",RIGHT(data1!T925,1))</f>
        <v>E</v>
      </c>
      <c r="Z925">
        <v>14</v>
      </c>
    </row>
    <row r="926" spans="1:26" x14ac:dyDescent="0.2">
      <c r="A926">
        <f>data1!A926</f>
        <v>340090</v>
      </c>
      <c r="B926" t="str">
        <f>IF(data1!B926=99999,"",data1!B926)</f>
        <v/>
      </c>
      <c r="C926" s="1">
        <f>DATE(MID(data1!C926,1,4),MID(data1!C926,5,2),MID(data1!C926,7,2))</f>
        <v>41834</v>
      </c>
      <c r="D926" s="2">
        <f>IF(data1!D926=9999.9,"",(data1!D926-32)/1.8)</f>
        <v>20.944444444444446</v>
      </c>
      <c r="E926">
        <f>data1!E926</f>
        <v>7</v>
      </c>
      <c r="F926" s="2">
        <f>IF(data1!F926=9999.9,"",(data1!F926-32)/1.8)</f>
        <v>8.2222222222222197</v>
      </c>
      <c r="G926">
        <f>data1!G926</f>
        <v>7</v>
      </c>
      <c r="H926">
        <f>IF(data1!H926=9999.9,"",data1!H926)</f>
        <v>1017.8</v>
      </c>
      <c r="I926">
        <f>data1!I926</f>
        <v>7</v>
      </c>
      <c r="J926">
        <f>IF(data1!J926=9999.9,"",data1!J926)</f>
        <v>989</v>
      </c>
      <c r="K926">
        <f>data1!K926</f>
        <v>7</v>
      </c>
      <c r="L926" s="2">
        <f>IF(data1!L926=999.9,"",data1!L926*1.609344)</f>
        <v>9.9779328000000014</v>
      </c>
      <c r="M926">
        <f>data1!M926</f>
        <v>7</v>
      </c>
      <c r="N926" s="2">
        <f>IF(data1!N926=999.9,"",data1!N926*0.51444444444)</f>
        <v>1.8519999999840002</v>
      </c>
      <c r="O926">
        <f>data1!O926</f>
        <v>7</v>
      </c>
      <c r="P926" s="2">
        <f>IF(data1!P926=999.9,"",data1!P926*1852/3600)</f>
        <v>2.9837777777777781</v>
      </c>
      <c r="Q926" s="2" t="str">
        <f>IF(data1!Q926=999.9,"",data1!Q926*1852/3600)</f>
        <v/>
      </c>
      <c r="R926" s="2">
        <f>IF(data1!R926=9999.9,"",(VALUE(MID(data1!R926,1,LEN(data1!R926)-IF(RIGHT(data1!R926,1)="*",1,0)))-32)/1.8)</f>
        <v>24.499999999999996</v>
      </c>
      <c r="S926" s="2">
        <f>IF(data1!S926=9999.9,"",(VALUE(MID(data1!S926,1,LEN(data1!S926)-IF(RIGHT(data1!S926,1)="*",1,0)))-32)/1.8)</f>
        <v>17.388888888888886</v>
      </c>
      <c r="T926" s="2" t="str">
        <f>IF(data1!T926=99.99,"",IF(LEFT(data1!T926,LEN(data1!T926)-1)="0.00","",VALUE(MID(data1!T926,1,LEN(data1!T926)-1))*25.4))</f>
        <v/>
      </c>
      <c r="U926" s="3" t="str">
        <f>IF(data1!U926=999.9,"",data1!U926*25.4)</f>
        <v/>
      </c>
      <c r="V926" t="str">
        <f>MID(data1!V926+1000000,2,6)</f>
        <v>000000</v>
      </c>
      <c r="W926" t="str">
        <f>IF(RIGHT(data1!R926,1)="*",1,"")</f>
        <v/>
      </c>
      <c r="X926" t="str">
        <f>IF(RIGHT(data1!S926,1)="*",1,"")</f>
        <v/>
      </c>
      <c r="Y926" t="str">
        <f>IF(data1!T926=99.99,"",RIGHT(data1!T926,1))</f>
        <v>F</v>
      </c>
      <c r="Z926">
        <v>14</v>
      </c>
    </row>
    <row r="927" spans="1:26" x14ac:dyDescent="0.2">
      <c r="A927">
        <f>data1!A927</f>
        <v>340090</v>
      </c>
      <c r="B927" t="str">
        <f>IF(data1!B927=99999,"",data1!B927)</f>
        <v/>
      </c>
      <c r="C927" s="1">
        <f>DATE(MID(data1!C927,1,4),MID(data1!C927,5,2),MID(data1!C927,7,2))</f>
        <v>41835</v>
      </c>
      <c r="D927" s="2">
        <f>IF(data1!D927=9999.9,"",(data1!D927-32)/1.8)</f>
        <v>23.222222222222221</v>
      </c>
      <c r="E927">
        <f>data1!E927</f>
        <v>8</v>
      </c>
      <c r="F927" s="2">
        <f>IF(data1!F927=9999.9,"",(data1!F927-32)/1.8)</f>
        <v>10.444444444444443</v>
      </c>
      <c r="G927">
        <f>data1!G927</f>
        <v>8</v>
      </c>
      <c r="H927">
        <f>IF(data1!H927=9999.9,"",data1!H927)</f>
        <v>1018.3</v>
      </c>
      <c r="I927">
        <f>data1!I927</f>
        <v>8</v>
      </c>
      <c r="J927">
        <f>IF(data1!J927=9999.9,"",data1!J927)</f>
        <v>989.8</v>
      </c>
      <c r="K927">
        <f>data1!K927</f>
        <v>8</v>
      </c>
      <c r="L927" s="2">
        <f>IF(data1!L927=999.9,"",data1!L927*1.609344)</f>
        <v>9.9779328000000014</v>
      </c>
      <c r="M927">
        <f>data1!M927</f>
        <v>8</v>
      </c>
      <c r="N927" s="2">
        <f>IF(data1!N927=999.9,"",data1!N927*0.51444444444)</f>
        <v>1.6462222222080003</v>
      </c>
      <c r="O927">
        <f>data1!O927</f>
        <v>8</v>
      </c>
      <c r="P927" s="2">
        <f>IF(data1!P927=999.9,"",data1!P927*1852/3600)</f>
        <v>2.9837777777777781</v>
      </c>
      <c r="Q927" s="2" t="str">
        <f>IF(data1!Q927=999.9,"",data1!Q927*1852/3600)</f>
        <v/>
      </c>
      <c r="R927" s="2">
        <f>IF(data1!R927=9999.9,"",(VALUE(MID(data1!R927,1,LEN(data1!R927)-IF(RIGHT(data1!R927,1)="*",1,0)))-32)/1.8)</f>
        <v>29.722222222222221</v>
      </c>
      <c r="S927" s="2">
        <f>IF(data1!S927=9999.9,"",(VALUE(MID(data1!S927,1,LEN(data1!S927)-IF(RIGHT(data1!S927,1)="*",1,0)))-32)/1.8)</f>
        <v>16.388888888888889</v>
      </c>
      <c r="T927" s="2" t="str">
        <f>IF(data1!T927=99.99,"",IF(LEFT(data1!T927,LEN(data1!T927)-1)="0.00","",VALUE(MID(data1!T927,1,LEN(data1!T927)-1))*25.4))</f>
        <v/>
      </c>
      <c r="U927" s="3" t="str">
        <f>IF(data1!U927=999.9,"",data1!U927*25.4)</f>
        <v/>
      </c>
      <c r="V927" t="str">
        <f>MID(data1!V927+1000000,2,6)</f>
        <v>000000</v>
      </c>
      <c r="W927" t="str">
        <f>IF(RIGHT(data1!R927,1)="*",1,"")</f>
        <v/>
      </c>
      <c r="X927" t="str">
        <f>IF(RIGHT(data1!S927,1)="*",1,"")</f>
        <v/>
      </c>
      <c r="Y927" t="str">
        <f>IF(data1!T927=99.99,"",RIGHT(data1!T927,1))</f>
        <v>F</v>
      </c>
      <c r="Z927">
        <v>14</v>
      </c>
    </row>
    <row r="928" spans="1:26" x14ac:dyDescent="0.2">
      <c r="A928">
        <f>data1!A928</f>
        <v>340090</v>
      </c>
      <c r="B928" t="str">
        <f>IF(data1!B928=99999,"",data1!B928)</f>
        <v/>
      </c>
      <c r="C928" s="1">
        <f>DATE(MID(data1!C928,1,4),MID(data1!C928,5,2),MID(data1!C928,7,2))</f>
        <v>41836</v>
      </c>
      <c r="D928" s="2">
        <f>IF(data1!D928=9999.9,"",(data1!D928-32)/1.8)</f>
        <v>24.277777777777779</v>
      </c>
      <c r="E928">
        <f>data1!E928</f>
        <v>8</v>
      </c>
      <c r="F928" s="2">
        <f>IF(data1!F928=9999.9,"",(data1!F928-32)/1.8)</f>
        <v>13.777777777777775</v>
      </c>
      <c r="G928">
        <f>data1!G928</f>
        <v>8</v>
      </c>
      <c r="H928">
        <f>IF(data1!H928=9999.9,"",data1!H928)</f>
        <v>1017.6</v>
      </c>
      <c r="I928">
        <f>data1!I928</f>
        <v>8</v>
      </c>
      <c r="J928">
        <f>IF(data1!J928=9999.9,"",data1!J928)</f>
        <v>989.3</v>
      </c>
      <c r="K928">
        <f>data1!K928</f>
        <v>8</v>
      </c>
      <c r="L928" s="2">
        <f>IF(data1!L928=999.9,"",data1!L928*1.609344)</f>
        <v>9.9779328000000014</v>
      </c>
      <c r="M928">
        <f>data1!M928</f>
        <v>8</v>
      </c>
      <c r="N928" s="2">
        <f>IF(data1!N928=999.9,"",data1!N928*0.51444444444)</f>
        <v>1.8519999999840002</v>
      </c>
      <c r="O928">
        <f>data1!O928</f>
        <v>7</v>
      </c>
      <c r="P928" s="2">
        <f>IF(data1!P928=999.9,"",data1!P928*1852/3600)</f>
        <v>2.9837777777777781</v>
      </c>
      <c r="Q928" s="2" t="str">
        <f>IF(data1!Q928=999.9,"",data1!Q928*1852/3600)</f>
        <v/>
      </c>
      <c r="R928" s="2">
        <f>IF(data1!R928=9999.9,"",(VALUE(MID(data1!R928,1,LEN(data1!R928)-IF(RIGHT(data1!R928,1)="*",1,0)))-32)/1.8)</f>
        <v>29.111111111111114</v>
      </c>
      <c r="S928" s="2">
        <f>IF(data1!S928=9999.9,"",(VALUE(MID(data1!S928,1,LEN(data1!S928)-IF(RIGHT(data1!S928,1)="*",1,0)))-32)/1.8)</f>
        <v>19.611111111111111</v>
      </c>
      <c r="T928" s="2" t="str">
        <f>IF(data1!T928=99.99,"",IF(LEFT(data1!T928,LEN(data1!T928)-1)="0.00","",VALUE(MID(data1!T928,1,LEN(data1!T928)-1))*25.4))</f>
        <v/>
      </c>
      <c r="U928" s="3" t="str">
        <f>IF(data1!U928=999.9,"",data1!U928*25.4)</f>
        <v/>
      </c>
      <c r="V928" t="str">
        <f>MID(data1!V928+1000000,2,6)</f>
        <v>000000</v>
      </c>
      <c r="W928" t="str">
        <f>IF(RIGHT(data1!R928,1)="*",1,"")</f>
        <v/>
      </c>
      <c r="X928" t="str">
        <f>IF(RIGHT(data1!S928,1)="*",1,"")</f>
        <v/>
      </c>
      <c r="Y928" t="str">
        <f>IF(data1!T928=99.99,"",RIGHT(data1!T928,1))</f>
        <v>F</v>
      </c>
      <c r="Z928">
        <v>14</v>
      </c>
    </row>
    <row r="929" spans="1:26" x14ac:dyDescent="0.2">
      <c r="A929">
        <f>data1!A929</f>
        <v>340090</v>
      </c>
      <c r="B929" t="str">
        <f>IF(data1!B929=99999,"",data1!B929)</f>
        <v/>
      </c>
      <c r="C929" s="1">
        <f>DATE(MID(data1!C929,1,4),MID(data1!C929,5,2),MID(data1!C929,7,2))</f>
        <v>41837</v>
      </c>
      <c r="D929" s="2">
        <f>IF(data1!D929=9999.9,"",(data1!D929-32)/1.8)</f>
        <v>24.888888888888886</v>
      </c>
      <c r="E929">
        <f>data1!E929</f>
        <v>7</v>
      </c>
      <c r="F929" s="2">
        <f>IF(data1!F929=9999.9,"",(data1!F929-32)/1.8)</f>
        <v>12.833333333333334</v>
      </c>
      <c r="G929">
        <f>data1!G929</f>
        <v>7</v>
      </c>
      <c r="H929">
        <f>IF(data1!H929=9999.9,"",data1!H929)</f>
        <v>1015.5</v>
      </c>
      <c r="I929">
        <f>data1!I929</f>
        <v>7</v>
      </c>
      <c r="J929">
        <f>IF(data1!J929=9999.9,"",data1!J929)</f>
        <v>987.2</v>
      </c>
      <c r="K929">
        <f>data1!K929</f>
        <v>7</v>
      </c>
      <c r="L929" s="2">
        <f>IF(data1!L929=999.9,"",data1!L929*1.609344)</f>
        <v>9.9779328000000014</v>
      </c>
      <c r="M929">
        <f>data1!M929</f>
        <v>7</v>
      </c>
      <c r="N929" s="2">
        <f>IF(data1!N929=999.9,"",data1!N929*0.51444444444)</f>
        <v>1.8519999999840002</v>
      </c>
      <c r="O929">
        <f>data1!O929</f>
        <v>6</v>
      </c>
      <c r="P929" s="2">
        <f>IF(data1!P929=999.9,"",data1!P929*1852/3600)</f>
        <v>2.0063333333333335</v>
      </c>
      <c r="Q929" s="2" t="str">
        <f>IF(data1!Q929=999.9,"",data1!Q929*1852/3600)</f>
        <v/>
      </c>
      <c r="R929" s="2">
        <f>IF(data1!R929=9999.9,"",(VALUE(MID(data1!R929,1,LEN(data1!R929)-IF(RIGHT(data1!R929,1)="*",1,0)))-32)/1.8)</f>
        <v>31.999999999999996</v>
      </c>
      <c r="S929" s="2">
        <f>IF(data1!S929=9999.9,"",(VALUE(MID(data1!S929,1,LEN(data1!S929)-IF(RIGHT(data1!S929,1)="*",1,0)))-32)/1.8)</f>
        <v>18.111111111111107</v>
      </c>
      <c r="T929" s="2" t="str">
        <f>IF(data1!T929=99.99,"",IF(LEFT(data1!T929,LEN(data1!T929)-1)="0.00","",VALUE(MID(data1!T929,1,LEN(data1!T929)-1))*25.4))</f>
        <v/>
      </c>
      <c r="U929" s="3" t="str">
        <f>IF(data1!U929=999.9,"",data1!U929*25.4)</f>
        <v/>
      </c>
      <c r="V929" t="str">
        <f>MID(data1!V929+1000000,2,6)</f>
        <v>000000</v>
      </c>
      <c r="W929" t="str">
        <f>IF(RIGHT(data1!R929,1)="*",1,"")</f>
        <v/>
      </c>
      <c r="X929" t="str">
        <f>IF(RIGHT(data1!S929,1)="*",1,"")</f>
        <v/>
      </c>
      <c r="Y929" t="str">
        <f>IF(data1!T929=99.99,"",RIGHT(data1!T929,1))</f>
        <v>F</v>
      </c>
      <c r="Z929">
        <v>14</v>
      </c>
    </row>
    <row r="930" spans="1:26" x14ac:dyDescent="0.2">
      <c r="A930">
        <f>data1!A930</f>
        <v>340090</v>
      </c>
      <c r="B930" t="str">
        <f>IF(data1!B930=99999,"",data1!B930)</f>
        <v/>
      </c>
      <c r="C930" s="1">
        <f>DATE(MID(data1!C930,1,4),MID(data1!C930,5,2),MID(data1!C930,7,2))</f>
        <v>41838</v>
      </c>
      <c r="D930" s="2">
        <f>IF(data1!D930=9999.9,"",(data1!D930-32)/1.8)</f>
        <v>25.277777777777779</v>
      </c>
      <c r="E930">
        <f>data1!E930</f>
        <v>8</v>
      </c>
      <c r="F930" s="2">
        <f>IF(data1!F930=9999.9,"",(data1!F930-32)/1.8)</f>
        <v>14.166666666666666</v>
      </c>
      <c r="G930">
        <f>data1!G930</f>
        <v>8</v>
      </c>
      <c r="H930">
        <f>IF(data1!H930=9999.9,"",data1!H930)</f>
        <v>1012.6</v>
      </c>
      <c r="I930">
        <f>data1!I930</f>
        <v>8</v>
      </c>
      <c r="J930">
        <f>IF(data1!J930=9999.9,"",data1!J930)</f>
        <v>984.5</v>
      </c>
      <c r="K930">
        <f>data1!K930</f>
        <v>8</v>
      </c>
      <c r="L930" s="2">
        <f>IF(data1!L930=999.9,"",data1!L930*1.609344)</f>
        <v>9.9779328000000014</v>
      </c>
      <c r="M930">
        <f>data1!M930</f>
        <v>8</v>
      </c>
      <c r="N930" s="2">
        <f>IF(data1!N930=999.9,"",data1!N930*0.51444444444)</f>
        <v>1.6462222222080003</v>
      </c>
      <c r="O930">
        <f>data1!O930</f>
        <v>8</v>
      </c>
      <c r="P930" s="2">
        <f>IF(data1!P930=999.9,"",data1!P930*1852/3600)</f>
        <v>2.9837777777777781</v>
      </c>
      <c r="Q930" s="2" t="str">
        <f>IF(data1!Q930=999.9,"",data1!Q930*1852/3600)</f>
        <v/>
      </c>
      <c r="R930" s="2">
        <f>IF(data1!R930=9999.9,"",(VALUE(MID(data1!R930,1,LEN(data1!R930)-IF(RIGHT(data1!R930,1)="*",1,0)))-32)/1.8)</f>
        <v>29.499999999999996</v>
      </c>
      <c r="S930" s="2">
        <f>IF(data1!S930=9999.9,"",(VALUE(MID(data1!S930,1,LEN(data1!S930)-IF(RIGHT(data1!S930,1)="*",1,0)))-32)/1.8)</f>
        <v>20.388888888888889</v>
      </c>
      <c r="T930" s="2" t="str">
        <f>IF(data1!T930=99.99,"",IF(LEFT(data1!T930,LEN(data1!T930)-1)="0.00","",VALUE(MID(data1!T930,1,LEN(data1!T930)-1))*25.4))</f>
        <v/>
      </c>
      <c r="U930" s="3" t="str">
        <f>IF(data1!U930=999.9,"",data1!U930*25.4)</f>
        <v/>
      </c>
      <c r="V930" t="str">
        <f>MID(data1!V930+1000000,2,6)</f>
        <v>010000</v>
      </c>
      <c r="W930">
        <f>IF(RIGHT(data1!R930,1)="*",1,"")</f>
        <v>1</v>
      </c>
      <c r="X930" t="str">
        <f>IF(RIGHT(data1!S930,1)="*",1,"")</f>
        <v/>
      </c>
      <c r="Y930" t="str">
        <f>IF(data1!T930=99.99,"",RIGHT(data1!T930,1))</f>
        <v/>
      </c>
      <c r="Z930">
        <v>14</v>
      </c>
    </row>
    <row r="931" spans="1:26" x14ac:dyDescent="0.2">
      <c r="A931">
        <f>data1!A931</f>
        <v>340090</v>
      </c>
      <c r="B931" t="str">
        <f>IF(data1!B931=99999,"",data1!B931)</f>
        <v/>
      </c>
      <c r="C931" s="1">
        <f>DATE(MID(data1!C931,1,4),MID(data1!C931,5,2),MID(data1!C931,7,2))</f>
        <v>41839</v>
      </c>
      <c r="D931" s="2">
        <f>IF(data1!D931=9999.9,"",(data1!D931-32)/1.8)</f>
        <v>21.999999999999996</v>
      </c>
      <c r="E931">
        <f>data1!E931</f>
        <v>8</v>
      </c>
      <c r="F931" s="2">
        <f>IF(data1!F931=9999.9,"",(data1!F931-32)/1.8)</f>
        <v>12.277777777777779</v>
      </c>
      <c r="G931">
        <f>data1!G931</f>
        <v>8</v>
      </c>
      <c r="H931">
        <f>IF(data1!H931=9999.9,"",data1!H931)</f>
        <v>1013.4</v>
      </c>
      <c r="I931">
        <f>data1!I931</f>
        <v>8</v>
      </c>
      <c r="J931">
        <f>IF(data1!J931=9999.9,"",data1!J931)</f>
        <v>984.9</v>
      </c>
      <c r="K931">
        <f>data1!K931</f>
        <v>8</v>
      </c>
      <c r="L931" s="2">
        <f>IF(data1!L931=999.9,"",data1!L931*1.609344)</f>
        <v>9.9779328000000014</v>
      </c>
      <c r="M931">
        <f>data1!M931</f>
        <v>8</v>
      </c>
      <c r="N931" s="2">
        <f>IF(data1!N931=999.9,"",data1!N931*0.51444444444)</f>
        <v>1.749111111096</v>
      </c>
      <c r="O931">
        <f>data1!O931</f>
        <v>8</v>
      </c>
      <c r="P931" s="2">
        <f>IF(data1!P931=999.9,"",data1!P931*1852/3600)</f>
        <v>2.0063333333333335</v>
      </c>
      <c r="Q931" s="2" t="str">
        <f>IF(data1!Q931=999.9,"",data1!Q931*1852/3600)</f>
        <v/>
      </c>
      <c r="R931" s="2">
        <f>IF(data1!R931=9999.9,"",(VALUE(MID(data1!R931,1,LEN(data1!R931)-IF(RIGHT(data1!R931,1)="*",1,0)))-32)/1.8)</f>
        <v>26.777777777777779</v>
      </c>
      <c r="S931" s="2">
        <f>IF(data1!S931=9999.9,"",(VALUE(MID(data1!S931,1,LEN(data1!S931)-IF(RIGHT(data1!S931,1)="*",1,0)))-32)/1.8)</f>
        <v>16.722222222222221</v>
      </c>
      <c r="T931" s="2" t="str">
        <f>IF(data1!T931=99.99,"",IF(LEFT(data1!T931,LEN(data1!T931)-1)="0.00","",VALUE(MID(data1!T931,1,LEN(data1!T931)-1))*25.4))</f>
        <v/>
      </c>
      <c r="U931" s="3" t="str">
        <f>IF(data1!U931=999.9,"",data1!U931*25.4)</f>
        <v/>
      </c>
      <c r="V931" t="str">
        <f>MID(data1!V931+1000000,2,6)</f>
        <v>000000</v>
      </c>
      <c r="W931">
        <f>IF(RIGHT(data1!R931,1)="*",1,"")</f>
        <v>1</v>
      </c>
      <c r="X931" t="str">
        <f>IF(RIGHT(data1!S931,1)="*",1,"")</f>
        <v/>
      </c>
      <c r="Y931" t="str">
        <f>IF(data1!T931=99.99,"",RIGHT(data1!T931,1))</f>
        <v>E</v>
      </c>
      <c r="Z931">
        <v>14</v>
      </c>
    </row>
    <row r="932" spans="1:26" x14ac:dyDescent="0.2">
      <c r="A932">
        <f>data1!A932</f>
        <v>340090</v>
      </c>
      <c r="B932" t="str">
        <f>IF(data1!B932=99999,"",data1!B932)</f>
        <v/>
      </c>
      <c r="C932" s="1">
        <f>DATE(MID(data1!C932,1,4),MID(data1!C932,5,2),MID(data1!C932,7,2))</f>
        <v>41840</v>
      </c>
      <c r="D932" s="2">
        <f>IF(data1!D932=9999.9,"",(data1!D932-32)/1.8)</f>
        <v>21.222222222222225</v>
      </c>
      <c r="E932">
        <f>data1!E932</f>
        <v>8</v>
      </c>
      <c r="F932" s="2">
        <f>IF(data1!F932=9999.9,"",(data1!F932-32)/1.8)</f>
        <v>8.4444444444444464</v>
      </c>
      <c r="G932">
        <f>data1!G932</f>
        <v>8</v>
      </c>
      <c r="H932">
        <f>IF(data1!H932=9999.9,"",data1!H932)</f>
        <v>1014.2</v>
      </c>
      <c r="I932">
        <f>data1!I932</f>
        <v>8</v>
      </c>
      <c r="J932">
        <f>IF(data1!J932=9999.9,"",data1!J932)</f>
        <v>985.6</v>
      </c>
      <c r="K932">
        <f>data1!K932</f>
        <v>8</v>
      </c>
      <c r="L932" s="2">
        <f>IF(data1!L932=999.9,"",data1!L932*1.609344)</f>
        <v>9.9779328000000014</v>
      </c>
      <c r="M932">
        <f>data1!M932</f>
        <v>8</v>
      </c>
      <c r="N932" s="2">
        <f>IF(data1!N932=999.9,"",data1!N932*0.51444444444)</f>
        <v>1.1317777777680003</v>
      </c>
      <c r="O932">
        <f>data1!O932</f>
        <v>8</v>
      </c>
      <c r="P932" s="2">
        <f>IF(data1!P932=999.9,"",data1!P932*1852/3600)</f>
        <v>2.0063333333333335</v>
      </c>
      <c r="Q932" s="2" t="str">
        <f>IF(data1!Q932=999.9,"",data1!Q932*1852/3600)</f>
        <v/>
      </c>
      <c r="R932" s="2">
        <f>IF(data1!R932=9999.9,"",(VALUE(MID(data1!R932,1,LEN(data1!R932)-IF(RIGHT(data1!R932,1)="*",1,0)))-32)/1.8)</f>
        <v>25.388888888888889</v>
      </c>
      <c r="S932" s="2">
        <f>IF(data1!S932=9999.9,"",(VALUE(MID(data1!S932,1,LEN(data1!S932)-IF(RIGHT(data1!S932,1)="*",1,0)))-32)/1.8)</f>
        <v>14.888888888888888</v>
      </c>
      <c r="T932" s="2" t="str">
        <f>IF(data1!T932=99.99,"",IF(LEFT(data1!T932,LEN(data1!T932)-1)="0.00","",VALUE(MID(data1!T932,1,LEN(data1!T932)-1))*25.4))</f>
        <v/>
      </c>
      <c r="U932" s="3" t="str">
        <f>IF(data1!U932=999.9,"",data1!U932*25.4)</f>
        <v/>
      </c>
      <c r="V932" t="str">
        <f>MID(data1!V932+1000000,2,6)</f>
        <v>000000</v>
      </c>
      <c r="W932">
        <f>IF(RIGHT(data1!R932,1)="*",1,"")</f>
        <v>1</v>
      </c>
      <c r="X932" t="str">
        <f>IF(RIGHT(data1!S932,1)="*",1,"")</f>
        <v/>
      </c>
      <c r="Y932" t="str">
        <f>IF(data1!T932=99.99,"",RIGHT(data1!T932,1))</f>
        <v>I</v>
      </c>
      <c r="Z932">
        <v>14</v>
      </c>
    </row>
    <row r="933" spans="1:26" x14ac:dyDescent="0.2">
      <c r="A933">
        <f>data1!A933</f>
        <v>340090</v>
      </c>
      <c r="B933" t="str">
        <f>IF(data1!B933=99999,"",data1!B933)</f>
        <v/>
      </c>
      <c r="C933" s="1">
        <f>DATE(MID(data1!C933,1,4),MID(data1!C933,5,2),MID(data1!C933,7,2))</f>
        <v>41841</v>
      </c>
      <c r="D933" s="2">
        <f>IF(data1!D933=9999.9,"",(data1!D933-32)/1.8)</f>
        <v>18.111111111111107</v>
      </c>
      <c r="E933">
        <f>data1!E933</f>
        <v>7</v>
      </c>
      <c r="F933" s="2">
        <f>IF(data1!F933=9999.9,"",(data1!F933-32)/1.8)</f>
        <v>13.111111111111111</v>
      </c>
      <c r="G933">
        <f>data1!G933</f>
        <v>7</v>
      </c>
      <c r="H933">
        <f>IF(data1!H933=9999.9,"",data1!H933)</f>
        <v>1010.5</v>
      </c>
      <c r="I933">
        <f>data1!I933</f>
        <v>7</v>
      </c>
      <c r="J933">
        <f>IF(data1!J933=9999.9,"",data1!J933)</f>
        <v>981.8</v>
      </c>
      <c r="K933">
        <f>data1!K933</f>
        <v>7</v>
      </c>
      <c r="L933" s="2">
        <f>IF(data1!L933=999.9,"",data1!L933*1.609344)</f>
        <v>9.9779328000000014</v>
      </c>
      <c r="M933">
        <f>data1!M933</f>
        <v>7</v>
      </c>
      <c r="N933" s="2">
        <f>IF(data1!N933=999.9,"",data1!N933*0.51444444444)</f>
        <v>1.4404444444319999</v>
      </c>
      <c r="O933">
        <f>data1!O933</f>
        <v>7</v>
      </c>
      <c r="P933" s="2">
        <f>IF(data1!P933=999.9,"",data1!P933*1852/3600)</f>
        <v>11.00911111111111</v>
      </c>
      <c r="Q933" s="2" t="str">
        <f>IF(data1!Q933=999.9,"",data1!Q933*1852/3600)</f>
        <v/>
      </c>
      <c r="R933" s="2">
        <f>IF(data1!R933=9999.9,"",(VALUE(MID(data1!R933,1,LEN(data1!R933)-IF(RIGHT(data1!R933,1)="*",1,0)))-32)/1.8)</f>
        <v>19.888888888888886</v>
      </c>
      <c r="S933" s="2">
        <f>IF(data1!S933=9999.9,"",(VALUE(MID(data1!S933,1,LEN(data1!S933)-IF(RIGHT(data1!S933,1)="*",1,0)))-32)/1.8)</f>
        <v>15.222222222222221</v>
      </c>
      <c r="T933" s="2" t="str">
        <f>IF(data1!T933=99.99,"",IF(LEFT(data1!T933,LEN(data1!T933)-1)="0.00","",VALUE(MID(data1!T933,1,LEN(data1!T933)-1))*25.4))</f>
        <v/>
      </c>
      <c r="U933" s="3" t="str">
        <f>IF(data1!U933=999.9,"",data1!U933*25.4)</f>
        <v/>
      </c>
      <c r="V933" t="str">
        <f>MID(data1!V933+1000000,2,6)</f>
        <v>010000</v>
      </c>
      <c r="W933">
        <f>IF(RIGHT(data1!R933,1)="*",1,"")</f>
        <v>1</v>
      </c>
      <c r="X933">
        <f>IF(RIGHT(data1!S933,1)="*",1,"")</f>
        <v>1</v>
      </c>
      <c r="Y933" t="str">
        <f>IF(data1!T933=99.99,"",RIGHT(data1!T933,1))</f>
        <v>E</v>
      </c>
      <c r="Z933">
        <v>14</v>
      </c>
    </row>
    <row r="934" spans="1:26" x14ac:dyDescent="0.2">
      <c r="A934">
        <f>data1!A934</f>
        <v>340090</v>
      </c>
      <c r="B934" t="str">
        <f>IF(data1!B934=99999,"",data1!B934)</f>
        <v/>
      </c>
      <c r="C934" s="1">
        <f>DATE(MID(data1!C934,1,4),MID(data1!C934,5,2),MID(data1!C934,7,2))</f>
        <v>41842</v>
      </c>
      <c r="D934" s="2">
        <f>IF(data1!D934=9999.9,"",(data1!D934-32)/1.8)</f>
        <v>18.388888888888886</v>
      </c>
      <c r="E934">
        <f>data1!E934</f>
        <v>8</v>
      </c>
      <c r="F934" s="2">
        <f>IF(data1!F934=9999.9,"",(data1!F934-32)/1.8)</f>
        <v>12.388888888888888</v>
      </c>
      <c r="G934">
        <f>data1!G934</f>
        <v>8</v>
      </c>
      <c r="H934">
        <f>IF(data1!H934=9999.9,"",data1!H934)</f>
        <v>1013.3</v>
      </c>
      <c r="I934">
        <f>data1!I934</f>
        <v>8</v>
      </c>
      <c r="J934">
        <f>IF(data1!J934=9999.9,"",data1!J934)</f>
        <v>984.5</v>
      </c>
      <c r="K934">
        <f>data1!K934</f>
        <v>8</v>
      </c>
      <c r="L934" s="2">
        <f>IF(data1!L934=999.9,"",data1!L934*1.609344)</f>
        <v>9.1732608000000013</v>
      </c>
      <c r="M934">
        <f>data1!M934</f>
        <v>8</v>
      </c>
      <c r="N934" s="2">
        <f>IF(data1!N934=999.9,"",data1!N934*0.51444444444)</f>
        <v>1.2861111111000001</v>
      </c>
      <c r="O934">
        <f>data1!O934</f>
        <v>7</v>
      </c>
      <c r="P934" s="2">
        <f>IF(data1!P934=999.9,"",data1!P934*1852/3600)</f>
        <v>2.0063333333333335</v>
      </c>
      <c r="Q934" s="2" t="str">
        <f>IF(data1!Q934=999.9,"",data1!Q934*1852/3600)</f>
        <v/>
      </c>
      <c r="R934" s="2">
        <f>IF(data1!R934=9999.9,"",(VALUE(MID(data1!R934,1,LEN(data1!R934)-IF(RIGHT(data1!R934,1)="*",1,0)))-32)/1.8)</f>
        <v>23.277777777777782</v>
      </c>
      <c r="S934" s="2">
        <f>IF(data1!S934=9999.9,"",(VALUE(MID(data1!S934,1,LEN(data1!S934)-IF(RIGHT(data1!S934,1)="*",1,0)))-32)/1.8)</f>
        <v>14.777777777777779</v>
      </c>
      <c r="T934" s="2">
        <f>IF(data1!T934=99.99,"",IF(LEFT(data1!T934,LEN(data1!T934)-1)="0.00","",VALUE(MID(data1!T934,1,LEN(data1!T934)-1))*25.4))</f>
        <v>19.049999999999997</v>
      </c>
      <c r="U934" s="3" t="str">
        <f>IF(data1!U934=999.9,"",data1!U934*25.4)</f>
        <v/>
      </c>
      <c r="V934" t="str">
        <f>MID(data1!V934+1000000,2,6)</f>
        <v>010000</v>
      </c>
      <c r="W934" t="str">
        <f>IF(RIGHT(data1!R934,1)="*",1,"")</f>
        <v/>
      </c>
      <c r="X934" t="str">
        <f>IF(RIGHT(data1!S934,1)="*",1,"")</f>
        <v/>
      </c>
      <c r="Y934" t="str">
        <f>IF(data1!T934=99.99,"",RIGHT(data1!T934,1))</f>
        <v>F</v>
      </c>
      <c r="Z934">
        <v>14</v>
      </c>
    </row>
    <row r="935" spans="1:26" x14ac:dyDescent="0.2">
      <c r="A935">
        <f>data1!A935</f>
        <v>340090</v>
      </c>
      <c r="B935" t="str">
        <f>IF(data1!B935=99999,"",data1!B935)</f>
        <v/>
      </c>
      <c r="C935" s="1">
        <f>DATE(MID(data1!C935,1,4),MID(data1!C935,5,2),MID(data1!C935,7,2))</f>
        <v>41843</v>
      </c>
      <c r="D935" s="2">
        <f>IF(data1!D935=9999.9,"",(data1!D935-32)/1.8)</f>
        <v>20.388888888888889</v>
      </c>
      <c r="E935">
        <f>data1!E935</f>
        <v>8</v>
      </c>
      <c r="F935" s="2">
        <f>IF(data1!F935=9999.9,"",(data1!F935-32)/1.8)</f>
        <v>7.7222222222222214</v>
      </c>
      <c r="G935">
        <f>data1!G935</f>
        <v>8</v>
      </c>
      <c r="H935">
        <f>IF(data1!H935=9999.9,"",data1!H935)</f>
        <v>1016.6</v>
      </c>
      <c r="I935">
        <f>data1!I935</f>
        <v>8</v>
      </c>
      <c r="J935">
        <f>IF(data1!J935=9999.9,"",data1!J935)</f>
        <v>987.9</v>
      </c>
      <c r="K935">
        <f>data1!K935</f>
        <v>8</v>
      </c>
      <c r="L935" s="2">
        <f>IF(data1!L935=999.9,"",data1!L935*1.609344)</f>
        <v>9.9779328000000014</v>
      </c>
      <c r="M935">
        <f>data1!M935</f>
        <v>8</v>
      </c>
      <c r="N935" s="2">
        <f>IF(data1!N935=999.9,"",data1!N935*0.51444444444)</f>
        <v>1.234666666656</v>
      </c>
      <c r="O935">
        <f>data1!O935</f>
        <v>8</v>
      </c>
      <c r="P935" s="2">
        <f>IF(data1!P935=999.9,"",data1!P935*1852/3600)</f>
        <v>2.0063333333333335</v>
      </c>
      <c r="Q935" s="2" t="str">
        <f>IF(data1!Q935=999.9,"",data1!Q935*1852/3600)</f>
        <v/>
      </c>
      <c r="R935" s="2">
        <f>IF(data1!R935=9999.9,"",(VALUE(MID(data1!R935,1,LEN(data1!R935)-IF(RIGHT(data1!R935,1)="*",1,0)))-32)/1.8)</f>
        <v>25.222222222222225</v>
      </c>
      <c r="S935" s="2">
        <f>IF(data1!S935=9999.9,"",(VALUE(MID(data1!S935,1,LEN(data1!S935)-IF(RIGHT(data1!S935,1)="*",1,0)))-32)/1.8)</f>
        <v>13.722222222222223</v>
      </c>
      <c r="T935" s="2" t="str">
        <f>IF(data1!T935=99.99,"",IF(LEFT(data1!T935,LEN(data1!T935)-1)="0.00","",VALUE(MID(data1!T935,1,LEN(data1!T935)-1))*25.4))</f>
        <v/>
      </c>
      <c r="U935" s="3" t="str">
        <f>IF(data1!U935=999.9,"",data1!U935*25.4)</f>
        <v/>
      </c>
      <c r="V935" t="str">
        <f>MID(data1!V935+1000000,2,6)</f>
        <v>000000</v>
      </c>
      <c r="W935">
        <f>IF(RIGHT(data1!R935,1)="*",1,"")</f>
        <v>1</v>
      </c>
      <c r="X935" t="str">
        <f>IF(RIGHT(data1!S935,1)="*",1,"")</f>
        <v/>
      </c>
      <c r="Y935" t="str">
        <f>IF(data1!T935=99.99,"",RIGHT(data1!T935,1))</f>
        <v>I</v>
      </c>
      <c r="Z935">
        <v>14</v>
      </c>
    </row>
    <row r="936" spans="1:26" x14ac:dyDescent="0.2">
      <c r="A936">
        <f>data1!A936</f>
        <v>340090</v>
      </c>
      <c r="B936" t="str">
        <f>IF(data1!B936=99999,"",data1!B936)</f>
        <v/>
      </c>
      <c r="C936" s="1">
        <f>DATE(MID(data1!C936,1,4),MID(data1!C936,5,2),MID(data1!C936,7,2))</f>
        <v>41844</v>
      </c>
      <c r="D936" s="2">
        <f>IF(data1!D936=9999.9,"",(data1!D936-32)/1.8)</f>
        <v>22.111111111111111</v>
      </c>
      <c r="E936">
        <f>data1!E936</f>
        <v>8</v>
      </c>
      <c r="F936" s="2">
        <f>IF(data1!F936=9999.9,"",(data1!F936-32)/1.8)</f>
        <v>7.2777777777777786</v>
      </c>
      <c r="G936">
        <f>data1!G936</f>
        <v>8</v>
      </c>
      <c r="H936">
        <f>IF(data1!H936=9999.9,"",data1!H936)</f>
        <v>1015.2</v>
      </c>
      <c r="I936">
        <f>data1!I936</f>
        <v>8</v>
      </c>
      <c r="J936">
        <f>IF(data1!J936=9999.9,"",data1!J936)</f>
        <v>986.6</v>
      </c>
      <c r="K936">
        <f>data1!K936</f>
        <v>8</v>
      </c>
      <c r="L936" s="2">
        <f>IF(data1!L936=999.9,"",data1!L936*1.609344)</f>
        <v>9.9779328000000014</v>
      </c>
      <c r="M936">
        <f>data1!M936</f>
        <v>8</v>
      </c>
      <c r="N936" s="2">
        <f>IF(data1!N936=999.9,"",data1!N936*0.51444444444)</f>
        <v>0.97744444443599998</v>
      </c>
      <c r="O936">
        <f>data1!O936</f>
        <v>8</v>
      </c>
      <c r="P936" s="2">
        <f>IF(data1!P936=999.9,"",data1!P936*1852/3600)</f>
        <v>2.0063333333333335</v>
      </c>
      <c r="Q936" s="2" t="str">
        <f>IF(data1!Q936=999.9,"",data1!Q936*1852/3600)</f>
        <v/>
      </c>
      <c r="R936" s="2">
        <f>IF(data1!R936=9999.9,"",(VALUE(MID(data1!R936,1,LEN(data1!R936)-IF(RIGHT(data1!R936,1)="*",1,0)))-32)/1.8)</f>
        <v>26.722222222222218</v>
      </c>
      <c r="S936" s="2">
        <f>IF(data1!S936=9999.9,"",(VALUE(MID(data1!S936,1,LEN(data1!S936)-IF(RIGHT(data1!S936,1)="*",1,0)))-32)/1.8)</f>
        <v>15.222222222222221</v>
      </c>
      <c r="T936" s="2" t="str">
        <f>IF(data1!T936=99.99,"",IF(LEFT(data1!T936,LEN(data1!T936)-1)="0.00","",VALUE(MID(data1!T936,1,LEN(data1!T936)-1))*25.4))</f>
        <v/>
      </c>
      <c r="U936" s="3" t="str">
        <f>IF(data1!U936=999.9,"",data1!U936*25.4)</f>
        <v/>
      </c>
      <c r="V936" t="str">
        <f>MID(data1!V936+1000000,2,6)</f>
        <v>000000</v>
      </c>
      <c r="W936">
        <f>IF(RIGHT(data1!R936,1)="*",1,"")</f>
        <v>1</v>
      </c>
      <c r="X936" t="str">
        <f>IF(RIGHT(data1!S936,1)="*",1,"")</f>
        <v/>
      </c>
      <c r="Y936" t="str">
        <f>IF(data1!T936=99.99,"",RIGHT(data1!T936,1))</f>
        <v>I</v>
      </c>
      <c r="Z936">
        <v>14</v>
      </c>
    </row>
    <row r="937" spans="1:26" x14ac:dyDescent="0.2">
      <c r="A937">
        <f>data1!A937</f>
        <v>340090</v>
      </c>
      <c r="B937" t="str">
        <f>IF(data1!B937=99999,"",data1!B937)</f>
        <v/>
      </c>
      <c r="C937" s="1">
        <f>DATE(MID(data1!C937,1,4),MID(data1!C937,5,2),MID(data1!C937,7,2))</f>
        <v>41845</v>
      </c>
      <c r="D937" s="2">
        <f>IF(data1!D937=9999.9,"",(data1!D937-32)/1.8)</f>
        <v>21.777777777777779</v>
      </c>
      <c r="E937">
        <f>data1!E937</f>
        <v>8</v>
      </c>
      <c r="F937" s="2">
        <f>IF(data1!F937=9999.9,"",(data1!F937-32)/1.8)</f>
        <v>10.666666666666668</v>
      </c>
      <c r="G937">
        <f>data1!G937</f>
        <v>8</v>
      </c>
      <c r="H937">
        <f>IF(data1!H937=9999.9,"",data1!H937)</f>
        <v>1016</v>
      </c>
      <c r="I937">
        <f>data1!I937</f>
        <v>8</v>
      </c>
      <c r="J937">
        <f>IF(data1!J937=9999.9,"",data1!J937)</f>
        <v>987.5</v>
      </c>
      <c r="K937">
        <f>data1!K937</f>
        <v>8</v>
      </c>
      <c r="L937" s="2">
        <f>IF(data1!L937=999.9,"",data1!L937*1.609344)</f>
        <v>9.9779328000000014</v>
      </c>
      <c r="M937">
        <f>data1!M937</f>
        <v>8</v>
      </c>
      <c r="N937" s="2">
        <f>IF(data1!N937=999.9,"",data1!N937*0.51444444444)</f>
        <v>1.1317777777680003</v>
      </c>
      <c r="O937">
        <f>data1!O937</f>
        <v>8</v>
      </c>
      <c r="P937" s="2">
        <f>IF(data1!P937=999.9,"",data1!P937*1852/3600)</f>
        <v>2.0063333333333335</v>
      </c>
      <c r="Q937" s="2" t="str">
        <f>IF(data1!Q937=999.9,"",data1!Q937*1852/3600)</f>
        <v/>
      </c>
      <c r="R937" s="2">
        <f>IF(data1!R937=9999.9,"",(VALUE(MID(data1!R937,1,LEN(data1!R937)-IF(RIGHT(data1!R937,1)="*",1,0)))-32)/1.8)</f>
        <v>26.722222222222218</v>
      </c>
      <c r="S937" s="2">
        <f>IF(data1!S937=9999.9,"",(VALUE(MID(data1!S937,1,LEN(data1!S937)-IF(RIGHT(data1!S937,1)="*",1,0)))-32)/1.8)</f>
        <v>15.999999999999998</v>
      </c>
      <c r="T937" s="2" t="str">
        <f>IF(data1!T937=99.99,"",IF(LEFT(data1!T937,LEN(data1!T937)-1)="0.00","",VALUE(MID(data1!T937,1,LEN(data1!T937)-1))*25.4))</f>
        <v/>
      </c>
      <c r="U937" s="3" t="str">
        <f>IF(data1!U937=999.9,"",data1!U937*25.4)</f>
        <v/>
      </c>
      <c r="V937" t="str">
        <f>MID(data1!V937+1000000,2,6)</f>
        <v>000000</v>
      </c>
      <c r="W937">
        <f>IF(RIGHT(data1!R937,1)="*",1,"")</f>
        <v>1</v>
      </c>
      <c r="X937" t="str">
        <f>IF(RIGHT(data1!S937,1)="*",1,"")</f>
        <v/>
      </c>
      <c r="Y937" t="str">
        <f>IF(data1!T937=99.99,"",RIGHT(data1!T937,1))</f>
        <v>I</v>
      </c>
      <c r="Z937">
        <v>14</v>
      </c>
    </row>
    <row r="938" spans="1:26" x14ac:dyDescent="0.2">
      <c r="A938">
        <f>data1!A938</f>
        <v>340090</v>
      </c>
      <c r="B938" t="str">
        <f>IF(data1!B938=99999,"",data1!B938)</f>
        <v/>
      </c>
      <c r="C938" s="1">
        <f>DATE(MID(data1!C938,1,4),MID(data1!C938,5,2),MID(data1!C938,7,2))</f>
        <v>41846</v>
      </c>
      <c r="D938" s="2">
        <f>IF(data1!D938=9999.9,"",(data1!D938-32)/1.8)</f>
        <v>22.611111111111111</v>
      </c>
      <c r="E938">
        <f>data1!E938</f>
        <v>8</v>
      </c>
      <c r="F938" s="2">
        <f>IF(data1!F938=9999.9,"",(data1!F938-32)/1.8)</f>
        <v>10.333333333333334</v>
      </c>
      <c r="G938">
        <f>data1!G938</f>
        <v>8</v>
      </c>
      <c r="H938">
        <f>IF(data1!H938=9999.9,"",data1!H938)</f>
        <v>1017.8</v>
      </c>
      <c r="I938">
        <f>data1!I938</f>
        <v>8</v>
      </c>
      <c r="J938">
        <f>IF(data1!J938=9999.9,"",data1!J938)</f>
        <v>989.2</v>
      </c>
      <c r="K938">
        <f>data1!K938</f>
        <v>8</v>
      </c>
      <c r="L938" s="2">
        <f>IF(data1!L938=999.9,"",data1!L938*1.609344)</f>
        <v>9.9779328000000014</v>
      </c>
      <c r="M938">
        <f>data1!M938</f>
        <v>8</v>
      </c>
      <c r="N938" s="2">
        <f>IF(data1!N938=999.9,"",data1!N938*0.51444444444)</f>
        <v>2.0063333333160003</v>
      </c>
      <c r="O938">
        <f>data1!O938</f>
        <v>7</v>
      </c>
      <c r="P938" s="2">
        <f>IF(data1!P938=999.9,"",data1!P938*1852/3600)</f>
        <v>2.9837777777777781</v>
      </c>
      <c r="Q938" s="2" t="str">
        <f>IF(data1!Q938=999.9,"",data1!Q938*1852/3600)</f>
        <v/>
      </c>
      <c r="R938" s="2">
        <f>IF(data1!R938=9999.9,"",(VALUE(MID(data1!R938,1,LEN(data1!R938)-IF(RIGHT(data1!R938,1)="*",1,0)))-32)/1.8)</f>
        <v>28.388888888888886</v>
      </c>
      <c r="S938" s="2">
        <f>IF(data1!S938=9999.9,"",(VALUE(MID(data1!S938,1,LEN(data1!S938)-IF(RIGHT(data1!S938,1)="*",1,0)))-32)/1.8)</f>
        <v>14.388888888888888</v>
      </c>
      <c r="T938" s="2" t="str">
        <f>IF(data1!T938=99.99,"",IF(LEFT(data1!T938,LEN(data1!T938)-1)="0.00","",VALUE(MID(data1!T938,1,LEN(data1!T938)-1))*25.4))</f>
        <v/>
      </c>
      <c r="U938" s="3" t="str">
        <f>IF(data1!U938=999.9,"",data1!U938*25.4)</f>
        <v/>
      </c>
      <c r="V938" t="str">
        <f>MID(data1!V938+1000000,2,6)</f>
        <v>000000</v>
      </c>
      <c r="W938" t="str">
        <f>IF(RIGHT(data1!R938,1)="*",1,"")</f>
        <v/>
      </c>
      <c r="X938" t="str">
        <f>IF(RIGHT(data1!S938,1)="*",1,"")</f>
        <v/>
      </c>
      <c r="Y938" t="str">
        <f>IF(data1!T938=99.99,"",RIGHT(data1!T938,1))</f>
        <v>F</v>
      </c>
      <c r="Z938">
        <v>14</v>
      </c>
    </row>
    <row r="939" spans="1:26" x14ac:dyDescent="0.2">
      <c r="A939">
        <f>data1!A939</f>
        <v>340090</v>
      </c>
      <c r="B939" t="str">
        <f>IF(data1!B939=99999,"",data1!B939)</f>
        <v/>
      </c>
      <c r="C939" s="1">
        <f>DATE(MID(data1!C939,1,4),MID(data1!C939,5,2),MID(data1!C939,7,2))</f>
        <v>41847</v>
      </c>
      <c r="D939" s="2">
        <f>IF(data1!D939=9999.9,"",(data1!D939-32)/1.8)</f>
        <v>22.222222222222221</v>
      </c>
      <c r="E939">
        <f>data1!E939</f>
        <v>8</v>
      </c>
      <c r="F939" s="2">
        <f>IF(data1!F939=9999.9,"",(data1!F939-32)/1.8)</f>
        <v>10.277777777777777</v>
      </c>
      <c r="G939">
        <f>data1!G939</f>
        <v>8</v>
      </c>
      <c r="H939">
        <f>IF(data1!H939=9999.9,"",data1!H939)</f>
        <v>1020.2</v>
      </c>
      <c r="I939">
        <f>data1!I939</f>
        <v>8</v>
      </c>
      <c r="J939">
        <f>IF(data1!J939=9999.9,"",data1!J939)</f>
        <v>991.5</v>
      </c>
      <c r="K939">
        <f>data1!K939</f>
        <v>8</v>
      </c>
      <c r="L939" s="2">
        <f>IF(data1!L939=999.9,"",data1!L939*1.609344)</f>
        <v>9.9779328000000014</v>
      </c>
      <c r="M939">
        <f>data1!M939</f>
        <v>8</v>
      </c>
      <c r="N939" s="2">
        <f>IF(data1!N939=999.9,"",data1!N939*0.51444444444)</f>
        <v>1.749111111096</v>
      </c>
      <c r="O939">
        <f>data1!O939</f>
        <v>8</v>
      </c>
      <c r="P939" s="2">
        <f>IF(data1!P939=999.9,"",data1!P939*1852/3600)</f>
        <v>2.9837777777777781</v>
      </c>
      <c r="Q939" s="2" t="str">
        <f>IF(data1!Q939=999.9,"",data1!Q939*1852/3600)</f>
        <v/>
      </c>
      <c r="R939" s="2">
        <f>IF(data1!R939=9999.9,"",(VALUE(MID(data1!R939,1,LEN(data1!R939)-IF(RIGHT(data1!R939,1)="*",1,0)))-32)/1.8)</f>
        <v>26.388888888888889</v>
      </c>
      <c r="S939" s="2">
        <f>IF(data1!S939=9999.9,"",(VALUE(MID(data1!S939,1,LEN(data1!S939)-IF(RIGHT(data1!S939,1)="*",1,0)))-32)/1.8)</f>
        <v>16.777777777777779</v>
      </c>
      <c r="T939" s="2" t="str">
        <f>IF(data1!T939=99.99,"",IF(LEFT(data1!T939,LEN(data1!T939)-1)="0.00","",VALUE(MID(data1!T939,1,LEN(data1!T939)-1))*25.4))</f>
        <v/>
      </c>
      <c r="U939" s="3" t="str">
        <f>IF(data1!U939=999.9,"",data1!U939*25.4)</f>
        <v/>
      </c>
      <c r="V939" t="str">
        <f>MID(data1!V939+1000000,2,6)</f>
        <v>000000</v>
      </c>
      <c r="W939">
        <f>IF(RIGHT(data1!R939,1)="*",1,"")</f>
        <v>1</v>
      </c>
      <c r="X939" t="str">
        <f>IF(RIGHT(data1!S939,1)="*",1,"")</f>
        <v/>
      </c>
      <c r="Y939" t="str">
        <f>IF(data1!T939=99.99,"",RIGHT(data1!T939,1))</f>
        <v>I</v>
      </c>
      <c r="Z939">
        <v>14</v>
      </c>
    </row>
    <row r="940" spans="1:26" x14ac:dyDescent="0.2">
      <c r="A940">
        <f>data1!A940</f>
        <v>340090</v>
      </c>
      <c r="B940" t="str">
        <f>IF(data1!B940=99999,"",data1!B940)</f>
        <v/>
      </c>
      <c r="C940" s="1">
        <f>DATE(MID(data1!C940,1,4),MID(data1!C940,5,2),MID(data1!C940,7,2))</f>
        <v>41848</v>
      </c>
      <c r="D940" s="2">
        <f>IF(data1!D940=9999.9,"",(data1!D940-32)/1.8)</f>
        <v>23.000000000000004</v>
      </c>
      <c r="E940">
        <f>data1!E940</f>
        <v>8</v>
      </c>
      <c r="F940" s="2">
        <f>IF(data1!F940=9999.9,"",(data1!F940-32)/1.8)</f>
        <v>10.444444444444443</v>
      </c>
      <c r="G940">
        <f>data1!G940</f>
        <v>8</v>
      </c>
      <c r="H940">
        <f>IF(data1!H940=9999.9,"",data1!H940)</f>
        <v>1020.8</v>
      </c>
      <c r="I940">
        <f>data1!I940</f>
        <v>8</v>
      </c>
      <c r="J940">
        <f>IF(data1!J940=9999.9,"",data1!J940)</f>
        <v>992.1</v>
      </c>
      <c r="K940">
        <f>data1!K940</f>
        <v>8</v>
      </c>
      <c r="L940" s="2">
        <f>IF(data1!L940=999.9,"",data1!L940*1.609344)</f>
        <v>9.9779328000000014</v>
      </c>
      <c r="M940">
        <f>data1!M940</f>
        <v>8</v>
      </c>
      <c r="N940" s="2">
        <f>IF(data1!N940=999.9,"",data1!N940*0.51444444444)</f>
        <v>1.2861111111000001</v>
      </c>
      <c r="O940">
        <f>data1!O940</f>
        <v>7</v>
      </c>
      <c r="P940" s="2">
        <f>IF(data1!P940=999.9,"",data1!P940*1852/3600)</f>
        <v>2.0063333333333335</v>
      </c>
      <c r="Q940" s="2" t="str">
        <f>IF(data1!Q940=999.9,"",data1!Q940*1852/3600)</f>
        <v/>
      </c>
      <c r="R940" s="2">
        <f>IF(data1!R940=9999.9,"",(VALUE(MID(data1!R940,1,LEN(data1!R940)-IF(RIGHT(data1!R940,1)="*",1,0)))-32)/1.8)</f>
        <v>28.777777777777775</v>
      </c>
      <c r="S940" s="2">
        <f>IF(data1!S940=9999.9,"",(VALUE(MID(data1!S940,1,LEN(data1!S940)-IF(RIGHT(data1!S940,1)="*",1,0)))-32)/1.8)</f>
        <v>15.222222222222221</v>
      </c>
      <c r="T940" s="2" t="str">
        <f>IF(data1!T940=99.99,"",IF(LEFT(data1!T940,LEN(data1!T940)-1)="0.00","",VALUE(MID(data1!T940,1,LEN(data1!T940)-1))*25.4))</f>
        <v/>
      </c>
      <c r="U940" s="3" t="str">
        <f>IF(data1!U940=999.9,"",data1!U940*25.4)</f>
        <v/>
      </c>
      <c r="V940" t="str">
        <f>MID(data1!V940+1000000,2,6)</f>
        <v>000000</v>
      </c>
      <c r="W940" t="str">
        <f>IF(RIGHT(data1!R940,1)="*",1,"")</f>
        <v/>
      </c>
      <c r="X940" t="str">
        <f>IF(RIGHT(data1!S940,1)="*",1,"")</f>
        <v/>
      </c>
      <c r="Y940" t="str">
        <f>IF(data1!T940=99.99,"",RIGHT(data1!T940,1))</f>
        <v>E</v>
      </c>
      <c r="Z940">
        <v>14</v>
      </c>
    </row>
    <row r="941" spans="1:26" x14ac:dyDescent="0.2">
      <c r="A941">
        <f>data1!A941</f>
        <v>340090</v>
      </c>
      <c r="B941" t="str">
        <f>IF(data1!B941=99999,"",data1!B941)</f>
        <v/>
      </c>
      <c r="C941" s="1">
        <f>DATE(MID(data1!C941,1,4),MID(data1!C941,5,2),MID(data1!C941,7,2))</f>
        <v>41849</v>
      </c>
      <c r="D941" s="2">
        <f>IF(data1!D941=9999.9,"",(data1!D941-32)/1.8)</f>
        <v>25</v>
      </c>
      <c r="E941">
        <f>data1!E941</f>
        <v>8</v>
      </c>
      <c r="F941" s="2">
        <f>IF(data1!F941=9999.9,"",(data1!F941-32)/1.8)</f>
        <v>9.9444444444444429</v>
      </c>
      <c r="G941">
        <f>data1!G941</f>
        <v>8</v>
      </c>
      <c r="H941">
        <f>IF(data1!H941=9999.9,"",data1!H941)</f>
        <v>1017.3</v>
      </c>
      <c r="I941">
        <f>data1!I941</f>
        <v>8</v>
      </c>
      <c r="J941">
        <f>IF(data1!J941=9999.9,"",data1!J941)</f>
        <v>989</v>
      </c>
      <c r="K941">
        <f>data1!K941</f>
        <v>8</v>
      </c>
      <c r="L941" s="2">
        <f>IF(data1!L941=999.9,"",data1!L941*1.609344)</f>
        <v>9.9779328000000014</v>
      </c>
      <c r="M941">
        <f>data1!M941</f>
        <v>8</v>
      </c>
      <c r="N941" s="2">
        <f>IF(data1!N941=999.9,"",data1!N941*0.51444444444)</f>
        <v>0.97744444443599998</v>
      </c>
      <c r="O941">
        <f>data1!O941</f>
        <v>6</v>
      </c>
      <c r="P941" s="2">
        <f>IF(data1!P941=999.9,"",data1!P941*1852/3600)</f>
        <v>0.97744444444444434</v>
      </c>
      <c r="Q941" s="2" t="str">
        <f>IF(data1!Q941=999.9,"",data1!Q941*1852/3600)</f>
        <v/>
      </c>
      <c r="R941" s="2">
        <f>IF(data1!R941=9999.9,"",(VALUE(MID(data1!R941,1,LEN(data1!R941)-IF(RIGHT(data1!R941,1)="*",1,0)))-32)/1.8)</f>
        <v>31.277777777777775</v>
      </c>
      <c r="S941" s="2">
        <f>IF(data1!S941=9999.9,"",(VALUE(MID(data1!S941,1,LEN(data1!S941)-IF(RIGHT(data1!S941,1)="*",1,0)))-32)/1.8)</f>
        <v>16.777777777777779</v>
      </c>
      <c r="T941" s="2" t="str">
        <f>IF(data1!T941=99.99,"",IF(LEFT(data1!T941,LEN(data1!T941)-1)="0.00","",VALUE(MID(data1!T941,1,LEN(data1!T941)-1))*25.4))</f>
        <v/>
      </c>
      <c r="U941" s="3" t="str">
        <f>IF(data1!U941=999.9,"",data1!U941*25.4)</f>
        <v/>
      </c>
      <c r="V941" t="str">
        <f>MID(data1!V941+1000000,2,6)</f>
        <v>000000</v>
      </c>
      <c r="W941" t="str">
        <f>IF(RIGHT(data1!R941,1)="*",1,"")</f>
        <v/>
      </c>
      <c r="X941" t="str">
        <f>IF(RIGHT(data1!S941,1)="*",1,"")</f>
        <v/>
      </c>
      <c r="Y941" t="str">
        <f>IF(data1!T941=99.99,"",RIGHT(data1!T941,1))</f>
        <v>F</v>
      </c>
      <c r="Z941">
        <v>14</v>
      </c>
    </row>
    <row r="942" spans="1:26" x14ac:dyDescent="0.2">
      <c r="A942">
        <f>data1!A942</f>
        <v>340090</v>
      </c>
      <c r="B942" t="str">
        <f>IF(data1!B942=99999,"",data1!B942)</f>
        <v/>
      </c>
      <c r="C942" s="1">
        <f>DATE(MID(data1!C942,1,4),MID(data1!C942,5,2),MID(data1!C942,7,2))</f>
        <v>41850</v>
      </c>
      <c r="D942" s="2">
        <f>IF(data1!D942=9999.9,"",(data1!D942-32)/1.8)</f>
        <v>26.166666666666664</v>
      </c>
      <c r="E942">
        <f>data1!E942</f>
        <v>8</v>
      </c>
      <c r="F942" s="2">
        <f>IF(data1!F942=9999.9,"",(data1!F942-32)/1.8)</f>
        <v>11.333333333333332</v>
      </c>
      <c r="G942">
        <f>data1!G942</f>
        <v>8</v>
      </c>
      <c r="H942">
        <f>IF(data1!H942=9999.9,"",data1!H942)</f>
        <v>1015.9</v>
      </c>
      <c r="I942">
        <f>data1!I942</f>
        <v>8</v>
      </c>
      <c r="J942">
        <f>IF(data1!J942=9999.9,"",data1!J942)</f>
        <v>987.7</v>
      </c>
      <c r="K942">
        <f>data1!K942</f>
        <v>8</v>
      </c>
      <c r="L942" s="2">
        <f>IF(data1!L942=999.9,"",data1!L942*1.609344)</f>
        <v>9.9779328000000014</v>
      </c>
      <c r="M942">
        <f>data1!M942</f>
        <v>8</v>
      </c>
      <c r="N942" s="2">
        <f>IF(data1!N942=999.9,"",data1!N942*0.51444444444)</f>
        <v>1.1317777777680003</v>
      </c>
      <c r="O942">
        <f>data1!O942</f>
        <v>8</v>
      </c>
      <c r="P942" s="2">
        <f>IF(data1!P942=999.9,"",data1!P942*1852/3600)</f>
        <v>2.0063333333333335</v>
      </c>
      <c r="Q942" s="2" t="str">
        <f>IF(data1!Q942=999.9,"",data1!Q942*1852/3600)</f>
        <v/>
      </c>
      <c r="R942" s="2">
        <f>IF(data1!R942=9999.9,"",(VALUE(MID(data1!R942,1,LEN(data1!R942)-IF(RIGHT(data1!R942,1)="*",1,0)))-32)/1.8)</f>
        <v>31.999999999999996</v>
      </c>
      <c r="S942" s="2">
        <f>IF(data1!S942=9999.9,"",(VALUE(MID(data1!S942,1,LEN(data1!S942)-IF(RIGHT(data1!S942,1)="*",1,0)))-32)/1.8)</f>
        <v>18.499999999999996</v>
      </c>
      <c r="T942" s="2" t="str">
        <f>IF(data1!T942=99.99,"",IF(LEFT(data1!T942,LEN(data1!T942)-1)="0.00","",VALUE(MID(data1!T942,1,LEN(data1!T942)-1))*25.4))</f>
        <v/>
      </c>
      <c r="U942" s="3" t="str">
        <f>IF(data1!U942=999.9,"",data1!U942*25.4)</f>
        <v/>
      </c>
      <c r="V942" t="str">
        <f>MID(data1!V942+1000000,2,6)</f>
        <v>000000</v>
      </c>
      <c r="W942" t="str">
        <f>IF(RIGHT(data1!R942,1)="*",1,"")</f>
        <v/>
      </c>
      <c r="X942" t="str">
        <f>IF(RIGHT(data1!S942,1)="*",1,"")</f>
        <v/>
      </c>
      <c r="Y942" t="str">
        <f>IF(data1!T942=99.99,"",RIGHT(data1!T942,1))</f>
        <v>F</v>
      </c>
      <c r="Z942">
        <v>14</v>
      </c>
    </row>
    <row r="943" spans="1:26" x14ac:dyDescent="0.2">
      <c r="A943">
        <f>data1!A943</f>
        <v>340090</v>
      </c>
      <c r="B943" t="str">
        <f>IF(data1!B943=99999,"",data1!B943)</f>
        <v/>
      </c>
      <c r="C943" s="1">
        <f>DATE(MID(data1!C943,1,4),MID(data1!C943,5,2),MID(data1!C943,7,2))</f>
        <v>41851</v>
      </c>
      <c r="D943" s="2">
        <f>IF(data1!D943=9999.9,"",(data1!D943-32)/1.8)</f>
        <v>26.388888888888889</v>
      </c>
      <c r="E943">
        <f>data1!E943</f>
        <v>8</v>
      </c>
      <c r="F943" s="2">
        <f>IF(data1!F943=9999.9,"",(data1!F943-32)/1.8)</f>
        <v>13.499999999999998</v>
      </c>
      <c r="G943">
        <f>data1!G943</f>
        <v>8</v>
      </c>
      <c r="H943">
        <f>IF(data1!H943=9999.9,"",data1!H943)</f>
        <v>1014.9</v>
      </c>
      <c r="I943">
        <f>data1!I943</f>
        <v>8</v>
      </c>
      <c r="J943">
        <f>IF(data1!J943=9999.9,"",data1!J943)</f>
        <v>986.9</v>
      </c>
      <c r="K943">
        <f>data1!K943</f>
        <v>8</v>
      </c>
      <c r="L943" s="2">
        <f>IF(data1!L943=999.9,"",data1!L943*1.609344)</f>
        <v>9.9779328000000014</v>
      </c>
      <c r="M943">
        <f>data1!M943</f>
        <v>8</v>
      </c>
      <c r="N943" s="2">
        <f>IF(data1!N943=999.9,"",data1!N943*0.51444444444)</f>
        <v>0.97744444443599998</v>
      </c>
      <c r="O943">
        <f>data1!O943</f>
        <v>5</v>
      </c>
      <c r="P943" s="2">
        <f>IF(data1!P943=999.9,"",data1!P943*1852/3600)</f>
        <v>2.0063333333333335</v>
      </c>
      <c r="Q943" s="2" t="str">
        <f>IF(data1!Q943=999.9,"",data1!Q943*1852/3600)</f>
        <v/>
      </c>
      <c r="R943" s="2">
        <f>IF(data1!R943=9999.9,"",(VALUE(MID(data1!R943,1,LEN(data1!R943)-IF(RIGHT(data1!R943,1)="*",1,0)))-32)/1.8)</f>
        <v>33</v>
      </c>
      <c r="S943" s="2">
        <f>IF(data1!S943=9999.9,"",(VALUE(MID(data1!S943,1,LEN(data1!S943)-IF(RIGHT(data1!S943,1)="*",1,0)))-32)/1.8)</f>
        <v>20.277777777777779</v>
      </c>
      <c r="T943" s="2" t="str">
        <f>IF(data1!T943=99.99,"",IF(LEFT(data1!T943,LEN(data1!T943)-1)="0.00","",VALUE(MID(data1!T943,1,LEN(data1!T943)-1))*25.4))</f>
        <v/>
      </c>
      <c r="U943" s="3" t="str">
        <f>IF(data1!U943=999.9,"",data1!U943*25.4)</f>
        <v/>
      </c>
      <c r="V943" t="str">
        <f>MID(data1!V943+1000000,2,6)</f>
        <v>000000</v>
      </c>
      <c r="W943" t="str">
        <f>IF(RIGHT(data1!R943,1)="*",1,"")</f>
        <v/>
      </c>
      <c r="X943" t="str">
        <f>IF(RIGHT(data1!S943,1)="*",1,"")</f>
        <v/>
      </c>
      <c r="Y943" t="str">
        <f>IF(data1!T943=99.99,"",RIGHT(data1!T943,1))</f>
        <v>F</v>
      </c>
      <c r="Z943">
        <v>14</v>
      </c>
    </row>
    <row r="944" spans="1:26" x14ac:dyDescent="0.2">
      <c r="A944">
        <f>data1!A944</f>
        <v>340090</v>
      </c>
      <c r="B944" t="str">
        <f>IF(data1!B944=99999,"",data1!B944)</f>
        <v/>
      </c>
      <c r="C944" s="1">
        <f>DATE(MID(data1!C944,1,4),MID(data1!C944,5,2),MID(data1!C944,7,2))</f>
        <v>41852</v>
      </c>
      <c r="D944" s="2">
        <f>IF(data1!D944=9999.9,"",(data1!D944-32)/1.8)</f>
        <v>26.888888888888893</v>
      </c>
      <c r="E944">
        <f>data1!E944</f>
        <v>8</v>
      </c>
      <c r="F944" s="2">
        <f>IF(data1!F944=9999.9,"",(data1!F944-32)/1.8)</f>
        <v>9.3888888888888875</v>
      </c>
      <c r="G944">
        <f>data1!G944</f>
        <v>8</v>
      </c>
      <c r="H944">
        <f>IF(data1!H944=9999.9,"",data1!H944)</f>
        <v>1015.2</v>
      </c>
      <c r="I944">
        <f>data1!I944</f>
        <v>8</v>
      </c>
      <c r="J944">
        <f>IF(data1!J944=9999.9,"",data1!J944)</f>
        <v>987.1</v>
      </c>
      <c r="K944">
        <f>data1!K944</f>
        <v>8</v>
      </c>
      <c r="L944" s="2">
        <f>IF(data1!L944=999.9,"",data1!L944*1.609344)</f>
        <v>9.9779328000000014</v>
      </c>
      <c r="M944">
        <f>data1!M944</f>
        <v>8</v>
      </c>
      <c r="N944" s="2">
        <f>IF(data1!N944=999.9,"",data1!N944*0.51444444444)</f>
        <v>1.6462222222080003</v>
      </c>
      <c r="O944">
        <f>data1!O944</f>
        <v>6</v>
      </c>
      <c r="P944" s="2">
        <f>IF(data1!P944=999.9,"",data1!P944*1852/3600)</f>
        <v>2.9837777777777781</v>
      </c>
      <c r="Q944" s="2" t="str">
        <f>IF(data1!Q944=999.9,"",data1!Q944*1852/3600)</f>
        <v/>
      </c>
      <c r="R944" s="2">
        <f>IF(data1!R944=9999.9,"",(VALUE(MID(data1!R944,1,LEN(data1!R944)-IF(RIGHT(data1!R944,1)="*",1,0)))-32)/1.8)</f>
        <v>33.111111111111107</v>
      </c>
      <c r="S944" s="2">
        <f>IF(data1!S944=9999.9,"",(VALUE(MID(data1!S944,1,LEN(data1!S944)-IF(RIGHT(data1!S944,1)="*",1,0)))-32)/1.8)</f>
        <v>19.111111111111114</v>
      </c>
      <c r="T944" s="2" t="str">
        <f>IF(data1!T944=99.99,"",IF(LEFT(data1!T944,LEN(data1!T944)-1)="0.00","",VALUE(MID(data1!T944,1,LEN(data1!T944)-1))*25.4))</f>
        <v/>
      </c>
      <c r="U944" s="3" t="str">
        <f>IF(data1!U944=999.9,"",data1!U944*25.4)</f>
        <v/>
      </c>
      <c r="V944" t="str">
        <f>MID(data1!V944+1000000,2,6)</f>
        <v>000000</v>
      </c>
      <c r="W944" t="str">
        <f>IF(RIGHT(data1!R944,1)="*",1,"")</f>
        <v/>
      </c>
      <c r="X944" t="str">
        <f>IF(RIGHT(data1!S944,1)="*",1,"")</f>
        <v/>
      </c>
      <c r="Y944" t="str">
        <f>IF(data1!T944=99.99,"",RIGHT(data1!T944,1))</f>
        <v>E</v>
      </c>
      <c r="Z944">
        <v>14</v>
      </c>
    </row>
    <row r="945" spans="1:26" x14ac:dyDescent="0.2">
      <c r="A945">
        <f>data1!A945</f>
        <v>340090</v>
      </c>
      <c r="B945" t="str">
        <f>IF(data1!B945=99999,"",data1!B945)</f>
        <v/>
      </c>
      <c r="C945" s="1">
        <f>DATE(MID(data1!C945,1,4),MID(data1!C945,5,2),MID(data1!C945,7,2))</f>
        <v>41853</v>
      </c>
      <c r="D945" s="2">
        <f>IF(data1!D945=9999.9,"",(data1!D945-32)/1.8)</f>
        <v>28.000000000000004</v>
      </c>
      <c r="E945">
        <f>data1!E945</f>
        <v>8</v>
      </c>
      <c r="F945" s="2">
        <f>IF(data1!F945=9999.9,"",(data1!F945-32)/1.8)</f>
        <v>7.8888888888888902</v>
      </c>
      <c r="G945">
        <f>data1!G945</f>
        <v>8</v>
      </c>
      <c r="H945">
        <f>IF(data1!H945=9999.9,"",data1!H945)</f>
        <v>1016.3</v>
      </c>
      <c r="I945">
        <f>data1!I945</f>
        <v>8</v>
      </c>
      <c r="J945">
        <f>IF(data1!J945=9999.9,"",data1!J945)</f>
        <v>988.3</v>
      </c>
      <c r="K945">
        <f>data1!K945</f>
        <v>8</v>
      </c>
      <c r="L945" s="2">
        <f>IF(data1!L945=999.9,"",data1!L945*1.609344)</f>
        <v>9.9779328000000014</v>
      </c>
      <c r="M945">
        <f>data1!M945</f>
        <v>8</v>
      </c>
      <c r="N945" s="2">
        <f>IF(data1!N945=999.9,"",data1!N945*0.51444444444)</f>
        <v>1.1317777777680003</v>
      </c>
      <c r="O945">
        <f>data1!O945</f>
        <v>8</v>
      </c>
      <c r="P945" s="2">
        <f>IF(data1!P945=999.9,"",data1!P945*1852/3600)</f>
        <v>2.0063333333333335</v>
      </c>
      <c r="Q945" s="2" t="str">
        <f>IF(data1!Q945=999.9,"",data1!Q945*1852/3600)</f>
        <v/>
      </c>
      <c r="R945" s="2">
        <f>IF(data1!R945=9999.9,"",(VALUE(MID(data1!R945,1,LEN(data1!R945)-IF(RIGHT(data1!R945,1)="*",1,0)))-32)/1.8)</f>
        <v>34.222222222222221</v>
      </c>
      <c r="S945" s="2">
        <f>IF(data1!S945=9999.9,"",(VALUE(MID(data1!S945,1,LEN(data1!S945)-IF(RIGHT(data1!S945,1)="*",1,0)))-32)/1.8)</f>
        <v>19</v>
      </c>
      <c r="T945" s="2" t="str">
        <f>IF(data1!T945=99.99,"",IF(LEFT(data1!T945,LEN(data1!T945)-1)="0.00","",VALUE(MID(data1!T945,1,LEN(data1!T945)-1))*25.4))</f>
        <v/>
      </c>
      <c r="U945" s="3" t="str">
        <f>IF(data1!U945=999.9,"",data1!U945*25.4)</f>
        <v/>
      </c>
      <c r="V945" t="str">
        <f>MID(data1!V945+1000000,2,6)</f>
        <v>000000</v>
      </c>
      <c r="W945">
        <f>IF(RIGHT(data1!R945,1)="*",1,"")</f>
        <v>1</v>
      </c>
      <c r="X945" t="str">
        <f>IF(RIGHT(data1!S945,1)="*",1,"")</f>
        <v/>
      </c>
      <c r="Y945" t="str">
        <f>IF(data1!T945=99.99,"",RIGHT(data1!T945,1))</f>
        <v>E</v>
      </c>
      <c r="Z945">
        <v>14</v>
      </c>
    </row>
    <row r="946" spans="1:26" x14ac:dyDescent="0.2">
      <c r="A946">
        <f>data1!A946</f>
        <v>340090</v>
      </c>
      <c r="B946" t="str">
        <f>IF(data1!B946=99999,"",data1!B946)</f>
        <v/>
      </c>
      <c r="C946" s="1">
        <f>DATE(MID(data1!C946,1,4),MID(data1!C946,5,2),MID(data1!C946,7,2))</f>
        <v>41854</v>
      </c>
      <c r="D946" s="2">
        <f>IF(data1!D946=9999.9,"",(data1!D946-32)/1.8)</f>
        <v>27.111111111111107</v>
      </c>
      <c r="E946">
        <f>data1!E946</f>
        <v>8</v>
      </c>
      <c r="F946" s="2">
        <f>IF(data1!F946=9999.9,"",(data1!F946-32)/1.8)</f>
        <v>13.777777777777775</v>
      </c>
      <c r="G946">
        <f>data1!G946</f>
        <v>8</v>
      </c>
      <c r="H946">
        <f>IF(data1!H946=9999.9,"",data1!H946)</f>
        <v>1016.2</v>
      </c>
      <c r="I946">
        <f>data1!I946</f>
        <v>8</v>
      </c>
      <c r="J946">
        <f>IF(data1!J946=9999.9,"",data1!J946)</f>
        <v>988.1</v>
      </c>
      <c r="K946">
        <f>data1!K946</f>
        <v>8</v>
      </c>
      <c r="L946" s="2">
        <f>IF(data1!L946=999.9,"",data1!L946*1.609344)</f>
        <v>9.9779328000000014</v>
      </c>
      <c r="M946">
        <f>data1!M946</f>
        <v>8</v>
      </c>
      <c r="N946" s="2">
        <f>IF(data1!N946=999.9,"",data1!N946*0.51444444444)</f>
        <v>0.97744444443599998</v>
      </c>
      <c r="O946">
        <f>data1!O946</f>
        <v>8</v>
      </c>
      <c r="P946" s="2">
        <f>IF(data1!P946=999.9,"",data1!P946*1852/3600)</f>
        <v>2.0063333333333335</v>
      </c>
      <c r="Q946" s="2" t="str">
        <f>IF(data1!Q946=999.9,"",data1!Q946*1852/3600)</f>
        <v/>
      </c>
      <c r="R946" s="2">
        <f>IF(data1!R946=9999.9,"",(VALUE(MID(data1!R946,1,LEN(data1!R946)-IF(RIGHT(data1!R946,1)="*",1,0)))-32)/1.8)</f>
        <v>33</v>
      </c>
      <c r="S946" s="2">
        <f>IF(data1!S946=9999.9,"",(VALUE(MID(data1!S946,1,LEN(data1!S946)-IF(RIGHT(data1!S946,1)="*",1,0)))-32)/1.8)</f>
        <v>19.277777777777779</v>
      </c>
      <c r="T946" s="2" t="str">
        <f>IF(data1!T946=99.99,"",IF(LEFT(data1!T946,LEN(data1!T946)-1)="0.00","",VALUE(MID(data1!T946,1,LEN(data1!T946)-1))*25.4))</f>
        <v/>
      </c>
      <c r="U946" s="3" t="str">
        <f>IF(data1!U946=999.9,"",data1!U946*25.4)</f>
        <v/>
      </c>
      <c r="V946" t="str">
        <f>MID(data1!V946+1000000,2,6)</f>
        <v>010000</v>
      </c>
      <c r="W946">
        <f>IF(RIGHT(data1!R946,1)="*",1,"")</f>
        <v>1</v>
      </c>
      <c r="X946" t="str">
        <f>IF(RIGHT(data1!S946,1)="*",1,"")</f>
        <v/>
      </c>
      <c r="Y946" t="str">
        <f>IF(data1!T946=99.99,"",RIGHT(data1!T946,1))</f>
        <v/>
      </c>
      <c r="Z946">
        <v>14</v>
      </c>
    </row>
    <row r="947" spans="1:26" x14ac:dyDescent="0.2">
      <c r="A947">
        <f>data1!A947</f>
        <v>340090</v>
      </c>
      <c r="B947" t="str">
        <f>IF(data1!B947=99999,"",data1!B947)</f>
        <v/>
      </c>
      <c r="C947" s="1">
        <f>DATE(MID(data1!C947,1,4),MID(data1!C947,5,2),MID(data1!C947,7,2))</f>
        <v>41855</v>
      </c>
      <c r="D947" s="2">
        <f>IF(data1!D947=9999.9,"",(data1!D947-32)/1.8)</f>
        <v>24.499999999999996</v>
      </c>
      <c r="E947">
        <f>data1!E947</f>
        <v>8</v>
      </c>
      <c r="F947" s="2">
        <f>IF(data1!F947=9999.9,"",(data1!F947-32)/1.8)</f>
        <v>11.722222222222223</v>
      </c>
      <c r="G947">
        <f>data1!G947</f>
        <v>8</v>
      </c>
      <c r="H947">
        <f>IF(data1!H947=9999.9,"",data1!H947)</f>
        <v>1014.7</v>
      </c>
      <c r="I947">
        <f>data1!I947</f>
        <v>8</v>
      </c>
      <c r="J947">
        <f>IF(data1!J947=9999.9,"",data1!J947)</f>
        <v>986.4</v>
      </c>
      <c r="K947">
        <f>data1!K947</f>
        <v>8</v>
      </c>
      <c r="L947" s="2">
        <f>IF(data1!L947=999.9,"",data1!L947*1.609344)</f>
        <v>9.9779328000000014</v>
      </c>
      <c r="M947">
        <f>data1!M947</f>
        <v>8</v>
      </c>
      <c r="N947" s="2">
        <f>IF(data1!N947=999.9,"",data1!N947*0.51444444444)</f>
        <v>1.6462222222080003</v>
      </c>
      <c r="O947">
        <f>data1!O947</f>
        <v>8</v>
      </c>
      <c r="P947" s="2">
        <f>IF(data1!P947=999.9,"",data1!P947*1852/3600)</f>
        <v>2.0063333333333335</v>
      </c>
      <c r="Q947" s="2" t="str">
        <f>IF(data1!Q947=999.9,"",data1!Q947*1852/3600)</f>
        <v/>
      </c>
      <c r="R947" s="2">
        <f>IF(data1!R947=9999.9,"",(VALUE(MID(data1!R947,1,LEN(data1!R947)-IF(RIGHT(data1!R947,1)="*",1,0)))-32)/1.8)</f>
        <v>28.722222222222221</v>
      </c>
      <c r="S947" s="2">
        <f>IF(data1!S947=9999.9,"",(VALUE(MID(data1!S947,1,LEN(data1!S947)-IF(RIGHT(data1!S947,1)="*",1,0)))-32)/1.8)</f>
        <v>19.777777777777775</v>
      </c>
      <c r="T947" s="2" t="str">
        <f>IF(data1!T947=99.99,"",IF(LEFT(data1!T947,LEN(data1!T947)-1)="0.00","",VALUE(MID(data1!T947,1,LEN(data1!T947)-1))*25.4))</f>
        <v/>
      </c>
      <c r="U947" s="3" t="str">
        <f>IF(data1!U947=999.9,"",data1!U947*25.4)</f>
        <v/>
      </c>
      <c r="V947" t="str">
        <f>MID(data1!V947+1000000,2,6)</f>
        <v>000000</v>
      </c>
      <c r="W947">
        <f>IF(RIGHT(data1!R947,1)="*",1,"")</f>
        <v>1</v>
      </c>
      <c r="X947" t="str">
        <f>IF(RIGHT(data1!S947,1)="*",1,"")</f>
        <v/>
      </c>
      <c r="Y947" t="str">
        <f>IF(data1!T947=99.99,"",RIGHT(data1!T947,1))</f>
        <v>I</v>
      </c>
      <c r="Z947">
        <v>14</v>
      </c>
    </row>
    <row r="948" spans="1:26" x14ac:dyDescent="0.2">
      <c r="A948">
        <f>data1!A948</f>
        <v>340090</v>
      </c>
      <c r="B948" t="str">
        <f>IF(data1!B948=99999,"",data1!B948)</f>
        <v/>
      </c>
      <c r="C948" s="1">
        <f>DATE(MID(data1!C948,1,4),MID(data1!C948,5,2),MID(data1!C948,7,2))</f>
        <v>41856</v>
      </c>
      <c r="D948" s="2">
        <f>IF(data1!D948=9999.9,"",(data1!D948-32)/1.8)</f>
        <v>22.333333333333336</v>
      </c>
      <c r="E948">
        <f>data1!E948</f>
        <v>8</v>
      </c>
      <c r="F948" s="2">
        <f>IF(data1!F948=9999.9,"",(data1!F948-32)/1.8)</f>
        <v>12.444444444444443</v>
      </c>
      <c r="G948">
        <f>data1!G948</f>
        <v>8</v>
      </c>
      <c r="H948">
        <f>IF(data1!H948=9999.9,"",data1!H948)</f>
        <v>1013</v>
      </c>
      <c r="I948">
        <f>data1!I948</f>
        <v>8</v>
      </c>
      <c r="J948">
        <f>IF(data1!J948=9999.9,"",data1!J948)</f>
        <v>984.5</v>
      </c>
      <c r="K948">
        <f>data1!K948</f>
        <v>8</v>
      </c>
      <c r="L948" s="2">
        <f>IF(data1!L948=999.9,"",data1!L948*1.609344)</f>
        <v>9.9779328000000014</v>
      </c>
      <c r="M948">
        <f>data1!M948</f>
        <v>8</v>
      </c>
      <c r="N948" s="2">
        <f>IF(data1!N948=999.9,"",data1!N948*0.51444444444)</f>
        <v>1.6462222222080003</v>
      </c>
      <c r="O948">
        <f>data1!O948</f>
        <v>8</v>
      </c>
      <c r="P948" s="2">
        <f>IF(data1!P948=999.9,"",data1!P948*1852/3600)</f>
        <v>2.0063333333333335</v>
      </c>
      <c r="Q948" s="2" t="str">
        <f>IF(data1!Q948=999.9,"",data1!Q948*1852/3600)</f>
        <v/>
      </c>
      <c r="R948" s="2">
        <f>IF(data1!R948=9999.9,"",(VALUE(MID(data1!R948,1,LEN(data1!R948)-IF(RIGHT(data1!R948,1)="*",1,0)))-32)/1.8)</f>
        <v>27.222222222222221</v>
      </c>
      <c r="S948" s="2">
        <f>IF(data1!S948=9999.9,"",(VALUE(MID(data1!S948,1,LEN(data1!S948)-IF(RIGHT(data1!S948,1)="*",1,0)))-32)/1.8)</f>
        <v>17.777777777777779</v>
      </c>
      <c r="T948" s="2" t="str">
        <f>IF(data1!T948=99.99,"",IF(LEFT(data1!T948,LEN(data1!T948)-1)="0.00","",VALUE(MID(data1!T948,1,LEN(data1!T948)-1))*25.4))</f>
        <v/>
      </c>
      <c r="U948" s="3" t="str">
        <f>IF(data1!U948=999.9,"",data1!U948*25.4)</f>
        <v/>
      </c>
      <c r="V948" t="str">
        <f>MID(data1!V948+1000000,2,6)</f>
        <v>000000</v>
      </c>
      <c r="W948">
        <f>IF(RIGHT(data1!R948,1)="*",1,"")</f>
        <v>1</v>
      </c>
      <c r="X948" t="str">
        <f>IF(RIGHT(data1!S948,1)="*",1,"")</f>
        <v/>
      </c>
      <c r="Y948" t="str">
        <f>IF(data1!T948=99.99,"",RIGHT(data1!T948,1))</f>
        <v>I</v>
      </c>
      <c r="Z948">
        <v>14</v>
      </c>
    </row>
    <row r="949" spans="1:26" x14ac:dyDescent="0.2">
      <c r="A949">
        <f>data1!A949</f>
        <v>340090</v>
      </c>
      <c r="B949" t="str">
        <f>IF(data1!B949=99999,"",data1!B949)</f>
        <v/>
      </c>
      <c r="C949" s="1">
        <f>DATE(MID(data1!C949,1,4),MID(data1!C949,5,2),MID(data1!C949,7,2))</f>
        <v>41857</v>
      </c>
      <c r="D949" s="2">
        <f>IF(data1!D949=9999.9,"",(data1!D949-32)/1.8)</f>
        <v>22.666666666666664</v>
      </c>
      <c r="E949">
        <f>data1!E949</f>
        <v>6</v>
      </c>
      <c r="F949" s="2">
        <f>IF(data1!F949=9999.9,"",(data1!F949-32)/1.8)</f>
        <v>13.944444444444445</v>
      </c>
      <c r="G949">
        <f>data1!G949</f>
        <v>6</v>
      </c>
      <c r="H949">
        <f>IF(data1!H949=9999.9,"",data1!H949)</f>
        <v>1011.9</v>
      </c>
      <c r="I949">
        <f>data1!I949</f>
        <v>6</v>
      </c>
      <c r="J949">
        <f>IF(data1!J949=9999.9,"",data1!J949)</f>
        <v>983.5</v>
      </c>
      <c r="K949">
        <f>data1!K949</f>
        <v>6</v>
      </c>
      <c r="L949" s="2">
        <f>IF(data1!L949=999.9,"",data1!L949*1.609344)</f>
        <v>9.9779328000000014</v>
      </c>
      <c r="M949">
        <f>data1!M949</f>
        <v>6</v>
      </c>
      <c r="N949" s="2">
        <f>IF(data1!N949=999.9,"",data1!N949*0.51444444444)</f>
        <v>2.1606666666480003</v>
      </c>
      <c r="O949">
        <f>data1!O949</f>
        <v>6</v>
      </c>
      <c r="P949" s="2">
        <f>IF(data1!P949=999.9,"",data1!P949*1852/3600)</f>
        <v>2.9837777777777781</v>
      </c>
      <c r="Q949" s="2" t="str">
        <f>IF(data1!Q949=999.9,"",data1!Q949*1852/3600)</f>
        <v/>
      </c>
      <c r="R949" s="2">
        <f>IF(data1!R949=9999.9,"",(VALUE(MID(data1!R949,1,LEN(data1!R949)-IF(RIGHT(data1!R949,1)="*",1,0)))-32)/1.8)</f>
        <v>28.111111111111107</v>
      </c>
      <c r="S949" s="2">
        <f>IF(data1!S949=9999.9,"",(VALUE(MID(data1!S949,1,LEN(data1!S949)-IF(RIGHT(data1!S949,1)="*",1,0)))-32)/1.8)</f>
        <v>18.222222222222221</v>
      </c>
      <c r="T949" s="2" t="str">
        <f>IF(data1!T949=99.99,"",IF(LEFT(data1!T949,LEN(data1!T949)-1)="0.00","",VALUE(MID(data1!T949,1,LEN(data1!T949)-1))*25.4))</f>
        <v/>
      </c>
      <c r="U949" s="3" t="str">
        <f>IF(data1!U949=999.9,"",data1!U949*25.4)</f>
        <v/>
      </c>
      <c r="V949" t="str">
        <f>MID(data1!V949+1000000,2,6)</f>
        <v>010010</v>
      </c>
      <c r="W949" t="str">
        <f>IF(RIGHT(data1!R949,1)="*",1,"")</f>
        <v/>
      </c>
      <c r="X949">
        <f>IF(RIGHT(data1!S949,1)="*",1,"")</f>
        <v>1</v>
      </c>
      <c r="Y949" t="str">
        <f>IF(data1!T949=99.99,"",RIGHT(data1!T949,1))</f>
        <v>E</v>
      </c>
      <c r="Z949">
        <v>14</v>
      </c>
    </row>
    <row r="950" spans="1:26" x14ac:dyDescent="0.2">
      <c r="A950">
        <f>data1!A950</f>
        <v>340090</v>
      </c>
      <c r="B950" t="str">
        <f>IF(data1!B950=99999,"",data1!B950)</f>
        <v/>
      </c>
      <c r="C950" s="1">
        <f>DATE(MID(data1!C950,1,4),MID(data1!C950,5,2),MID(data1!C950,7,2))</f>
        <v>41858</v>
      </c>
      <c r="D950" s="2">
        <f>IF(data1!D950=9999.9,"",(data1!D950-32)/1.8)</f>
        <v>23.444444444444446</v>
      </c>
      <c r="E950">
        <f>data1!E950</f>
        <v>6</v>
      </c>
      <c r="F950" s="2">
        <f>IF(data1!F950=9999.9,"",(data1!F950-32)/1.8)</f>
        <v>13.499999999999998</v>
      </c>
      <c r="G950">
        <f>data1!G950</f>
        <v>6</v>
      </c>
      <c r="H950">
        <f>IF(data1!H950=9999.9,"",data1!H950)</f>
        <v>1011.4</v>
      </c>
      <c r="I950">
        <f>data1!I950</f>
        <v>6</v>
      </c>
      <c r="J950">
        <f>IF(data1!J950=9999.9,"",data1!J950)</f>
        <v>983.1</v>
      </c>
      <c r="K950">
        <f>data1!K950</f>
        <v>6</v>
      </c>
      <c r="L950" s="2">
        <f>IF(data1!L950=999.9,"",data1!L950*1.609344)</f>
        <v>9.9779328000000014</v>
      </c>
      <c r="M950">
        <f>data1!M950</f>
        <v>6</v>
      </c>
      <c r="N950" s="2">
        <f>IF(data1!N950=999.9,"",data1!N950*0.51444444444)</f>
        <v>1.3375555555440002</v>
      </c>
      <c r="O950">
        <f>data1!O950</f>
        <v>6</v>
      </c>
      <c r="P950" s="2">
        <f>IF(data1!P950=999.9,"",data1!P950*1852/3600)</f>
        <v>2.0063333333333335</v>
      </c>
      <c r="Q950" s="2" t="str">
        <f>IF(data1!Q950=999.9,"",data1!Q950*1852/3600)</f>
        <v/>
      </c>
      <c r="R950" s="2">
        <f>IF(data1!R950=9999.9,"",(VALUE(MID(data1!R950,1,LEN(data1!R950)-IF(RIGHT(data1!R950,1)="*",1,0)))-32)/1.8)</f>
        <v>26.722222222222218</v>
      </c>
      <c r="S950" s="2">
        <f>IF(data1!S950=9999.9,"",(VALUE(MID(data1!S950,1,LEN(data1!S950)-IF(RIGHT(data1!S950,1)="*",1,0)))-32)/1.8)</f>
        <v>18.222222222222221</v>
      </c>
      <c r="T950" s="2" t="str">
        <f>IF(data1!T950=99.99,"",IF(LEFT(data1!T950,LEN(data1!T950)-1)="0.00","",VALUE(MID(data1!T950,1,LEN(data1!T950)-1))*25.4))</f>
        <v/>
      </c>
      <c r="U950" s="3" t="str">
        <f>IF(data1!U950=999.9,"",data1!U950*25.4)</f>
        <v/>
      </c>
      <c r="V950" t="str">
        <f>MID(data1!V950+1000000,2,6)</f>
        <v>000000</v>
      </c>
      <c r="W950">
        <f>IF(RIGHT(data1!R950,1)="*",1,"")</f>
        <v>1</v>
      </c>
      <c r="X950">
        <f>IF(RIGHT(data1!S950,1)="*",1,"")</f>
        <v>1</v>
      </c>
      <c r="Y950" t="str">
        <f>IF(data1!T950=99.99,"",RIGHT(data1!T950,1))</f>
        <v>I</v>
      </c>
      <c r="Z950">
        <v>14</v>
      </c>
    </row>
    <row r="951" spans="1:26" x14ac:dyDescent="0.2">
      <c r="A951">
        <f>data1!A951</f>
        <v>340090</v>
      </c>
      <c r="B951" t="str">
        <f>IF(data1!B951=99999,"",data1!B951)</f>
        <v/>
      </c>
      <c r="C951" s="1">
        <f>DATE(MID(data1!C951,1,4),MID(data1!C951,5,2),MID(data1!C951,7,2))</f>
        <v>41859</v>
      </c>
      <c r="D951" s="2">
        <f>IF(data1!D951=9999.9,"",(data1!D951-32)/1.8)</f>
        <v>22.111111111111111</v>
      </c>
      <c r="E951">
        <f>data1!E951</f>
        <v>7</v>
      </c>
      <c r="F951" s="2">
        <f>IF(data1!F951=9999.9,"",(data1!F951-32)/1.8)</f>
        <v>13.277777777777777</v>
      </c>
      <c r="G951">
        <f>data1!G951</f>
        <v>7</v>
      </c>
      <c r="H951">
        <f>IF(data1!H951=9999.9,"",data1!H951)</f>
        <v>1010.8</v>
      </c>
      <c r="I951">
        <f>data1!I951</f>
        <v>7</v>
      </c>
      <c r="J951">
        <f>IF(data1!J951=9999.9,"",data1!J951)</f>
        <v>982.4</v>
      </c>
      <c r="K951">
        <f>data1!K951</f>
        <v>7</v>
      </c>
      <c r="L951" s="2">
        <f>IF(data1!L951=999.9,"",data1!L951*1.609344)</f>
        <v>9.9779328000000014</v>
      </c>
      <c r="M951">
        <f>data1!M951</f>
        <v>7</v>
      </c>
      <c r="N951" s="2">
        <f>IF(data1!N951=999.9,"",data1!N951*0.51444444444)</f>
        <v>1.2861111111000001</v>
      </c>
      <c r="O951">
        <f>data1!O951</f>
        <v>7</v>
      </c>
      <c r="P951" s="2">
        <f>IF(data1!P951=999.9,"",data1!P951*1852/3600)</f>
        <v>2.0063333333333335</v>
      </c>
      <c r="Q951" s="2" t="str">
        <f>IF(data1!Q951=999.9,"",data1!Q951*1852/3600)</f>
        <v/>
      </c>
      <c r="R951" s="2">
        <f>IF(data1!R951=9999.9,"",(VALUE(MID(data1!R951,1,LEN(data1!R951)-IF(RIGHT(data1!R951,1)="*",1,0)))-32)/1.8)</f>
        <v>26.999999999999996</v>
      </c>
      <c r="S951" s="2">
        <f>IF(data1!S951=9999.9,"",(VALUE(MID(data1!S951,1,LEN(data1!S951)-IF(RIGHT(data1!S951,1)="*",1,0)))-32)/1.8)</f>
        <v>16.888888888888889</v>
      </c>
      <c r="T951" s="2" t="str">
        <f>IF(data1!T951=99.99,"",IF(LEFT(data1!T951,LEN(data1!T951)-1)="0.00","",VALUE(MID(data1!T951,1,LEN(data1!T951)-1))*25.4))</f>
        <v/>
      </c>
      <c r="U951" s="3" t="str">
        <f>IF(data1!U951=999.9,"",data1!U951*25.4)</f>
        <v/>
      </c>
      <c r="V951" t="str">
        <f>MID(data1!V951+1000000,2,6)</f>
        <v>000000</v>
      </c>
      <c r="W951">
        <f>IF(RIGHT(data1!R951,1)="*",1,"")</f>
        <v>1</v>
      </c>
      <c r="X951" t="str">
        <f>IF(RIGHT(data1!S951,1)="*",1,"")</f>
        <v/>
      </c>
      <c r="Y951" t="str">
        <f>IF(data1!T951=99.99,"",RIGHT(data1!T951,1))</f>
        <v>E</v>
      </c>
      <c r="Z951">
        <v>14</v>
      </c>
    </row>
    <row r="952" spans="1:26" x14ac:dyDescent="0.2">
      <c r="A952">
        <f>data1!A952</f>
        <v>340090</v>
      </c>
      <c r="B952" t="str">
        <f>IF(data1!B952=99999,"",data1!B952)</f>
        <v/>
      </c>
      <c r="C952" s="1">
        <f>DATE(MID(data1!C952,1,4),MID(data1!C952,5,2),MID(data1!C952,7,2))</f>
        <v>41860</v>
      </c>
      <c r="D952" s="2">
        <f>IF(data1!D952=9999.9,"",(data1!D952-32)/1.8)</f>
        <v>24.333333333333332</v>
      </c>
      <c r="E952">
        <f>data1!E952</f>
        <v>8</v>
      </c>
      <c r="F952" s="2">
        <f>IF(data1!F952=9999.9,"",(data1!F952-32)/1.8)</f>
        <v>14.222222222222223</v>
      </c>
      <c r="G952">
        <f>data1!G952</f>
        <v>8</v>
      </c>
      <c r="H952">
        <f>IF(data1!H952=9999.9,"",data1!H952)</f>
        <v>1010.4</v>
      </c>
      <c r="I952">
        <f>data1!I952</f>
        <v>8</v>
      </c>
      <c r="J952">
        <f>IF(data1!J952=9999.9,"",data1!J952)</f>
        <v>982.3</v>
      </c>
      <c r="K952">
        <f>data1!K952</f>
        <v>8</v>
      </c>
      <c r="L952" s="2">
        <f>IF(data1!L952=999.9,"",data1!L952*1.609344)</f>
        <v>9.9779328000000014</v>
      </c>
      <c r="M952">
        <f>data1!M952</f>
        <v>8</v>
      </c>
      <c r="N952" s="2">
        <f>IF(data1!N952=999.9,"",data1!N952*0.51444444444)</f>
        <v>1.234666666656</v>
      </c>
      <c r="O952">
        <f>data1!O952</f>
        <v>8</v>
      </c>
      <c r="P952" s="2">
        <f>IF(data1!P952=999.9,"",data1!P952*1852/3600)</f>
        <v>2.9837777777777781</v>
      </c>
      <c r="Q952" s="2" t="str">
        <f>IF(data1!Q952=999.9,"",data1!Q952*1852/3600)</f>
        <v/>
      </c>
      <c r="R952" s="2">
        <f>IF(data1!R952=9999.9,"",(VALUE(MID(data1!R952,1,LEN(data1!R952)-IF(RIGHT(data1!R952,1)="*",1,0)))-32)/1.8)</f>
        <v>29.888888888888886</v>
      </c>
      <c r="S952" s="2">
        <f>IF(data1!S952=9999.9,"",(VALUE(MID(data1!S952,1,LEN(data1!S952)-IF(RIGHT(data1!S952,1)="*",1,0)))-32)/1.8)</f>
        <v>17.222222222222221</v>
      </c>
      <c r="T952" s="2" t="str">
        <f>IF(data1!T952=99.99,"",IF(LEFT(data1!T952,LEN(data1!T952)-1)="0.00","",VALUE(MID(data1!T952,1,LEN(data1!T952)-1))*25.4))</f>
        <v/>
      </c>
      <c r="U952" s="3" t="str">
        <f>IF(data1!U952=999.9,"",data1!U952*25.4)</f>
        <v/>
      </c>
      <c r="V952" t="str">
        <f>MID(data1!V952+1000000,2,6)</f>
        <v>000000</v>
      </c>
      <c r="W952">
        <f>IF(RIGHT(data1!R952,1)="*",1,"")</f>
        <v>1</v>
      </c>
      <c r="X952" t="str">
        <f>IF(RIGHT(data1!S952,1)="*",1,"")</f>
        <v/>
      </c>
      <c r="Y952" t="str">
        <f>IF(data1!T952=99.99,"",RIGHT(data1!T952,1))</f>
        <v>I</v>
      </c>
      <c r="Z952">
        <v>14</v>
      </c>
    </row>
    <row r="953" spans="1:26" x14ac:dyDescent="0.2">
      <c r="A953">
        <f>data1!A953</f>
        <v>340090</v>
      </c>
      <c r="B953" t="str">
        <f>IF(data1!B953=99999,"",data1!B953)</f>
        <v/>
      </c>
      <c r="C953" s="1">
        <f>DATE(MID(data1!C953,1,4),MID(data1!C953,5,2),MID(data1!C953,7,2))</f>
        <v>41861</v>
      </c>
      <c r="D953" s="2">
        <f>IF(data1!D953=9999.9,"",(data1!D953-32)/1.8)</f>
        <v>25.666666666666668</v>
      </c>
      <c r="E953">
        <f>data1!E953</f>
        <v>8</v>
      </c>
      <c r="F953" s="2">
        <f>IF(data1!F953=9999.9,"",(data1!F953-32)/1.8)</f>
        <v>14.166666666666666</v>
      </c>
      <c r="G953">
        <f>data1!G953</f>
        <v>8</v>
      </c>
      <c r="H953">
        <f>IF(data1!H953=9999.9,"",data1!H953)</f>
        <v>1011.9</v>
      </c>
      <c r="I953">
        <f>data1!I953</f>
        <v>8</v>
      </c>
      <c r="J953">
        <f>IF(data1!J953=9999.9,"",data1!J953)</f>
        <v>983.8</v>
      </c>
      <c r="K953">
        <f>data1!K953</f>
        <v>8</v>
      </c>
      <c r="L953" s="2">
        <f>IF(data1!L953=999.9,"",data1!L953*1.609344)</f>
        <v>9.9779328000000014</v>
      </c>
      <c r="M953">
        <f>data1!M953</f>
        <v>8</v>
      </c>
      <c r="N953" s="2">
        <f>IF(data1!N953=999.9,"",data1!N953*0.51444444444)</f>
        <v>1.4404444444319999</v>
      </c>
      <c r="O953">
        <f>data1!O953</f>
        <v>7</v>
      </c>
      <c r="P953" s="2">
        <f>IF(data1!P953=999.9,"",data1!P953*1852/3600)</f>
        <v>2.0063333333333335</v>
      </c>
      <c r="Q953" s="2" t="str">
        <f>IF(data1!Q953=999.9,"",data1!Q953*1852/3600)</f>
        <v/>
      </c>
      <c r="R953" s="2">
        <f>IF(data1!R953=9999.9,"",(VALUE(MID(data1!R953,1,LEN(data1!R953)-IF(RIGHT(data1!R953,1)="*",1,0)))-32)/1.8)</f>
        <v>32.277777777777771</v>
      </c>
      <c r="S953" s="2">
        <f>IF(data1!S953=9999.9,"",(VALUE(MID(data1!S953,1,LEN(data1!S953)-IF(RIGHT(data1!S953,1)="*",1,0)))-32)/1.8)</f>
        <v>18.388888888888886</v>
      </c>
      <c r="T953" s="2" t="str">
        <f>IF(data1!T953=99.99,"",IF(LEFT(data1!T953,LEN(data1!T953)-1)="0.00","",VALUE(MID(data1!T953,1,LEN(data1!T953)-1))*25.4))</f>
        <v/>
      </c>
      <c r="U953" s="3" t="str">
        <f>IF(data1!U953=999.9,"",data1!U953*25.4)</f>
        <v/>
      </c>
      <c r="V953" t="str">
        <f>MID(data1!V953+1000000,2,6)</f>
        <v>000000</v>
      </c>
      <c r="W953" t="str">
        <f>IF(RIGHT(data1!R953,1)="*",1,"")</f>
        <v/>
      </c>
      <c r="X953" t="str">
        <f>IF(RIGHT(data1!S953,1)="*",1,"")</f>
        <v/>
      </c>
      <c r="Y953" t="str">
        <f>IF(data1!T953=99.99,"",RIGHT(data1!T953,1))</f>
        <v>E</v>
      </c>
      <c r="Z953">
        <v>14</v>
      </c>
    </row>
    <row r="954" spans="1:26" x14ac:dyDescent="0.2">
      <c r="A954">
        <f>data1!A954</f>
        <v>340090</v>
      </c>
      <c r="B954" t="str">
        <f>IF(data1!B954=99999,"",data1!B954)</f>
        <v/>
      </c>
      <c r="C954" s="1">
        <f>DATE(MID(data1!C954,1,4),MID(data1!C954,5,2),MID(data1!C954,7,2))</f>
        <v>41862</v>
      </c>
      <c r="D954" s="2">
        <f>IF(data1!D954=9999.9,"",(data1!D954-32)/1.8)</f>
        <v>24.777777777777775</v>
      </c>
      <c r="E954">
        <f>data1!E954</f>
        <v>8</v>
      </c>
      <c r="F954" s="2">
        <f>IF(data1!F954=9999.9,"",(data1!F954-32)/1.8)</f>
        <v>15.888888888888889</v>
      </c>
      <c r="G954">
        <f>data1!G954</f>
        <v>8</v>
      </c>
      <c r="H954">
        <f>IF(data1!H954=9999.9,"",data1!H954)</f>
        <v>1012.2</v>
      </c>
      <c r="I954">
        <f>data1!I954</f>
        <v>8</v>
      </c>
      <c r="J954">
        <f>IF(data1!J954=9999.9,"",data1!J954)</f>
        <v>984</v>
      </c>
      <c r="K954">
        <f>data1!K954</f>
        <v>8</v>
      </c>
      <c r="L954" s="2">
        <f>IF(data1!L954=999.9,"",data1!L954*1.609344)</f>
        <v>9.9779328000000014</v>
      </c>
      <c r="M954">
        <f>data1!M954</f>
        <v>8</v>
      </c>
      <c r="N954" s="2">
        <f>IF(data1!N954=999.9,"",data1!N954*0.51444444444)</f>
        <v>1.1317777777680003</v>
      </c>
      <c r="O954">
        <f>data1!O954</f>
        <v>7</v>
      </c>
      <c r="P954" s="2">
        <f>IF(data1!P954=999.9,"",data1!P954*1852/3600)</f>
        <v>2.0063333333333335</v>
      </c>
      <c r="Q954" s="2">
        <f>IF(data1!Q954=999.9,"",data1!Q954*1852/3600)</f>
        <v>11.00911111111111</v>
      </c>
      <c r="R954" s="2">
        <f>IF(data1!R954=9999.9,"",(VALUE(MID(data1!R954,1,LEN(data1!R954)-IF(RIGHT(data1!R954,1)="*",1,0)))-32)/1.8)</f>
        <v>31.999999999999996</v>
      </c>
      <c r="S954" s="2">
        <f>IF(data1!S954=9999.9,"",(VALUE(MID(data1!S954,1,LEN(data1!S954)-IF(RIGHT(data1!S954,1)="*",1,0)))-32)/1.8)</f>
        <v>19.888888888888886</v>
      </c>
      <c r="T954" s="2" t="str">
        <f>IF(data1!T954=99.99,"",IF(LEFT(data1!T954,LEN(data1!T954)-1)="0.00","",VALUE(MID(data1!T954,1,LEN(data1!T954)-1))*25.4))</f>
        <v/>
      </c>
      <c r="U954" s="3" t="str">
        <f>IF(data1!U954=999.9,"",data1!U954*25.4)</f>
        <v/>
      </c>
      <c r="V954" t="str">
        <f>MID(data1!V954+1000000,2,6)</f>
        <v>000000</v>
      </c>
      <c r="W954" t="str">
        <f>IF(RIGHT(data1!R954,1)="*",1,"")</f>
        <v/>
      </c>
      <c r="X954" t="str">
        <f>IF(RIGHT(data1!S954,1)="*",1,"")</f>
        <v/>
      </c>
      <c r="Y954" t="str">
        <f>IF(data1!T954=99.99,"",RIGHT(data1!T954,1))</f>
        <v>F</v>
      </c>
      <c r="Z954">
        <v>14</v>
      </c>
    </row>
    <row r="955" spans="1:26" x14ac:dyDescent="0.2">
      <c r="A955">
        <f>data1!A955</f>
        <v>340090</v>
      </c>
      <c r="B955" t="str">
        <f>IF(data1!B955=99999,"",data1!B955)</f>
        <v/>
      </c>
      <c r="C955" s="1">
        <f>DATE(MID(data1!C955,1,4),MID(data1!C955,5,2),MID(data1!C955,7,2))</f>
        <v>41863</v>
      </c>
      <c r="D955" s="2">
        <f>IF(data1!D955=9999.9,"",(data1!D955-32)/1.8)</f>
        <v>25.722222222222221</v>
      </c>
      <c r="E955">
        <f>data1!E955</f>
        <v>8</v>
      </c>
      <c r="F955" s="2">
        <f>IF(data1!F955=9999.9,"",(data1!F955-32)/1.8)</f>
        <v>15.555555555555555</v>
      </c>
      <c r="G955">
        <f>data1!G955</f>
        <v>8</v>
      </c>
      <c r="H955">
        <f>IF(data1!H955=9999.9,"",data1!H955)</f>
        <v>1011.2</v>
      </c>
      <c r="I955">
        <f>data1!I955</f>
        <v>8</v>
      </c>
      <c r="J955">
        <f>IF(data1!J955=9999.9,"",data1!J955)</f>
        <v>983.2</v>
      </c>
      <c r="K955">
        <f>data1!K955</f>
        <v>8</v>
      </c>
      <c r="L955" s="2">
        <f>IF(data1!L955=999.9,"",data1!L955*1.609344)</f>
        <v>9.9779328000000014</v>
      </c>
      <c r="M955">
        <f>data1!M955</f>
        <v>8</v>
      </c>
      <c r="N955" s="2">
        <f>IF(data1!N955=999.9,"",data1!N955*0.51444444444)</f>
        <v>1.1317777777680003</v>
      </c>
      <c r="O955">
        <f>data1!O955</f>
        <v>7</v>
      </c>
      <c r="P955" s="2">
        <f>IF(data1!P955=999.9,"",data1!P955*1852/3600)</f>
        <v>2.0063333333333335</v>
      </c>
      <c r="Q955" s="2" t="str">
        <f>IF(data1!Q955=999.9,"",data1!Q955*1852/3600)</f>
        <v/>
      </c>
      <c r="R955" s="2">
        <f>IF(data1!R955=9999.9,"",(VALUE(MID(data1!R955,1,LEN(data1!R955)-IF(RIGHT(data1!R955,1)="*",1,0)))-32)/1.8)</f>
        <v>31.5</v>
      </c>
      <c r="S955" s="2">
        <f>IF(data1!S955=9999.9,"",(VALUE(MID(data1!S955,1,LEN(data1!S955)-IF(RIGHT(data1!S955,1)="*",1,0)))-32)/1.8)</f>
        <v>18.888888888888889</v>
      </c>
      <c r="T955" s="2" t="str">
        <f>IF(data1!T955=99.99,"",IF(LEFT(data1!T955,LEN(data1!T955)-1)="0.00","",VALUE(MID(data1!T955,1,LEN(data1!T955)-1))*25.4))</f>
        <v/>
      </c>
      <c r="U955" s="3" t="str">
        <f>IF(data1!U955=999.9,"",data1!U955*25.4)</f>
        <v/>
      </c>
      <c r="V955" t="str">
        <f>MID(data1!V955+1000000,2,6)</f>
        <v>000000</v>
      </c>
      <c r="W955" t="str">
        <f>IF(RIGHT(data1!R955,1)="*",1,"")</f>
        <v/>
      </c>
      <c r="X955" t="str">
        <f>IF(RIGHT(data1!S955,1)="*",1,"")</f>
        <v/>
      </c>
      <c r="Y955" t="str">
        <f>IF(data1!T955=99.99,"",RIGHT(data1!T955,1))</f>
        <v>F</v>
      </c>
      <c r="Z955">
        <v>14</v>
      </c>
    </row>
    <row r="956" spans="1:26" x14ac:dyDescent="0.2">
      <c r="A956">
        <f>data1!A956</f>
        <v>340090</v>
      </c>
      <c r="B956" t="str">
        <f>IF(data1!B956=99999,"",data1!B956)</f>
        <v/>
      </c>
      <c r="C956" s="1">
        <f>DATE(MID(data1!C956,1,4),MID(data1!C956,5,2),MID(data1!C956,7,2))</f>
        <v>41864</v>
      </c>
      <c r="D956" s="2">
        <f>IF(data1!D956=9999.9,"",(data1!D956-32)/1.8)</f>
        <v>25</v>
      </c>
      <c r="E956">
        <f>data1!E956</f>
        <v>8</v>
      </c>
      <c r="F956" s="2">
        <f>IF(data1!F956=9999.9,"",(data1!F956-32)/1.8)</f>
        <v>15.555555555555555</v>
      </c>
      <c r="G956">
        <f>data1!G956</f>
        <v>8</v>
      </c>
      <c r="H956">
        <f>IF(data1!H956=9999.9,"",data1!H956)</f>
        <v>1012.3</v>
      </c>
      <c r="I956">
        <f>data1!I956</f>
        <v>8</v>
      </c>
      <c r="J956">
        <f>IF(data1!J956=9999.9,"",data1!J956)</f>
        <v>984.1</v>
      </c>
      <c r="K956">
        <f>data1!K956</f>
        <v>8</v>
      </c>
      <c r="L956" s="2">
        <f>IF(data1!L956=999.9,"",data1!L956*1.609344)</f>
        <v>9.9779328000000014</v>
      </c>
      <c r="M956">
        <f>data1!M956</f>
        <v>8</v>
      </c>
      <c r="N956" s="2">
        <f>IF(data1!N956=999.9,"",data1!N956*0.51444444444)</f>
        <v>1.749111111096</v>
      </c>
      <c r="O956">
        <f>data1!O956</f>
        <v>8</v>
      </c>
      <c r="P956" s="2">
        <f>IF(data1!P956=999.9,"",data1!P956*1852/3600)</f>
        <v>2.9837777777777781</v>
      </c>
      <c r="Q956" s="2" t="str">
        <f>IF(data1!Q956=999.9,"",data1!Q956*1852/3600)</f>
        <v/>
      </c>
      <c r="R956" s="2">
        <f>IF(data1!R956=9999.9,"",(VALUE(MID(data1!R956,1,LEN(data1!R956)-IF(RIGHT(data1!R956,1)="*",1,0)))-32)/1.8)</f>
        <v>29.777777777777775</v>
      </c>
      <c r="S956" s="2">
        <f>IF(data1!S956=9999.9,"",(VALUE(MID(data1!S956,1,LEN(data1!S956)-IF(RIGHT(data1!S956,1)="*",1,0)))-32)/1.8)</f>
        <v>20.388888888888889</v>
      </c>
      <c r="T956" s="2" t="str">
        <f>IF(data1!T956=99.99,"",IF(LEFT(data1!T956,LEN(data1!T956)-1)="0.00","",VALUE(MID(data1!T956,1,LEN(data1!T956)-1))*25.4))</f>
        <v/>
      </c>
      <c r="U956" s="3" t="str">
        <f>IF(data1!U956=999.9,"",data1!U956*25.4)</f>
        <v/>
      </c>
      <c r="V956" t="str">
        <f>MID(data1!V956+1000000,2,6)</f>
        <v>000000</v>
      </c>
      <c r="W956">
        <f>IF(RIGHT(data1!R956,1)="*",1,"")</f>
        <v>1</v>
      </c>
      <c r="X956" t="str">
        <f>IF(RIGHT(data1!S956,1)="*",1,"")</f>
        <v/>
      </c>
      <c r="Y956" t="str">
        <f>IF(data1!T956=99.99,"",RIGHT(data1!T956,1))</f>
        <v>E</v>
      </c>
      <c r="Z956">
        <v>14</v>
      </c>
    </row>
    <row r="957" spans="1:26" x14ac:dyDescent="0.2">
      <c r="A957">
        <f>data1!A957</f>
        <v>340090</v>
      </c>
      <c r="B957" t="str">
        <f>IF(data1!B957=99999,"",data1!B957)</f>
        <v/>
      </c>
      <c r="C957" s="1">
        <f>DATE(MID(data1!C957,1,4),MID(data1!C957,5,2),MID(data1!C957,7,2))</f>
        <v>41865</v>
      </c>
      <c r="D957" s="2">
        <f>IF(data1!D957=9999.9,"",(data1!D957-32)/1.8)</f>
        <v>25.888888888888886</v>
      </c>
      <c r="E957">
        <f>data1!E957</f>
        <v>8</v>
      </c>
      <c r="F957" s="2">
        <f>IF(data1!F957=9999.9,"",(data1!F957-32)/1.8)</f>
        <v>15.555555555555555</v>
      </c>
      <c r="G957">
        <f>data1!G957</f>
        <v>8</v>
      </c>
      <c r="H957">
        <f>IF(data1!H957=9999.9,"",data1!H957)</f>
        <v>1012.6</v>
      </c>
      <c r="I957">
        <f>data1!I957</f>
        <v>8</v>
      </c>
      <c r="J957">
        <f>IF(data1!J957=9999.9,"",data1!J957)</f>
        <v>984.5</v>
      </c>
      <c r="K957">
        <f>data1!K957</f>
        <v>8</v>
      </c>
      <c r="L957" s="2">
        <f>IF(data1!L957=999.9,"",data1!L957*1.609344)</f>
        <v>9.9779328000000014</v>
      </c>
      <c r="M957">
        <f>data1!M957</f>
        <v>8</v>
      </c>
      <c r="N957" s="2">
        <f>IF(data1!N957=999.9,"",data1!N957*0.51444444444)</f>
        <v>2.0063333333160003</v>
      </c>
      <c r="O957">
        <f>data1!O957</f>
        <v>8</v>
      </c>
      <c r="P957" s="2">
        <f>IF(data1!P957=999.9,"",data1!P957*1852/3600)</f>
        <v>2.9837777777777781</v>
      </c>
      <c r="Q957" s="2" t="str">
        <f>IF(data1!Q957=999.9,"",data1!Q957*1852/3600)</f>
        <v/>
      </c>
      <c r="R957" s="2">
        <f>IF(data1!R957=9999.9,"",(VALUE(MID(data1!R957,1,LEN(data1!R957)-IF(RIGHT(data1!R957,1)="*",1,0)))-32)/1.8)</f>
        <v>33</v>
      </c>
      <c r="S957" s="2">
        <f>IF(data1!S957=9999.9,"",(VALUE(MID(data1!S957,1,LEN(data1!S957)-IF(RIGHT(data1!S957,1)="*",1,0)))-32)/1.8)</f>
        <v>18.888888888888889</v>
      </c>
      <c r="T957" s="2" t="str">
        <f>IF(data1!T957=99.99,"",IF(LEFT(data1!T957,LEN(data1!T957)-1)="0.00","",VALUE(MID(data1!T957,1,LEN(data1!T957)-1))*25.4))</f>
        <v/>
      </c>
      <c r="U957" s="3" t="str">
        <f>IF(data1!U957=999.9,"",data1!U957*25.4)</f>
        <v/>
      </c>
      <c r="V957" t="str">
        <f>MID(data1!V957+1000000,2,6)</f>
        <v>000000</v>
      </c>
      <c r="W957" t="str">
        <f>IF(RIGHT(data1!R957,1)="*",1,"")</f>
        <v/>
      </c>
      <c r="X957" t="str">
        <f>IF(RIGHT(data1!S957,1)="*",1,"")</f>
        <v/>
      </c>
      <c r="Y957" t="str">
        <f>IF(data1!T957=99.99,"",RIGHT(data1!T957,1))</f>
        <v>F</v>
      </c>
      <c r="Z957">
        <v>14</v>
      </c>
    </row>
    <row r="958" spans="1:26" x14ac:dyDescent="0.2">
      <c r="A958">
        <f>data1!A958</f>
        <v>340090</v>
      </c>
      <c r="B958" t="str">
        <f>IF(data1!B958=99999,"",data1!B958)</f>
        <v/>
      </c>
      <c r="C958" s="1">
        <f>DATE(MID(data1!C958,1,4),MID(data1!C958,5,2),MID(data1!C958,7,2))</f>
        <v>41866</v>
      </c>
      <c r="D958" s="2">
        <f>IF(data1!D958=9999.9,"",(data1!D958-32)/1.8)</f>
        <v>28.000000000000004</v>
      </c>
      <c r="E958">
        <f>data1!E958</f>
        <v>8</v>
      </c>
      <c r="F958" s="2">
        <f>IF(data1!F958=9999.9,"",(data1!F958-32)/1.8)</f>
        <v>15.833333333333332</v>
      </c>
      <c r="G958">
        <f>data1!G958</f>
        <v>8</v>
      </c>
      <c r="H958">
        <f>IF(data1!H958=9999.9,"",data1!H958)</f>
        <v>1006.6</v>
      </c>
      <c r="I958">
        <f>data1!I958</f>
        <v>8</v>
      </c>
      <c r="J958">
        <f>IF(data1!J958=9999.9,"",data1!J958)</f>
        <v>978.9</v>
      </c>
      <c r="K958">
        <f>data1!K958</f>
        <v>8</v>
      </c>
      <c r="L958" s="2">
        <f>IF(data1!L958=999.9,"",data1!L958*1.609344)</f>
        <v>9.9779328000000014</v>
      </c>
      <c r="M958">
        <f>data1!M958</f>
        <v>8</v>
      </c>
      <c r="N958" s="2">
        <f>IF(data1!N958=999.9,"",data1!N958*0.51444444444)</f>
        <v>3.1381111110840001</v>
      </c>
      <c r="O958">
        <f>data1!O958</f>
        <v>8</v>
      </c>
      <c r="P958" s="2">
        <f>IF(data1!P958=999.9,"",data1!P958*1852/3600)</f>
        <v>6.0189999999999992</v>
      </c>
      <c r="Q958" s="2">
        <f>IF(data1!Q958=999.9,"",data1!Q958*1852/3600)</f>
        <v>11.986555555555555</v>
      </c>
      <c r="R958" s="2">
        <f>IF(data1!R958=9999.9,"",(VALUE(MID(data1!R958,1,LEN(data1!R958)-IF(RIGHT(data1!R958,1)="*",1,0)))-32)/1.8)</f>
        <v>34.222222222222221</v>
      </c>
      <c r="S958" s="2">
        <f>IF(data1!S958=9999.9,"",(VALUE(MID(data1!S958,1,LEN(data1!S958)-IF(RIGHT(data1!S958,1)="*",1,0)))-32)/1.8)</f>
        <v>20.999999999999996</v>
      </c>
      <c r="T958" s="2" t="str">
        <f>IF(data1!T958=99.99,"",IF(LEFT(data1!T958,LEN(data1!T958)-1)="0.00","",VALUE(MID(data1!T958,1,LEN(data1!T958)-1))*25.4))</f>
        <v/>
      </c>
      <c r="U958" s="3" t="str">
        <f>IF(data1!U958=999.9,"",data1!U958*25.4)</f>
        <v/>
      </c>
      <c r="V958" t="str">
        <f>MID(data1!V958+1000000,2,6)</f>
        <v>000000</v>
      </c>
      <c r="W958">
        <f>IF(RIGHT(data1!R958,1)="*",1,"")</f>
        <v>1</v>
      </c>
      <c r="X958">
        <f>IF(RIGHT(data1!S958,1)="*",1,"")</f>
        <v>1</v>
      </c>
      <c r="Y958" t="str">
        <f>IF(data1!T958=99.99,"",RIGHT(data1!T958,1))</f>
        <v>I</v>
      </c>
      <c r="Z958">
        <v>14</v>
      </c>
    </row>
    <row r="959" spans="1:26" x14ac:dyDescent="0.2">
      <c r="A959">
        <f>data1!A959</f>
        <v>340090</v>
      </c>
      <c r="B959" t="str">
        <f>IF(data1!B959=99999,"",data1!B959)</f>
        <v/>
      </c>
      <c r="C959" s="1">
        <f>DATE(MID(data1!C959,1,4),MID(data1!C959,5,2),MID(data1!C959,7,2))</f>
        <v>41867</v>
      </c>
      <c r="D959" s="2">
        <f>IF(data1!D959=9999.9,"",(data1!D959-32)/1.8)</f>
        <v>20.444444444444443</v>
      </c>
      <c r="E959">
        <f>data1!E959</f>
        <v>8</v>
      </c>
      <c r="F959" s="2">
        <f>IF(data1!F959=9999.9,"",(data1!F959-32)/1.8)</f>
        <v>11.500000000000002</v>
      </c>
      <c r="G959">
        <f>data1!G959</f>
        <v>8</v>
      </c>
      <c r="H959">
        <f>IF(data1!H959=9999.9,"",data1!H959)</f>
        <v>1006.5</v>
      </c>
      <c r="I959">
        <f>data1!I959</f>
        <v>8</v>
      </c>
      <c r="J959">
        <f>IF(data1!J959=9999.9,"",data1!J959)</f>
        <v>978</v>
      </c>
      <c r="K959">
        <f>data1!K959</f>
        <v>8</v>
      </c>
      <c r="L959" s="2">
        <f>IF(data1!L959=999.9,"",data1!L959*1.609344)</f>
        <v>9.9779328000000014</v>
      </c>
      <c r="M959">
        <f>data1!M959</f>
        <v>8</v>
      </c>
      <c r="N959" s="2">
        <f>IF(data1!N959=999.9,"",data1!N959*0.51444444444)</f>
        <v>2.0063333333160003</v>
      </c>
      <c r="O959">
        <f>data1!O959</f>
        <v>8</v>
      </c>
      <c r="P959" s="2">
        <f>IF(data1!P959=999.9,"",data1!P959*1852/3600)</f>
        <v>2.9837777777777781</v>
      </c>
      <c r="Q959" s="2" t="str">
        <f>IF(data1!Q959=999.9,"",data1!Q959*1852/3600)</f>
        <v/>
      </c>
      <c r="R959" s="2">
        <f>IF(data1!R959=9999.9,"",(VALUE(MID(data1!R959,1,LEN(data1!R959)-IF(RIGHT(data1!R959,1)="*",1,0)))-32)/1.8)</f>
        <v>25.999999999999996</v>
      </c>
      <c r="S959" s="2">
        <f>IF(data1!S959=9999.9,"",(VALUE(MID(data1!S959,1,LEN(data1!S959)-IF(RIGHT(data1!S959,1)="*",1,0)))-32)/1.8)</f>
        <v>15.999999999999998</v>
      </c>
      <c r="T959" s="2" t="str">
        <f>IF(data1!T959=99.99,"",IF(LEFT(data1!T959,LEN(data1!T959)-1)="0.00","",VALUE(MID(data1!T959,1,LEN(data1!T959)-1))*25.4))</f>
        <v/>
      </c>
      <c r="U959" s="3" t="str">
        <f>IF(data1!U959=999.9,"",data1!U959*25.4)</f>
        <v/>
      </c>
      <c r="V959" t="str">
        <f>MID(data1!V959+1000000,2,6)</f>
        <v>000000</v>
      </c>
      <c r="W959">
        <f>IF(RIGHT(data1!R959,1)="*",1,"")</f>
        <v>1</v>
      </c>
      <c r="X959" t="str">
        <f>IF(RIGHT(data1!S959,1)="*",1,"")</f>
        <v/>
      </c>
      <c r="Y959" t="str">
        <f>IF(data1!T959=99.99,"",RIGHT(data1!T959,1))</f>
        <v>I</v>
      </c>
      <c r="Z959">
        <v>14</v>
      </c>
    </row>
    <row r="960" spans="1:26" x14ac:dyDescent="0.2">
      <c r="A960">
        <f>data1!A960</f>
        <v>340090</v>
      </c>
      <c r="B960" t="str">
        <f>IF(data1!B960=99999,"",data1!B960)</f>
        <v/>
      </c>
      <c r="C960" s="1">
        <f>DATE(MID(data1!C960,1,4),MID(data1!C960,5,2),MID(data1!C960,7,2))</f>
        <v>41868</v>
      </c>
      <c r="D960" s="2">
        <f>IF(data1!D960=9999.9,"",(data1!D960-32)/1.8)</f>
        <v>19.499999999999996</v>
      </c>
      <c r="E960">
        <f>data1!E960</f>
        <v>8</v>
      </c>
      <c r="F960" s="2">
        <f>IF(data1!F960=9999.9,"",(data1!F960-32)/1.8)</f>
        <v>10.944444444444446</v>
      </c>
      <c r="G960">
        <f>data1!G960</f>
        <v>8</v>
      </c>
      <c r="H960">
        <f>IF(data1!H960=9999.9,"",data1!H960)</f>
        <v>1007.5</v>
      </c>
      <c r="I960">
        <f>data1!I960</f>
        <v>8</v>
      </c>
      <c r="J960">
        <f>IF(data1!J960=9999.9,"",data1!J960)</f>
        <v>978.9</v>
      </c>
      <c r="K960">
        <f>data1!K960</f>
        <v>8</v>
      </c>
      <c r="L960" s="2">
        <f>IF(data1!L960=999.9,"",data1!L960*1.609344)</f>
        <v>9.9779328000000014</v>
      </c>
      <c r="M960">
        <f>data1!M960</f>
        <v>8</v>
      </c>
      <c r="N960" s="2">
        <f>IF(data1!N960=999.9,"",data1!N960*0.51444444444)</f>
        <v>1.8519999999840002</v>
      </c>
      <c r="O960">
        <f>data1!O960</f>
        <v>8</v>
      </c>
      <c r="P960" s="2">
        <f>IF(data1!P960=999.9,"",data1!P960*1852/3600)</f>
        <v>4.012666666666667</v>
      </c>
      <c r="Q960" s="2" t="str">
        <f>IF(data1!Q960=999.9,"",data1!Q960*1852/3600)</f>
        <v/>
      </c>
      <c r="R960" s="2">
        <f>IF(data1!R960=9999.9,"",(VALUE(MID(data1!R960,1,LEN(data1!R960)-IF(RIGHT(data1!R960,1)="*",1,0)))-32)/1.8)</f>
        <v>23.388888888888886</v>
      </c>
      <c r="S960" s="2">
        <f>IF(data1!S960=9999.9,"",(VALUE(MID(data1!S960,1,LEN(data1!S960)-IF(RIGHT(data1!S960,1)="*",1,0)))-32)/1.8)</f>
        <v>15.388888888888889</v>
      </c>
      <c r="T960" s="2" t="str">
        <f>IF(data1!T960=99.99,"",IF(LEFT(data1!T960,LEN(data1!T960)-1)="0.00","",VALUE(MID(data1!T960,1,LEN(data1!T960)-1))*25.4))</f>
        <v/>
      </c>
      <c r="U960" s="3" t="str">
        <f>IF(data1!U960=999.9,"",data1!U960*25.4)</f>
        <v/>
      </c>
      <c r="V960" t="str">
        <f>MID(data1!V960+1000000,2,6)</f>
        <v>000000</v>
      </c>
      <c r="W960">
        <f>IF(RIGHT(data1!R960,1)="*",1,"")</f>
        <v>1</v>
      </c>
      <c r="X960" t="str">
        <f>IF(RIGHT(data1!S960,1)="*",1,"")</f>
        <v/>
      </c>
      <c r="Y960" t="str">
        <f>IF(data1!T960=99.99,"",RIGHT(data1!T960,1))</f>
        <v>E</v>
      </c>
      <c r="Z960">
        <v>14</v>
      </c>
    </row>
    <row r="961" spans="1:26" x14ac:dyDescent="0.2">
      <c r="A961">
        <f>data1!A961</f>
        <v>340090</v>
      </c>
      <c r="B961" t="str">
        <f>IF(data1!B961=99999,"",data1!B961)</f>
        <v/>
      </c>
      <c r="C961" s="1">
        <f>DATE(MID(data1!C961,1,4),MID(data1!C961,5,2),MID(data1!C961,7,2))</f>
        <v>41869</v>
      </c>
      <c r="D961" s="2">
        <f>IF(data1!D961=9999.9,"",(data1!D961-32)/1.8)</f>
        <v>18.388888888888886</v>
      </c>
      <c r="E961">
        <f>data1!E961</f>
        <v>8</v>
      </c>
      <c r="F961" s="2">
        <f>IF(data1!F961=9999.9,"",(data1!F961-32)/1.8)</f>
        <v>10.72222222222222</v>
      </c>
      <c r="G961">
        <f>data1!G961</f>
        <v>8</v>
      </c>
      <c r="H961">
        <f>IF(data1!H961=9999.9,"",data1!H961)</f>
        <v>1011.9</v>
      </c>
      <c r="I961">
        <f>data1!I961</f>
        <v>8</v>
      </c>
      <c r="J961">
        <f>IF(data1!J961=9999.9,"",data1!J961)</f>
        <v>983.2</v>
      </c>
      <c r="K961">
        <f>data1!K961</f>
        <v>8</v>
      </c>
      <c r="L961" s="2">
        <f>IF(data1!L961=999.9,"",data1!L961*1.609344)</f>
        <v>9.9779328000000014</v>
      </c>
      <c r="M961">
        <f>data1!M961</f>
        <v>8</v>
      </c>
      <c r="N961" s="2">
        <f>IF(data1!N961=999.9,"",data1!N961*0.51444444444)</f>
        <v>1.2861111111000001</v>
      </c>
      <c r="O961">
        <f>data1!O961</f>
        <v>7</v>
      </c>
      <c r="P961" s="2">
        <f>IF(data1!P961=999.9,"",data1!P961*1852/3600)</f>
        <v>2.0063333333333335</v>
      </c>
      <c r="Q961" s="2" t="str">
        <f>IF(data1!Q961=999.9,"",data1!Q961*1852/3600)</f>
        <v/>
      </c>
      <c r="R961" s="2">
        <f>IF(data1!R961=9999.9,"",(VALUE(MID(data1!R961,1,LEN(data1!R961)-IF(RIGHT(data1!R961,1)="*",1,0)))-32)/1.8)</f>
        <v>24.388888888888893</v>
      </c>
      <c r="S961" s="2">
        <f>IF(data1!S961=9999.9,"",(VALUE(MID(data1!S961,1,LEN(data1!S961)-IF(RIGHT(data1!S961,1)="*",1,0)))-32)/1.8)</f>
        <v>14.000000000000002</v>
      </c>
      <c r="T961" s="2" t="str">
        <f>IF(data1!T961=99.99,"",IF(LEFT(data1!T961,LEN(data1!T961)-1)="0.00","",VALUE(MID(data1!T961,1,LEN(data1!T961)-1))*25.4))</f>
        <v/>
      </c>
      <c r="U961" s="3" t="str">
        <f>IF(data1!U961=999.9,"",data1!U961*25.4)</f>
        <v/>
      </c>
      <c r="V961" t="str">
        <f>MID(data1!V961+1000000,2,6)</f>
        <v>000000</v>
      </c>
      <c r="W961" t="str">
        <f>IF(RIGHT(data1!R961,1)="*",1,"")</f>
        <v/>
      </c>
      <c r="X961" t="str">
        <f>IF(RIGHT(data1!S961,1)="*",1,"")</f>
        <v/>
      </c>
      <c r="Y961" t="str">
        <f>IF(data1!T961=99.99,"",RIGHT(data1!T961,1))</f>
        <v>E</v>
      </c>
      <c r="Z961">
        <v>14</v>
      </c>
    </row>
    <row r="962" spans="1:26" x14ac:dyDescent="0.2">
      <c r="A962">
        <f>data1!A962</f>
        <v>340090</v>
      </c>
      <c r="B962" t="str">
        <f>IF(data1!B962=99999,"",data1!B962)</f>
        <v/>
      </c>
      <c r="C962" s="1">
        <f>DATE(MID(data1!C962,1,4),MID(data1!C962,5,2),MID(data1!C962,7,2))</f>
        <v>41870</v>
      </c>
      <c r="D962" s="2">
        <f>IF(data1!D962=9999.9,"",(data1!D962-32)/1.8)</f>
        <v>20.777777777777782</v>
      </c>
      <c r="E962">
        <f>data1!E962</f>
        <v>8</v>
      </c>
      <c r="F962" s="2">
        <f>IF(data1!F962=9999.9,"",(data1!F962-32)/1.8)</f>
        <v>8.3333333333333339</v>
      </c>
      <c r="G962">
        <f>data1!G962</f>
        <v>8</v>
      </c>
      <c r="H962">
        <f>IF(data1!H962=9999.9,"",data1!H962)</f>
        <v>1014.5</v>
      </c>
      <c r="I962">
        <f>data1!I962</f>
        <v>8</v>
      </c>
      <c r="J962">
        <f>IF(data1!J962=9999.9,"",data1!J962)</f>
        <v>985.8</v>
      </c>
      <c r="K962">
        <f>data1!K962</f>
        <v>8</v>
      </c>
      <c r="L962" s="2">
        <f>IF(data1!L962=999.9,"",data1!L962*1.609344)</f>
        <v>9.9779328000000014</v>
      </c>
      <c r="M962">
        <f>data1!M962</f>
        <v>8</v>
      </c>
      <c r="N962" s="2">
        <f>IF(data1!N962=999.9,"",data1!N962*0.51444444444)</f>
        <v>1.491888888876</v>
      </c>
      <c r="O962">
        <f>data1!O962</f>
        <v>8</v>
      </c>
      <c r="P962" s="2">
        <f>IF(data1!P962=999.9,"",data1!P962*1852/3600)</f>
        <v>2.9837777777777781</v>
      </c>
      <c r="Q962" s="2" t="str">
        <f>IF(data1!Q962=999.9,"",data1!Q962*1852/3600)</f>
        <v/>
      </c>
      <c r="R962" s="2">
        <f>IF(data1!R962=9999.9,"",(VALUE(MID(data1!R962,1,LEN(data1!R962)-IF(RIGHT(data1!R962,1)="*",1,0)))-32)/1.8)</f>
        <v>26.611111111111114</v>
      </c>
      <c r="S962" s="2">
        <f>IF(data1!S962=9999.9,"",(VALUE(MID(data1!S962,1,LEN(data1!S962)-IF(RIGHT(data1!S962,1)="*",1,0)))-32)/1.8)</f>
        <v>13.22222222222222</v>
      </c>
      <c r="T962" s="2" t="str">
        <f>IF(data1!T962=99.99,"",IF(LEFT(data1!T962,LEN(data1!T962)-1)="0.00","",VALUE(MID(data1!T962,1,LEN(data1!T962)-1))*25.4))</f>
        <v/>
      </c>
      <c r="U962" s="3" t="str">
        <f>IF(data1!U962=999.9,"",data1!U962*25.4)</f>
        <v/>
      </c>
      <c r="V962" t="str">
        <f>MID(data1!V962+1000000,2,6)</f>
        <v>000000</v>
      </c>
      <c r="W962" t="str">
        <f>IF(RIGHT(data1!R962,1)="*",1,"")</f>
        <v/>
      </c>
      <c r="X962" t="str">
        <f>IF(RIGHT(data1!S962,1)="*",1,"")</f>
        <v/>
      </c>
      <c r="Y962" t="str">
        <f>IF(data1!T962=99.99,"",RIGHT(data1!T962,1))</f>
        <v>E</v>
      </c>
      <c r="Z962">
        <v>14</v>
      </c>
    </row>
    <row r="963" spans="1:26" x14ac:dyDescent="0.2">
      <c r="A963">
        <f>data1!A963</f>
        <v>340090</v>
      </c>
      <c r="B963" t="str">
        <f>IF(data1!B963=99999,"",data1!B963)</f>
        <v/>
      </c>
      <c r="C963" s="1">
        <f>DATE(MID(data1!C963,1,4),MID(data1!C963,5,2),MID(data1!C963,7,2))</f>
        <v>41871</v>
      </c>
      <c r="D963" s="2">
        <f>IF(data1!D963=9999.9,"",(data1!D963-32)/1.8)</f>
        <v>21.888888888888893</v>
      </c>
      <c r="E963">
        <f>data1!E963</f>
        <v>8</v>
      </c>
      <c r="F963" s="2">
        <f>IF(data1!F963=9999.9,"",(data1!F963-32)/1.8)</f>
        <v>8.1111111111111125</v>
      </c>
      <c r="G963">
        <f>data1!G963</f>
        <v>8</v>
      </c>
      <c r="H963">
        <f>IF(data1!H963=9999.9,"",data1!H963)</f>
        <v>1016.3</v>
      </c>
      <c r="I963">
        <f>data1!I963</f>
        <v>8</v>
      </c>
      <c r="J963">
        <f>IF(data1!J963=9999.9,"",data1!J963)</f>
        <v>987.7</v>
      </c>
      <c r="K963">
        <f>data1!K963</f>
        <v>8</v>
      </c>
      <c r="L963" s="2">
        <f>IF(data1!L963=999.9,"",data1!L963*1.609344)</f>
        <v>9.9779328000000014</v>
      </c>
      <c r="M963">
        <f>data1!M963</f>
        <v>8</v>
      </c>
      <c r="N963" s="2">
        <f>IF(data1!N963=999.9,"",data1!N963*0.51444444444)</f>
        <v>1.1317777777680003</v>
      </c>
      <c r="O963">
        <f>data1!O963</f>
        <v>7</v>
      </c>
      <c r="P963" s="2">
        <f>IF(data1!P963=999.9,"",data1!P963*1852/3600)</f>
        <v>2.0063333333333335</v>
      </c>
      <c r="Q963" s="2" t="str">
        <f>IF(data1!Q963=999.9,"",data1!Q963*1852/3600)</f>
        <v/>
      </c>
      <c r="R963" s="2">
        <f>IF(data1!R963=9999.9,"",(VALUE(MID(data1!R963,1,LEN(data1!R963)-IF(RIGHT(data1!R963,1)="*",1,0)))-32)/1.8)</f>
        <v>28.222222222222221</v>
      </c>
      <c r="S963" s="2">
        <f>IF(data1!S963=9999.9,"",(VALUE(MID(data1!S963,1,LEN(data1!S963)-IF(RIGHT(data1!S963,1)="*",1,0)))-32)/1.8)</f>
        <v>13.388888888888889</v>
      </c>
      <c r="T963" s="2" t="str">
        <f>IF(data1!T963=99.99,"",IF(LEFT(data1!T963,LEN(data1!T963)-1)="0.00","",VALUE(MID(data1!T963,1,LEN(data1!T963)-1))*25.4))</f>
        <v/>
      </c>
      <c r="U963" s="3" t="str">
        <f>IF(data1!U963=999.9,"",data1!U963*25.4)</f>
        <v/>
      </c>
      <c r="V963" t="str">
        <f>MID(data1!V963+1000000,2,6)</f>
        <v>000000</v>
      </c>
      <c r="W963" t="str">
        <f>IF(RIGHT(data1!R963,1)="*",1,"")</f>
        <v/>
      </c>
      <c r="X963" t="str">
        <f>IF(RIGHT(data1!S963,1)="*",1,"")</f>
        <v/>
      </c>
      <c r="Y963" t="str">
        <f>IF(data1!T963=99.99,"",RIGHT(data1!T963,1))</f>
        <v>E</v>
      </c>
      <c r="Z963">
        <v>14</v>
      </c>
    </row>
    <row r="964" spans="1:26" x14ac:dyDescent="0.2">
      <c r="A964">
        <f>data1!A964</f>
        <v>340090</v>
      </c>
      <c r="B964" t="str">
        <f>IF(data1!B964=99999,"",data1!B964)</f>
        <v/>
      </c>
      <c r="C964" s="1">
        <f>DATE(MID(data1!C964,1,4),MID(data1!C964,5,2),MID(data1!C964,7,2))</f>
        <v>41872</v>
      </c>
      <c r="D964" s="2">
        <f>IF(data1!D964=9999.9,"",(data1!D964-32)/1.8)</f>
        <v>22.833333333333329</v>
      </c>
      <c r="E964">
        <f>data1!E964</f>
        <v>8</v>
      </c>
      <c r="F964" s="2">
        <f>IF(data1!F964=9999.9,"",(data1!F964-32)/1.8)</f>
        <v>10.833333333333334</v>
      </c>
      <c r="G964">
        <f>data1!G964</f>
        <v>8</v>
      </c>
      <c r="H964">
        <f>IF(data1!H964=9999.9,"",data1!H964)</f>
        <v>1014</v>
      </c>
      <c r="I964">
        <f>data1!I964</f>
        <v>8</v>
      </c>
      <c r="J964">
        <f>IF(data1!J964=9999.9,"",data1!J964)</f>
        <v>985.6</v>
      </c>
      <c r="K964">
        <f>data1!K964</f>
        <v>8</v>
      </c>
      <c r="L964" s="2">
        <f>IF(data1!L964=999.9,"",data1!L964*1.609344)</f>
        <v>9.9779328000000014</v>
      </c>
      <c r="M964">
        <f>data1!M964</f>
        <v>8</v>
      </c>
      <c r="N964" s="2">
        <f>IF(data1!N964=999.9,"",data1!N964*0.51444444444)</f>
        <v>0.97744444443599998</v>
      </c>
      <c r="O964">
        <f>data1!O964</f>
        <v>8</v>
      </c>
      <c r="P964" s="2">
        <f>IF(data1!P964=999.9,"",data1!P964*1852/3600)</f>
        <v>0.97744444444444434</v>
      </c>
      <c r="Q964" s="2" t="str">
        <f>IF(data1!Q964=999.9,"",data1!Q964*1852/3600)</f>
        <v/>
      </c>
      <c r="R964" s="2">
        <f>IF(data1!R964=9999.9,"",(VALUE(MID(data1!R964,1,LEN(data1!R964)-IF(RIGHT(data1!R964,1)="*",1,0)))-32)/1.8)</f>
        <v>28.888888888888889</v>
      </c>
      <c r="S964" s="2">
        <f>IF(data1!S964=9999.9,"",(VALUE(MID(data1!S964,1,LEN(data1!S964)-IF(RIGHT(data1!S964,1)="*",1,0)))-32)/1.8)</f>
        <v>17.722222222222221</v>
      </c>
      <c r="T964" s="2" t="str">
        <f>IF(data1!T964=99.99,"",IF(LEFT(data1!T964,LEN(data1!T964)-1)="0.00","",VALUE(MID(data1!T964,1,LEN(data1!T964)-1))*25.4))</f>
        <v/>
      </c>
      <c r="U964" s="3" t="str">
        <f>IF(data1!U964=999.9,"",data1!U964*25.4)</f>
        <v/>
      </c>
      <c r="V964" t="str">
        <f>MID(data1!V964+1000000,2,6)</f>
        <v>000000</v>
      </c>
      <c r="W964" t="str">
        <f>IF(RIGHT(data1!R964,1)="*",1,"")</f>
        <v/>
      </c>
      <c r="X964" t="str">
        <f>IF(RIGHT(data1!S964,1)="*",1,"")</f>
        <v/>
      </c>
      <c r="Y964" t="str">
        <f>IF(data1!T964=99.99,"",RIGHT(data1!T964,1))</f>
        <v>F</v>
      </c>
      <c r="Z964">
        <v>14</v>
      </c>
    </row>
    <row r="965" spans="1:26" x14ac:dyDescent="0.2">
      <c r="A965">
        <f>data1!A965</f>
        <v>340090</v>
      </c>
      <c r="B965" t="str">
        <f>IF(data1!B965=99999,"",data1!B965)</f>
        <v/>
      </c>
      <c r="C965" s="1">
        <f>DATE(MID(data1!C965,1,4),MID(data1!C965,5,2),MID(data1!C965,7,2))</f>
        <v>41873</v>
      </c>
      <c r="D965" s="2">
        <f>IF(data1!D965=9999.9,"",(data1!D965-32)/1.8)</f>
        <v>18.222222222222221</v>
      </c>
      <c r="E965">
        <f>data1!E965</f>
        <v>8</v>
      </c>
      <c r="F965" s="2">
        <f>IF(data1!F965=9999.9,"",(data1!F965-32)/1.8)</f>
        <v>11.611111111111111</v>
      </c>
      <c r="G965">
        <f>data1!G965</f>
        <v>8</v>
      </c>
      <c r="H965">
        <f>IF(data1!H965=9999.9,"",data1!H965)</f>
        <v>1012.8</v>
      </c>
      <c r="I965">
        <f>data1!I965</f>
        <v>8</v>
      </c>
      <c r="J965">
        <f>IF(data1!J965=9999.9,"",data1!J965)</f>
        <v>983.9</v>
      </c>
      <c r="K965">
        <f>data1!K965</f>
        <v>8</v>
      </c>
      <c r="L965" s="2">
        <f>IF(data1!L965=999.9,"",data1!L965*1.609344)</f>
        <v>9.9779328000000014</v>
      </c>
      <c r="M965">
        <f>data1!M965</f>
        <v>8</v>
      </c>
      <c r="N965" s="2">
        <f>IF(data1!N965=999.9,"",data1!N965*0.51444444444)</f>
        <v>2.5207777777560003</v>
      </c>
      <c r="O965">
        <f>data1!O965</f>
        <v>8</v>
      </c>
      <c r="P965" s="2">
        <f>IF(data1!P965=999.9,"",data1!P965*1852/3600)</f>
        <v>4.012666666666667</v>
      </c>
      <c r="Q965" s="2" t="str">
        <f>IF(data1!Q965=999.9,"",data1!Q965*1852/3600)</f>
        <v/>
      </c>
      <c r="R965" s="2">
        <f>IF(data1!R965=9999.9,"",(VALUE(MID(data1!R965,1,LEN(data1!R965)-IF(RIGHT(data1!R965,1)="*",1,0)))-32)/1.8)</f>
        <v>23.222222222222221</v>
      </c>
      <c r="S965" s="2">
        <f>IF(data1!S965=9999.9,"",(VALUE(MID(data1!S965,1,LEN(data1!S965)-IF(RIGHT(data1!S965,1)="*",1,0)))-32)/1.8)</f>
        <v>13.722222222222223</v>
      </c>
      <c r="T965" s="2">
        <f>IF(data1!T965=99.99,"",IF(LEFT(data1!T965,LEN(data1!T965)-1)="0.00","",VALUE(MID(data1!T965,1,LEN(data1!T965)-1))*25.4))</f>
        <v>0.50800000000000001</v>
      </c>
      <c r="U965" s="3" t="str">
        <f>IF(data1!U965=999.9,"",data1!U965*25.4)</f>
        <v/>
      </c>
      <c r="V965" t="str">
        <f>MID(data1!V965+1000000,2,6)</f>
        <v>010000</v>
      </c>
      <c r="W965" t="str">
        <f>IF(RIGHT(data1!R965,1)="*",1,"")</f>
        <v/>
      </c>
      <c r="X965">
        <f>IF(RIGHT(data1!S965,1)="*",1,"")</f>
        <v>1</v>
      </c>
      <c r="Y965" t="str">
        <f>IF(data1!T965=99.99,"",RIGHT(data1!T965,1))</f>
        <v>E</v>
      </c>
      <c r="Z965">
        <v>14</v>
      </c>
    </row>
    <row r="966" spans="1:26" x14ac:dyDescent="0.2">
      <c r="A966">
        <f>data1!A966</f>
        <v>340090</v>
      </c>
      <c r="B966" t="str">
        <f>IF(data1!B966=99999,"",data1!B966)</f>
        <v/>
      </c>
      <c r="C966" s="1">
        <f>DATE(MID(data1!C966,1,4),MID(data1!C966,5,2),MID(data1!C966,7,2))</f>
        <v>41874</v>
      </c>
      <c r="D966" s="2">
        <f>IF(data1!D966=9999.9,"",(data1!D966-32)/1.8)</f>
        <v>15.833333333333332</v>
      </c>
      <c r="E966">
        <f>data1!E966</f>
        <v>8</v>
      </c>
      <c r="F966" s="2">
        <f>IF(data1!F966=9999.9,"",(data1!F966-32)/1.8)</f>
        <v>6.6666666666666661</v>
      </c>
      <c r="G966">
        <f>data1!G966</f>
        <v>8</v>
      </c>
      <c r="H966">
        <f>IF(data1!H966=9999.9,"",data1!H966)</f>
        <v>1017.3</v>
      </c>
      <c r="I966">
        <f>data1!I966</f>
        <v>8</v>
      </c>
      <c r="J966">
        <f>IF(data1!J966=9999.9,"",data1!J966)</f>
        <v>988</v>
      </c>
      <c r="K966">
        <f>data1!K966</f>
        <v>8</v>
      </c>
      <c r="L966" s="2">
        <f>IF(data1!L966=999.9,"",data1!L966*1.609344)</f>
        <v>9.9779328000000014</v>
      </c>
      <c r="M966">
        <f>data1!M966</f>
        <v>8</v>
      </c>
      <c r="N966" s="2">
        <f>IF(data1!N966=999.9,"",data1!N966*0.51444444444)</f>
        <v>1.8519999999840002</v>
      </c>
      <c r="O966">
        <f>data1!O966</f>
        <v>8</v>
      </c>
      <c r="P966" s="2">
        <f>IF(data1!P966=999.9,"",data1!P966*1852/3600)</f>
        <v>2.9837777777777781</v>
      </c>
      <c r="Q966" s="2" t="str">
        <f>IF(data1!Q966=999.9,"",data1!Q966*1852/3600)</f>
        <v/>
      </c>
      <c r="R966" s="2">
        <f>IF(data1!R966=9999.9,"",(VALUE(MID(data1!R966,1,LEN(data1!R966)-IF(RIGHT(data1!R966,1)="*",1,0)))-32)/1.8)</f>
        <v>20.388888888888889</v>
      </c>
      <c r="S966" s="2">
        <f>IF(data1!S966=9999.9,"",(VALUE(MID(data1!S966,1,LEN(data1!S966)-IF(RIGHT(data1!S966,1)="*",1,0)))-32)/1.8)</f>
        <v>10</v>
      </c>
      <c r="T966" s="2" t="str">
        <f>IF(data1!T966=99.99,"",IF(LEFT(data1!T966,LEN(data1!T966)-1)="0.00","",VALUE(MID(data1!T966,1,LEN(data1!T966)-1))*25.4))</f>
        <v/>
      </c>
      <c r="U966" s="3" t="str">
        <f>IF(data1!U966=999.9,"",data1!U966*25.4)</f>
        <v/>
      </c>
      <c r="V966" t="str">
        <f>MID(data1!V966+1000000,2,6)</f>
        <v>000000</v>
      </c>
      <c r="W966">
        <f>IF(RIGHT(data1!R966,1)="*",1,"")</f>
        <v>1</v>
      </c>
      <c r="X966" t="str">
        <f>IF(RIGHT(data1!S966,1)="*",1,"")</f>
        <v/>
      </c>
      <c r="Y966" t="str">
        <f>IF(data1!T966=99.99,"",RIGHT(data1!T966,1))</f>
        <v>I</v>
      </c>
      <c r="Z966">
        <v>14</v>
      </c>
    </row>
    <row r="967" spans="1:26" x14ac:dyDescent="0.2">
      <c r="A967">
        <f>data1!A967</f>
        <v>340090</v>
      </c>
      <c r="B967" t="str">
        <f>IF(data1!B967=99999,"",data1!B967)</f>
        <v/>
      </c>
      <c r="C967" s="1">
        <f>DATE(MID(data1!C967,1,4),MID(data1!C967,5,2),MID(data1!C967,7,2))</f>
        <v>41875</v>
      </c>
      <c r="D967" s="2">
        <f>IF(data1!D967=9999.9,"",(data1!D967-32)/1.8)</f>
        <v>18.111111111111107</v>
      </c>
      <c r="E967">
        <f>data1!E967</f>
        <v>8</v>
      </c>
      <c r="F967" s="2">
        <f>IF(data1!F967=9999.9,"",(data1!F967-32)/1.8)</f>
        <v>5.833333333333333</v>
      </c>
      <c r="G967">
        <f>data1!G967</f>
        <v>8</v>
      </c>
      <c r="H967">
        <f>IF(data1!H967=9999.9,"",data1!H967)</f>
        <v>1015.3</v>
      </c>
      <c r="I967">
        <f>data1!I967</f>
        <v>8</v>
      </c>
      <c r="J967">
        <f>IF(data1!J967=9999.9,"",data1!J967)</f>
        <v>986.4</v>
      </c>
      <c r="K967">
        <f>data1!K967</f>
        <v>8</v>
      </c>
      <c r="L967" s="2">
        <f>IF(data1!L967=999.9,"",data1!L967*1.609344)</f>
        <v>9.9779328000000014</v>
      </c>
      <c r="M967">
        <f>data1!M967</f>
        <v>8</v>
      </c>
      <c r="N967" s="2">
        <f>IF(data1!N967=999.9,"",data1!N967*0.51444444444)</f>
        <v>1.491888888876</v>
      </c>
      <c r="O967">
        <f>data1!O967</f>
        <v>8</v>
      </c>
      <c r="P967" s="2">
        <f>IF(data1!P967=999.9,"",data1!P967*1852/3600)</f>
        <v>2.0063333333333335</v>
      </c>
      <c r="Q967" s="2" t="str">
        <f>IF(data1!Q967=999.9,"",data1!Q967*1852/3600)</f>
        <v/>
      </c>
      <c r="R967" s="2">
        <f>IF(data1!R967=9999.9,"",(VALUE(MID(data1!R967,1,LEN(data1!R967)-IF(RIGHT(data1!R967,1)="*",1,0)))-32)/1.8)</f>
        <v>23.277777777777782</v>
      </c>
      <c r="S967" s="2">
        <f>IF(data1!S967=9999.9,"",(VALUE(MID(data1!S967,1,LEN(data1!S967)-IF(RIGHT(data1!S967,1)="*",1,0)))-32)/1.8)</f>
        <v>10.277777777777777</v>
      </c>
      <c r="T967" s="2" t="str">
        <f>IF(data1!T967=99.99,"",IF(LEFT(data1!T967,LEN(data1!T967)-1)="0.00","",VALUE(MID(data1!T967,1,LEN(data1!T967)-1))*25.4))</f>
        <v/>
      </c>
      <c r="U967" s="3" t="str">
        <f>IF(data1!U967=999.9,"",data1!U967*25.4)</f>
        <v/>
      </c>
      <c r="V967" t="str">
        <f>MID(data1!V967+1000000,2,6)</f>
        <v>000000</v>
      </c>
      <c r="W967" t="str">
        <f>IF(RIGHT(data1!R967,1)="*",1,"")</f>
        <v/>
      </c>
      <c r="X967" t="str">
        <f>IF(RIGHT(data1!S967,1)="*",1,"")</f>
        <v/>
      </c>
      <c r="Y967" t="str">
        <f>IF(data1!T967=99.99,"",RIGHT(data1!T967,1))</f>
        <v>E</v>
      </c>
      <c r="Z967">
        <v>14</v>
      </c>
    </row>
    <row r="968" spans="1:26" x14ac:dyDescent="0.2">
      <c r="A968">
        <f>data1!A968</f>
        <v>340090</v>
      </c>
      <c r="B968" t="str">
        <f>IF(data1!B968=99999,"",data1!B968)</f>
        <v/>
      </c>
      <c r="C968" s="1">
        <f>DATE(MID(data1!C968,1,4),MID(data1!C968,5,2),MID(data1!C968,7,2))</f>
        <v>41876</v>
      </c>
      <c r="D968" s="2">
        <f>IF(data1!D968=9999.9,"",(data1!D968-32)/1.8)</f>
        <v>16.388888888888889</v>
      </c>
      <c r="E968">
        <f>data1!E968</f>
        <v>8</v>
      </c>
      <c r="F968" s="2">
        <f>IF(data1!F968=9999.9,"",(data1!F968-32)/1.8)</f>
        <v>8.1111111111111125</v>
      </c>
      <c r="G968">
        <f>data1!G968</f>
        <v>8</v>
      </c>
      <c r="H968">
        <f>IF(data1!H968=9999.9,"",data1!H968)</f>
        <v>1010.9</v>
      </c>
      <c r="I968">
        <f>data1!I968</f>
        <v>8</v>
      </c>
      <c r="J968">
        <f>IF(data1!J968=9999.9,"",data1!J968)</f>
        <v>981.9</v>
      </c>
      <c r="K968">
        <f>data1!K968</f>
        <v>8</v>
      </c>
      <c r="L968" s="2">
        <f>IF(data1!L968=999.9,"",data1!L968*1.609344)</f>
        <v>9.9779328000000014</v>
      </c>
      <c r="M968">
        <f>data1!M968</f>
        <v>8</v>
      </c>
      <c r="N968" s="2">
        <f>IF(data1!N968=999.9,"",data1!N968*0.51444444444)</f>
        <v>3.2409999999720003</v>
      </c>
      <c r="O968">
        <f>data1!O968</f>
        <v>8</v>
      </c>
      <c r="P968" s="2">
        <f>IF(data1!P968=999.9,"",data1!P968*1852/3600)</f>
        <v>6.0189999999999992</v>
      </c>
      <c r="Q968" s="2">
        <f>IF(data1!Q968=999.9,"",data1!Q968*1852/3600)</f>
        <v>13.992888888888888</v>
      </c>
      <c r="R968" s="2">
        <f>IF(data1!R968=9999.9,"",(VALUE(MID(data1!R968,1,LEN(data1!R968)-IF(RIGHT(data1!R968,1)="*",1,0)))-32)/1.8)</f>
        <v>19.388888888888893</v>
      </c>
      <c r="S968" s="2">
        <f>IF(data1!S968=9999.9,"",(VALUE(MID(data1!S968,1,LEN(data1!S968)-IF(RIGHT(data1!S968,1)="*",1,0)))-32)/1.8)</f>
        <v>11.722222222222223</v>
      </c>
      <c r="T968" s="2">
        <f>IF(data1!T968=99.99,"",IF(LEFT(data1!T968,LEN(data1!T968)-1)="0.00","",VALUE(MID(data1!T968,1,LEN(data1!T968)-1))*25.4))</f>
        <v>0.50800000000000001</v>
      </c>
      <c r="U968" s="3" t="str">
        <f>IF(data1!U968=999.9,"",data1!U968*25.4)</f>
        <v/>
      </c>
      <c r="V968" t="str">
        <f>MID(data1!V968+1000000,2,6)</f>
        <v>010000</v>
      </c>
      <c r="W968">
        <f>IF(RIGHT(data1!R968,1)="*",1,"")</f>
        <v>1</v>
      </c>
      <c r="X968">
        <f>IF(RIGHT(data1!S968,1)="*",1,"")</f>
        <v>1</v>
      </c>
      <c r="Y968" t="str">
        <f>IF(data1!T968=99.99,"",RIGHT(data1!T968,1))</f>
        <v>F</v>
      </c>
      <c r="Z968">
        <v>14</v>
      </c>
    </row>
    <row r="969" spans="1:26" x14ac:dyDescent="0.2">
      <c r="A969">
        <f>data1!A969</f>
        <v>340090</v>
      </c>
      <c r="B969" t="str">
        <f>IF(data1!B969=99999,"",data1!B969)</f>
        <v/>
      </c>
      <c r="C969" s="1">
        <f>DATE(MID(data1!C969,1,4),MID(data1!C969,5,2),MID(data1!C969,7,2))</f>
        <v>41877</v>
      </c>
      <c r="D969" s="2">
        <f>IF(data1!D969=9999.9,"",(data1!D969-32)/1.8)</f>
        <v>15.499999999999998</v>
      </c>
      <c r="E969">
        <f>data1!E969</f>
        <v>8</v>
      </c>
      <c r="F969" s="2">
        <f>IF(data1!F969=9999.9,"",(data1!F969-32)/1.8)</f>
        <v>3.7777777777777759</v>
      </c>
      <c r="G969">
        <f>data1!G969</f>
        <v>8</v>
      </c>
      <c r="H969">
        <f>IF(data1!H969=9999.9,"",data1!H969)</f>
        <v>1014.8</v>
      </c>
      <c r="I969">
        <f>data1!I969</f>
        <v>8</v>
      </c>
      <c r="J969">
        <f>IF(data1!J969=9999.9,"",data1!J969)</f>
        <v>985.6</v>
      </c>
      <c r="K969">
        <f>data1!K969</f>
        <v>8</v>
      </c>
      <c r="L969" s="2">
        <f>IF(data1!L969=999.9,"",data1!L969*1.609344)</f>
        <v>9.9779328000000014</v>
      </c>
      <c r="M969">
        <f>data1!M969</f>
        <v>8</v>
      </c>
      <c r="N969" s="2">
        <f>IF(data1!N969=999.9,"",data1!N969*0.51444444444)</f>
        <v>2.2635555555360005</v>
      </c>
      <c r="O969">
        <f>data1!O969</f>
        <v>8</v>
      </c>
      <c r="P969" s="2">
        <f>IF(data1!P969=999.9,"",data1!P969*1852/3600)</f>
        <v>4.012666666666667</v>
      </c>
      <c r="Q969" s="2">
        <f>IF(data1!Q969=999.9,"",data1!Q969*1852/3600)</f>
        <v>9.9802222222222206</v>
      </c>
      <c r="R969" s="2">
        <f>IF(data1!R969=9999.9,"",(VALUE(MID(data1!R969,1,LEN(data1!R969)-IF(RIGHT(data1!R969,1)="*",1,0)))-32)/1.8)</f>
        <v>21.222222222222225</v>
      </c>
      <c r="S969" s="2">
        <f>IF(data1!S969=9999.9,"",(VALUE(MID(data1!S969,1,LEN(data1!S969)-IF(RIGHT(data1!S969,1)="*",1,0)))-32)/1.8)</f>
        <v>9.2222222222222232</v>
      </c>
      <c r="T969" s="2" t="str">
        <f>IF(data1!T969=99.99,"",IF(LEFT(data1!T969,LEN(data1!T969)-1)="0.00","",VALUE(MID(data1!T969,1,LEN(data1!T969)-1))*25.4))</f>
        <v/>
      </c>
      <c r="U969" s="3" t="str">
        <f>IF(data1!U969=999.9,"",data1!U969*25.4)</f>
        <v/>
      </c>
      <c r="V969" t="str">
        <f>MID(data1!V969+1000000,2,6)</f>
        <v>000000</v>
      </c>
      <c r="W969" t="str">
        <f>IF(RIGHT(data1!R969,1)="*",1,"")</f>
        <v/>
      </c>
      <c r="X969" t="str">
        <f>IF(RIGHT(data1!S969,1)="*",1,"")</f>
        <v/>
      </c>
      <c r="Y969" t="str">
        <f>IF(data1!T969=99.99,"",RIGHT(data1!T969,1))</f>
        <v>E</v>
      </c>
      <c r="Z969">
        <v>14</v>
      </c>
    </row>
    <row r="970" spans="1:26" x14ac:dyDescent="0.2">
      <c r="A970">
        <f>data1!A970</f>
        <v>340090</v>
      </c>
      <c r="B970" t="str">
        <f>IF(data1!B970=99999,"",data1!B970)</f>
        <v/>
      </c>
      <c r="C970" s="1">
        <f>DATE(MID(data1!C970,1,4),MID(data1!C970,5,2),MID(data1!C970,7,2))</f>
        <v>41878</v>
      </c>
      <c r="D970" s="2">
        <f>IF(data1!D970=9999.9,"",(data1!D970-32)/1.8)</f>
        <v>15.388888888888889</v>
      </c>
      <c r="E970">
        <f>data1!E970</f>
        <v>8</v>
      </c>
      <c r="F970" s="2">
        <f>IF(data1!F970=9999.9,"",(data1!F970-32)/1.8)</f>
        <v>10.944444444444446</v>
      </c>
      <c r="G970">
        <f>data1!G970</f>
        <v>8</v>
      </c>
      <c r="H970">
        <f>IF(data1!H970=9999.9,"",data1!H970)</f>
        <v>1007.4</v>
      </c>
      <c r="I970">
        <f>data1!I970</f>
        <v>8</v>
      </c>
      <c r="J970">
        <f>IF(data1!J970=9999.9,"",data1!J970)</f>
        <v>978.4</v>
      </c>
      <c r="K970">
        <f>data1!K970</f>
        <v>8</v>
      </c>
      <c r="L970" s="2">
        <f>IF(data1!L970=999.9,"",data1!L970*1.609344)</f>
        <v>9.9779328000000014</v>
      </c>
      <c r="M970">
        <f>data1!M970</f>
        <v>8</v>
      </c>
      <c r="N970" s="2">
        <f>IF(data1!N970=999.9,"",data1!N970*0.51444444444)</f>
        <v>2.983777777752</v>
      </c>
      <c r="O970">
        <f>data1!O970</f>
        <v>8</v>
      </c>
      <c r="P970" s="2">
        <f>IF(data1!P970=999.9,"",data1!P970*1852/3600)</f>
        <v>4.9901111111111103</v>
      </c>
      <c r="Q970" s="2">
        <f>IF(data1!Q970=999.9,"",data1!Q970*1852/3600)</f>
        <v>11.00911111111111</v>
      </c>
      <c r="R970" s="2">
        <f>IF(data1!R970=9999.9,"",(VALUE(MID(data1!R970,1,LEN(data1!R970)-IF(RIGHT(data1!R970,1)="*",1,0)))-32)/1.8)</f>
        <v>19.499999999999996</v>
      </c>
      <c r="S970" s="2">
        <f>IF(data1!S970=9999.9,"",(VALUE(MID(data1!S970,1,LEN(data1!S970)-IF(RIGHT(data1!S970,1)="*",1,0)))-32)/1.8)</f>
        <v>12</v>
      </c>
      <c r="T970" s="2">
        <f>IF(data1!T970=99.99,"",IF(LEFT(data1!T970,LEN(data1!T970)-1)="0.00","",VALUE(MID(data1!T970,1,LEN(data1!T970)-1))*25.4))</f>
        <v>7.8739999999999997</v>
      </c>
      <c r="U970" s="3" t="str">
        <f>IF(data1!U970=999.9,"",data1!U970*25.4)</f>
        <v/>
      </c>
      <c r="V970" t="str">
        <f>MID(data1!V970+1000000,2,6)</f>
        <v>010000</v>
      </c>
      <c r="W970">
        <f>IF(RIGHT(data1!R970,1)="*",1,"")</f>
        <v>1</v>
      </c>
      <c r="X970" t="str">
        <f>IF(RIGHT(data1!S970,1)="*",1,"")</f>
        <v/>
      </c>
      <c r="Y970" t="str">
        <f>IF(data1!T970=99.99,"",RIGHT(data1!T970,1))</f>
        <v>F</v>
      </c>
      <c r="Z970">
        <v>14</v>
      </c>
    </row>
    <row r="971" spans="1:26" x14ac:dyDescent="0.2">
      <c r="A971">
        <f>data1!A971</f>
        <v>340090</v>
      </c>
      <c r="B971" t="str">
        <f>IF(data1!B971=99999,"",data1!B971)</f>
        <v/>
      </c>
      <c r="C971" s="1">
        <f>DATE(MID(data1!C971,1,4),MID(data1!C971,5,2),MID(data1!C971,7,2))</f>
        <v>41879</v>
      </c>
      <c r="D971" s="2">
        <f>IF(data1!D971=9999.9,"",(data1!D971-32)/1.8)</f>
        <v>14.277777777777779</v>
      </c>
      <c r="E971">
        <f>data1!E971</f>
        <v>8</v>
      </c>
      <c r="F971" s="2">
        <f>IF(data1!F971=9999.9,"",(data1!F971-32)/1.8)</f>
        <v>9.5555555555555571</v>
      </c>
      <c r="G971">
        <f>data1!G971</f>
        <v>8</v>
      </c>
      <c r="H971">
        <f>IF(data1!H971=9999.9,"",data1!H971)</f>
        <v>1006.8</v>
      </c>
      <c r="I971">
        <f>data1!I971</f>
        <v>7</v>
      </c>
      <c r="J971">
        <f>IF(data1!J971=9999.9,"",data1!J971)</f>
        <v>977.6</v>
      </c>
      <c r="K971">
        <f>data1!K971</f>
        <v>8</v>
      </c>
      <c r="L971" s="2">
        <f>IF(data1!L971=999.9,"",data1!L971*1.609344)</f>
        <v>9.9779328000000014</v>
      </c>
      <c r="M971">
        <f>data1!M971</f>
        <v>8</v>
      </c>
      <c r="N971" s="2">
        <f>IF(data1!N971=999.9,"",data1!N971*0.51444444444)</f>
        <v>0.97744444443599998</v>
      </c>
      <c r="O971">
        <f>data1!O971</f>
        <v>7</v>
      </c>
      <c r="P971" s="2">
        <f>IF(data1!P971=999.9,"",data1!P971*1852/3600)</f>
        <v>2.0063333333333335</v>
      </c>
      <c r="Q971" s="2" t="str">
        <f>IF(data1!Q971=999.9,"",data1!Q971*1852/3600)</f>
        <v/>
      </c>
      <c r="R971" s="2">
        <f>IF(data1!R971=9999.9,"",(VALUE(MID(data1!R971,1,LEN(data1!R971)-IF(RIGHT(data1!R971,1)="*",1,0)))-32)/1.8)</f>
        <v>19</v>
      </c>
      <c r="S971" s="2">
        <f>IF(data1!S971=9999.9,"",(VALUE(MID(data1!S971,1,LEN(data1!S971)-IF(RIGHT(data1!S971,1)="*",1,0)))-32)/1.8)</f>
        <v>11.611111111111111</v>
      </c>
      <c r="T971" s="2">
        <f>IF(data1!T971=99.99,"",IF(LEFT(data1!T971,LEN(data1!T971)-1)="0.00","",VALUE(MID(data1!T971,1,LEN(data1!T971)-1))*25.4))</f>
        <v>0.50800000000000001</v>
      </c>
      <c r="U971" s="3" t="str">
        <f>IF(data1!U971=999.9,"",data1!U971*25.4)</f>
        <v/>
      </c>
      <c r="V971" t="str">
        <f>MID(data1!V971+1000000,2,6)</f>
        <v>010000</v>
      </c>
      <c r="W971">
        <f>IF(RIGHT(data1!R971,1)="*",1,"")</f>
        <v>1</v>
      </c>
      <c r="X971" t="str">
        <f>IF(RIGHT(data1!S971,1)="*",1,"")</f>
        <v/>
      </c>
      <c r="Y971" t="str">
        <f>IF(data1!T971=99.99,"",RIGHT(data1!T971,1))</f>
        <v>F</v>
      </c>
      <c r="Z971">
        <v>14</v>
      </c>
    </row>
    <row r="972" spans="1:26" x14ac:dyDescent="0.2">
      <c r="A972">
        <f>data1!A972</f>
        <v>340090</v>
      </c>
      <c r="B972" t="str">
        <f>IF(data1!B972=99999,"",data1!B972)</f>
        <v/>
      </c>
      <c r="C972" s="1">
        <f>DATE(MID(data1!C972,1,4),MID(data1!C972,5,2),MID(data1!C972,7,2))</f>
        <v>41880</v>
      </c>
      <c r="D972" s="2">
        <f>IF(data1!D972=9999.9,"",(data1!D972-32)/1.8)</f>
        <v>14.055555555555554</v>
      </c>
      <c r="E972">
        <f>data1!E972</f>
        <v>8</v>
      </c>
      <c r="F972" s="2">
        <f>IF(data1!F972=9999.9,"",(data1!F972-32)/1.8)</f>
        <v>9.8888888888888875</v>
      </c>
      <c r="G972">
        <f>data1!G972</f>
        <v>8</v>
      </c>
      <c r="H972">
        <f>IF(data1!H972=9999.9,"",data1!H972)</f>
        <v>1011.1</v>
      </c>
      <c r="I972">
        <f>data1!I972</f>
        <v>8</v>
      </c>
      <c r="J972">
        <f>IF(data1!J972=9999.9,"",data1!J972)</f>
        <v>981.9</v>
      </c>
      <c r="K972">
        <f>data1!K972</f>
        <v>8</v>
      </c>
      <c r="L972" s="2">
        <f>IF(data1!L972=999.9,"",data1!L972*1.609344)</f>
        <v>9.1732608000000013</v>
      </c>
      <c r="M972">
        <f>data1!M972</f>
        <v>8</v>
      </c>
      <c r="N972" s="2">
        <f>IF(data1!N972=999.9,"",data1!N972*0.51444444444)</f>
        <v>2.5207777777560003</v>
      </c>
      <c r="O972">
        <f>data1!O972</f>
        <v>8</v>
      </c>
      <c r="P972" s="2">
        <f>IF(data1!P972=999.9,"",data1!P972*1852/3600)</f>
        <v>4.012666666666667</v>
      </c>
      <c r="Q972" s="2">
        <f>IF(data1!Q972=999.9,"",data1!Q972*1852/3600)</f>
        <v>9.9802222222222206</v>
      </c>
      <c r="R972" s="2">
        <f>IF(data1!R972=9999.9,"",(VALUE(MID(data1!R972,1,LEN(data1!R972)-IF(RIGHT(data1!R972,1)="*",1,0)))-32)/1.8)</f>
        <v>17.5</v>
      </c>
      <c r="S972" s="2">
        <f>IF(data1!S972=9999.9,"",(VALUE(MID(data1!S972,1,LEN(data1!S972)-IF(RIGHT(data1!S972,1)="*",1,0)))-32)/1.8)</f>
        <v>11.611111111111111</v>
      </c>
      <c r="T972" s="2">
        <f>IF(data1!T972=99.99,"",IF(LEFT(data1!T972,LEN(data1!T972)-1)="0.00","",VALUE(MID(data1!T972,1,LEN(data1!T972)-1))*25.4))</f>
        <v>0.254</v>
      </c>
      <c r="U972" s="3" t="str">
        <f>IF(data1!U972=999.9,"",data1!U972*25.4)</f>
        <v/>
      </c>
      <c r="V972" t="str">
        <f>MID(data1!V972+1000000,2,6)</f>
        <v>010000</v>
      </c>
      <c r="W972">
        <f>IF(RIGHT(data1!R972,1)="*",1,"")</f>
        <v>1</v>
      </c>
      <c r="X972" t="str">
        <f>IF(RIGHT(data1!S972,1)="*",1,"")</f>
        <v/>
      </c>
      <c r="Y972" t="str">
        <f>IF(data1!T972=99.99,"",RIGHT(data1!T972,1))</f>
        <v>E</v>
      </c>
      <c r="Z972">
        <v>14</v>
      </c>
    </row>
    <row r="973" spans="1:26" x14ac:dyDescent="0.2">
      <c r="A973">
        <f>data1!A973</f>
        <v>340090</v>
      </c>
      <c r="B973" t="str">
        <f>IF(data1!B973=99999,"",data1!B973)</f>
        <v/>
      </c>
      <c r="C973" s="1">
        <f>DATE(MID(data1!C973,1,4),MID(data1!C973,5,2),MID(data1!C973,7,2))</f>
        <v>41881</v>
      </c>
      <c r="D973" s="2">
        <f>IF(data1!D973=9999.9,"",(data1!D973-32)/1.8)</f>
        <v>14.666666666666666</v>
      </c>
      <c r="E973">
        <f>data1!E973</f>
        <v>8</v>
      </c>
      <c r="F973" s="2">
        <f>IF(data1!F973=9999.9,"",(data1!F973-32)/1.8)</f>
        <v>7.3888888888888875</v>
      </c>
      <c r="G973">
        <f>data1!G973</f>
        <v>8</v>
      </c>
      <c r="H973">
        <f>IF(data1!H973=9999.9,"",data1!H973)</f>
        <v>1016.6</v>
      </c>
      <c r="I973">
        <f>data1!I973</f>
        <v>8</v>
      </c>
      <c r="J973">
        <f>IF(data1!J973=9999.9,"",data1!J973)</f>
        <v>987.3</v>
      </c>
      <c r="K973">
        <f>data1!K973</f>
        <v>8</v>
      </c>
      <c r="L973" s="2">
        <f>IF(data1!L973=999.9,"",data1!L973*1.609344)</f>
        <v>9.9779328000000014</v>
      </c>
      <c r="M973">
        <f>data1!M973</f>
        <v>8</v>
      </c>
      <c r="N973" s="2">
        <f>IF(data1!N973=999.9,"",data1!N973*0.51444444444)</f>
        <v>2.3664444444239998</v>
      </c>
      <c r="O973">
        <f>data1!O973</f>
        <v>8</v>
      </c>
      <c r="P973" s="2">
        <f>IF(data1!P973=999.9,"",data1!P973*1852/3600)</f>
        <v>4.9901111111111103</v>
      </c>
      <c r="Q973" s="2">
        <f>IF(data1!Q973=999.9,"",data1!Q973*1852/3600)</f>
        <v>13.992888888888888</v>
      </c>
      <c r="R973" s="2">
        <f>IF(data1!R973=9999.9,"",(VALUE(MID(data1!R973,1,LEN(data1!R973)-IF(RIGHT(data1!R973,1)="*",1,0)))-32)/1.8)</f>
        <v>19.888888888888886</v>
      </c>
      <c r="S973" s="2">
        <f>IF(data1!S973=9999.9,"",(VALUE(MID(data1!S973,1,LEN(data1!S973)-IF(RIGHT(data1!S973,1)="*",1,0)))-32)/1.8)</f>
        <v>9.2777777777777786</v>
      </c>
      <c r="T973" s="2">
        <f>IF(data1!T973=99.99,"",IF(LEFT(data1!T973,LEN(data1!T973)-1)="0.00","",VALUE(MID(data1!T973,1,LEN(data1!T973)-1))*25.4))</f>
        <v>0.7619999999999999</v>
      </c>
      <c r="U973" s="3" t="str">
        <f>IF(data1!U973=999.9,"",data1!U973*25.4)</f>
        <v/>
      </c>
      <c r="V973" t="str">
        <f>MID(data1!V973+1000000,2,6)</f>
        <v>010000</v>
      </c>
      <c r="W973">
        <f>IF(RIGHT(data1!R973,1)="*",1,"")</f>
        <v>1</v>
      </c>
      <c r="X973" t="str">
        <f>IF(RIGHT(data1!S973,1)="*",1,"")</f>
        <v/>
      </c>
      <c r="Y973" t="str">
        <f>IF(data1!T973=99.99,"",RIGHT(data1!T973,1))</f>
        <v>E</v>
      </c>
      <c r="Z973">
        <v>14</v>
      </c>
    </row>
    <row r="974" spans="1:26" x14ac:dyDescent="0.2">
      <c r="A974">
        <f>data1!A974</f>
        <v>340090</v>
      </c>
      <c r="B974" t="str">
        <f>IF(data1!B974=99999,"",data1!B974)</f>
        <v/>
      </c>
      <c r="C974" s="1">
        <f>DATE(MID(data1!C974,1,4),MID(data1!C974,5,2),MID(data1!C974,7,2))</f>
        <v>41882</v>
      </c>
      <c r="D974" s="2">
        <f>IF(data1!D974=9999.9,"",(data1!D974-32)/1.8)</f>
        <v>18.277777777777782</v>
      </c>
      <c r="E974">
        <f>data1!E974</f>
        <v>8</v>
      </c>
      <c r="F974" s="2">
        <f>IF(data1!F974=9999.9,"",(data1!F974-32)/1.8)</f>
        <v>7.8888888888888902</v>
      </c>
      <c r="G974">
        <f>data1!G974</f>
        <v>8</v>
      </c>
      <c r="H974">
        <f>IF(data1!H974=9999.9,"",data1!H974)</f>
        <v>1016.9</v>
      </c>
      <c r="I974">
        <f>data1!I974</f>
        <v>8</v>
      </c>
      <c r="J974">
        <f>IF(data1!J974=9999.9,"",data1!J974)</f>
        <v>988</v>
      </c>
      <c r="K974">
        <f>data1!K974</f>
        <v>8</v>
      </c>
      <c r="L974" s="2">
        <f>IF(data1!L974=999.9,"",data1!L974*1.609344)</f>
        <v>9.9779328000000014</v>
      </c>
      <c r="M974">
        <f>data1!M974</f>
        <v>8</v>
      </c>
      <c r="N974" s="2">
        <f>IF(data1!N974=999.9,"",data1!N974*0.51444444444)</f>
        <v>1.491888888876</v>
      </c>
      <c r="O974">
        <f>data1!O974</f>
        <v>8</v>
      </c>
      <c r="P974" s="2">
        <f>IF(data1!P974=999.9,"",data1!P974*1852/3600)</f>
        <v>2.9837777777777781</v>
      </c>
      <c r="Q974" s="2" t="str">
        <f>IF(data1!Q974=999.9,"",data1!Q974*1852/3600)</f>
        <v/>
      </c>
      <c r="R974" s="2">
        <f>IF(data1!R974=9999.9,"",(VALUE(MID(data1!R974,1,LEN(data1!R974)-IF(RIGHT(data1!R974,1)="*",1,0)))-32)/1.8)</f>
        <v>24.499999999999996</v>
      </c>
      <c r="S974" s="2">
        <f>IF(data1!S974=9999.9,"",(VALUE(MID(data1!S974,1,LEN(data1!S974)-IF(RIGHT(data1!S974,1)="*",1,0)))-32)/1.8)</f>
        <v>10.277777777777777</v>
      </c>
      <c r="T974" s="2" t="str">
        <f>IF(data1!T974=99.99,"",IF(LEFT(data1!T974,LEN(data1!T974)-1)="0.00","",VALUE(MID(data1!T974,1,LEN(data1!T974)-1))*25.4))</f>
        <v/>
      </c>
      <c r="U974" s="3" t="str">
        <f>IF(data1!U974=999.9,"",data1!U974*25.4)</f>
        <v/>
      </c>
      <c r="V974" t="str">
        <f>MID(data1!V974+1000000,2,6)</f>
        <v>000000</v>
      </c>
      <c r="W974" t="str">
        <f>IF(RIGHT(data1!R974,1)="*",1,"")</f>
        <v/>
      </c>
      <c r="X974" t="str">
        <f>IF(RIGHT(data1!S974,1)="*",1,"")</f>
        <v/>
      </c>
      <c r="Y974" t="str">
        <f>IF(data1!T974=99.99,"",RIGHT(data1!T974,1))</f>
        <v>E</v>
      </c>
      <c r="Z974">
        <v>14</v>
      </c>
    </row>
    <row r="975" spans="1:26" x14ac:dyDescent="0.2">
      <c r="A975">
        <f>data1!A975</f>
        <v>340090</v>
      </c>
      <c r="B975" t="str">
        <f>IF(data1!B975=99999,"",data1!B975)</f>
        <v/>
      </c>
      <c r="C975" s="1">
        <f>DATE(MID(data1!C975,1,4),MID(data1!C975,5,2),MID(data1!C975,7,2))</f>
        <v>41883</v>
      </c>
      <c r="D975" s="2">
        <f>IF(data1!D975=9999.9,"",(data1!D975-32)/1.8)</f>
        <v>20</v>
      </c>
      <c r="E975">
        <f>data1!E975</f>
        <v>8</v>
      </c>
      <c r="F975" s="2">
        <f>IF(data1!F975=9999.9,"",(data1!F975-32)/1.8)</f>
        <v>7.5</v>
      </c>
      <c r="G975">
        <f>data1!G975</f>
        <v>8</v>
      </c>
      <c r="H975">
        <f>IF(data1!H975=9999.9,"",data1!H975)</f>
        <v>1017.3</v>
      </c>
      <c r="I975">
        <f>data1!I975</f>
        <v>8</v>
      </c>
      <c r="J975">
        <f>IF(data1!J975=9999.9,"",data1!J975)</f>
        <v>988.5</v>
      </c>
      <c r="K975">
        <f>data1!K975</f>
        <v>8</v>
      </c>
      <c r="L975" s="2">
        <f>IF(data1!L975=999.9,"",data1!L975*1.609344)</f>
        <v>9.9779328000000014</v>
      </c>
      <c r="M975">
        <f>data1!M975</f>
        <v>8</v>
      </c>
      <c r="N975" s="2">
        <f>IF(data1!N975=999.9,"",data1!N975*0.51444444444)</f>
        <v>2.0063333333160003</v>
      </c>
      <c r="O975">
        <f>data1!O975</f>
        <v>8</v>
      </c>
      <c r="P975" s="2">
        <f>IF(data1!P975=999.9,"",data1!P975*1852/3600)</f>
        <v>2.9837777777777781</v>
      </c>
      <c r="Q975" s="2" t="str">
        <f>IF(data1!Q975=999.9,"",data1!Q975*1852/3600)</f>
        <v/>
      </c>
      <c r="R975" s="2">
        <f>IF(data1!R975=9999.9,"",(VALUE(MID(data1!R975,1,LEN(data1!R975)-IF(RIGHT(data1!R975,1)="*",1,0)))-32)/1.8)</f>
        <v>25.999999999999996</v>
      </c>
      <c r="S975" s="2">
        <f>IF(data1!S975=9999.9,"",(VALUE(MID(data1!S975,1,LEN(data1!S975)-IF(RIGHT(data1!S975,1)="*",1,0)))-32)/1.8)</f>
        <v>14.111111111111111</v>
      </c>
      <c r="T975" s="2" t="str">
        <f>IF(data1!T975=99.99,"",IF(LEFT(data1!T975,LEN(data1!T975)-1)="0.00","",VALUE(MID(data1!T975,1,LEN(data1!T975)-1))*25.4))</f>
        <v/>
      </c>
      <c r="U975" s="3" t="str">
        <f>IF(data1!U975=999.9,"",data1!U975*25.4)</f>
        <v/>
      </c>
      <c r="V975" t="str">
        <f>MID(data1!V975+1000000,2,6)</f>
        <v>010000</v>
      </c>
      <c r="W975" t="str">
        <f>IF(RIGHT(data1!R975,1)="*",1,"")</f>
        <v/>
      </c>
      <c r="X975" t="str">
        <f>IF(RIGHT(data1!S975,1)="*",1,"")</f>
        <v/>
      </c>
      <c r="Y975" t="str">
        <f>IF(data1!T975=99.99,"",RIGHT(data1!T975,1))</f>
        <v>F</v>
      </c>
      <c r="Z975">
        <v>14</v>
      </c>
    </row>
    <row r="976" spans="1:26" x14ac:dyDescent="0.2">
      <c r="A976">
        <f>data1!A976</f>
        <v>340090</v>
      </c>
      <c r="B976" t="str">
        <f>IF(data1!B976=99999,"",data1!B976)</f>
        <v/>
      </c>
      <c r="C976" s="1">
        <f>DATE(MID(data1!C976,1,4),MID(data1!C976,5,2),MID(data1!C976,7,2))</f>
        <v>41884</v>
      </c>
      <c r="D976" s="2">
        <f>IF(data1!D976=9999.9,"",(data1!D976-32)/1.8)</f>
        <v>20.500000000000004</v>
      </c>
      <c r="E976">
        <f>data1!E976</f>
        <v>8</v>
      </c>
      <c r="F976" s="2">
        <f>IF(data1!F976=9999.9,"",(data1!F976-32)/1.8)</f>
        <v>8.1666666666666679</v>
      </c>
      <c r="G976">
        <f>data1!G976</f>
        <v>8</v>
      </c>
      <c r="H976">
        <f>IF(data1!H976=9999.9,"",data1!H976)</f>
        <v>1017.3</v>
      </c>
      <c r="I976">
        <f>data1!I976</f>
        <v>8</v>
      </c>
      <c r="J976">
        <f>IF(data1!J976=9999.9,"",data1!J976)</f>
        <v>988.6</v>
      </c>
      <c r="K976">
        <f>data1!K976</f>
        <v>8</v>
      </c>
      <c r="L976" s="2">
        <f>IF(data1!L976=999.9,"",data1!L976*1.609344)</f>
        <v>9.9779328000000014</v>
      </c>
      <c r="M976">
        <f>data1!M976</f>
        <v>8</v>
      </c>
      <c r="N976" s="2">
        <f>IF(data1!N976=999.9,"",data1!N976*0.51444444444)</f>
        <v>2.109222222204</v>
      </c>
      <c r="O976">
        <f>data1!O976</f>
        <v>8</v>
      </c>
      <c r="P976" s="2">
        <f>IF(data1!P976=999.9,"",data1!P976*1852/3600)</f>
        <v>2.9837777777777781</v>
      </c>
      <c r="Q976" s="2" t="str">
        <f>IF(data1!Q976=999.9,"",data1!Q976*1852/3600)</f>
        <v/>
      </c>
      <c r="R976" s="2">
        <f>IF(data1!R976=9999.9,"",(VALUE(MID(data1!R976,1,LEN(data1!R976)-IF(RIGHT(data1!R976,1)="*",1,0)))-32)/1.8)</f>
        <v>26.5</v>
      </c>
      <c r="S976" s="2">
        <f>IF(data1!S976=9999.9,"",(VALUE(MID(data1!S976,1,LEN(data1!S976)-IF(RIGHT(data1!S976,1)="*",1,0)))-32)/1.8)</f>
        <v>14.277777777777779</v>
      </c>
      <c r="T976" s="2" t="str">
        <f>IF(data1!T976=99.99,"",IF(LEFT(data1!T976,LEN(data1!T976)-1)="0.00","",VALUE(MID(data1!T976,1,LEN(data1!T976)-1))*25.4))</f>
        <v/>
      </c>
      <c r="U976" s="3" t="str">
        <f>IF(data1!U976=999.9,"",data1!U976*25.4)</f>
        <v/>
      </c>
      <c r="V976" t="str">
        <f>MID(data1!V976+1000000,2,6)</f>
        <v>000000</v>
      </c>
      <c r="W976" t="str">
        <f>IF(RIGHT(data1!R976,1)="*",1,"")</f>
        <v/>
      </c>
      <c r="X976" t="str">
        <f>IF(RIGHT(data1!S976,1)="*",1,"")</f>
        <v/>
      </c>
      <c r="Y976" t="str">
        <f>IF(data1!T976=99.99,"",RIGHT(data1!T976,1))</f>
        <v>F</v>
      </c>
      <c r="Z976">
        <v>14</v>
      </c>
    </row>
    <row r="977" spans="1:26" x14ac:dyDescent="0.2">
      <c r="A977">
        <f>data1!A977</f>
        <v>340090</v>
      </c>
      <c r="B977" t="str">
        <f>IF(data1!B977=99999,"",data1!B977)</f>
        <v/>
      </c>
      <c r="C977" s="1">
        <f>DATE(MID(data1!C977,1,4),MID(data1!C977,5,2),MID(data1!C977,7,2))</f>
        <v>41885</v>
      </c>
      <c r="D977" s="2">
        <f>IF(data1!D977=9999.9,"",(data1!D977-32)/1.8)</f>
        <v>16.388888888888889</v>
      </c>
      <c r="E977">
        <f>data1!E977</f>
        <v>8</v>
      </c>
      <c r="F977" s="2">
        <f>IF(data1!F977=9999.9,"",(data1!F977-32)/1.8)</f>
        <v>10.888888888888889</v>
      </c>
      <c r="G977">
        <f>data1!G977</f>
        <v>8</v>
      </c>
      <c r="H977">
        <f>IF(data1!H977=9999.9,"",data1!H977)</f>
        <v>1021.5</v>
      </c>
      <c r="I977">
        <f>data1!I977</f>
        <v>8</v>
      </c>
      <c r="J977">
        <f>IF(data1!J977=9999.9,"",data1!J977)</f>
        <v>992.2</v>
      </c>
      <c r="K977">
        <f>data1!K977</f>
        <v>7</v>
      </c>
      <c r="L977" s="2">
        <f>IF(data1!L977=999.9,"",data1!L977*1.609344)</f>
        <v>9.9779328000000014</v>
      </c>
      <c r="M977">
        <f>data1!M977</f>
        <v>8</v>
      </c>
      <c r="N977" s="2">
        <f>IF(data1!N977=999.9,"",data1!N977*0.51444444444)</f>
        <v>2.2635555555360005</v>
      </c>
      <c r="O977">
        <f>data1!O977</f>
        <v>8</v>
      </c>
      <c r="P977" s="2">
        <f>IF(data1!P977=999.9,"",data1!P977*1852/3600)</f>
        <v>2.9837777777777781</v>
      </c>
      <c r="Q977" s="2" t="str">
        <f>IF(data1!Q977=999.9,"",data1!Q977*1852/3600)</f>
        <v/>
      </c>
      <c r="R977" s="2">
        <f>IF(data1!R977=9999.9,"",(VALUE(MID(data1!R977,1,LEN(data1!R977)-IF(RIGHT(data1!R977,1)="*",1,0)))-32)/1.8)</f>
        <v>20.222222222222225</v>
      </c>
      <c r="S977" s="2">
        <f>IF(data1!S977=9999.9,"",(VALUE(MID(data1!S977,1,LEN(data1!S977)-IF(RIGHT(data1!S977,1)="*",1,0)))-32)/1.8)</f>
        <v>11.888888888888888</v>
      </c>
      <c r="T977" s="2" t="str">
        <f>IF(data1!T977=99.99,"",IF(LEFT(data1!T977,LEN(data1!T977)-1)="0.00","",VALUE(MID(data1!T977,1,LEN(data1!T977)-1))*25.4))</f>
        <v/>
      </c>
      <c r="U977" s="3" t="str">
        <f>IF(data1!U977=999.9,"",data1!U977*25.4)</f>
        <v/>
      </c>
      <c r="V977" t="str">
        <f>MID(data1!V977+1000000,2,6)</f>
        <v>000000</v>
      </c>
      <c r="W977">
        <f>IF(RIGHT(data1!R977,1)="*",1,"")</f>
        <v>1</v>
      </c>
      <c r="X977">
        <f>IF(RIGHT(data1!S977,1)="*",1,"")</f>
        <v>1</v>
      </c>
      <c r="Y977" t="str">
        <f>IF(data1!T977=99.99,"",RIGHT(data1!T977,1))</f>
        <v>F</v>
      </c>
      <c r="Z977">
        <v>14</v>
      </c>
    </row>
    <row r="978" spans="1:26" x14ac:dyDescent="0.2">
      <c r="A978">
        <f>data1!A978</f>
        <v>340090</v>
      </c>
      <c r="B978" t="str">
        <f>IF(data1!B978=99999,"",data1!B978)</f>
        <v/>
      </c>
      <c r="C978" s="1">
        <f>DATE(MID(data1!C978,1,4),MID(data1!C978,5,2),MID(data1!C978,7,2))</f>
        <v>41886</v>
      </c>
      <c r="D978" s="2">
        <f>IF(data1!D978=9999.9,"",(data1!D978-32)/1.8)</f>
        <v>13.277777777777777</v>
      </c>
      <c r="E978">
        <f>data1!E978</f>
        <v>8</v>
      </c>
      <c r="F978" s="2">
        <f>IF(data1!F978=9999.9,"",(data1!F978-32)/1.8)</f>
        <v>4.5000000000000009</v>
      </c>
      <c r="G978">
        <f>data1!G978</f>
        <v>8</v>
      </c>
      <c r="H978">
        <f>IF(data1!H978=9999.9,"",data1!H978)</f>
        <v>1024.5</v>
      </c>
      <c r="I978">
        <f>data1!I978</f>
        <v>8</v>
      </c>
      <c r="J978">
        <f>IF(data1!J978=9999.9,"",data1!J978)</f>
        <v>994.8</v>
      </c>
      <c r="K978">
        <f>data1!K978</f>
        <v>8</v>
      </c>
      <c r="L978" s="2">
        <f>IF(data1!L978=999.9,"",data1!L978*1.609344)</f>
        <v>9.9779328000000014</v>
      </c>
      <c r="M978">
        <f>data1!M978</f>
        <v>8</v>
      </c>
      <c r="N978" s="2">
        <f>IF(data1!N978=999.9,"",data1!N978*0.51444444444)</f>
        <v>2.0063333333160003</v>
      </c>
      <c r="O978">
        <f>data1!O978</f>
        <v>8</v>
      </c>
      <c r="P978" s="2">
        <f>IF(data1!P978=999.9,"",data1!P978*1852/3600)</f>
        <v>2.9837777777777781</v>
      </c>
      <c r="Q978" s="2">
        <f>IF(data1!Q978=999.9,"",data1!Q978*1852/3600)</f>
        <v>9.9802222222222206</v>
      </c>
      <c r="R978" s="2">
        <f>IF(data1!R978=9999.9,"",(VALUE(MID(data1!R978,1,LEN(data1!R978)-IF(RIGHT(data1!R978,1)="*",1,0)))-32)/1.8)</f>
        <v>17.388888888888886</v>
      </c>
      <c r="S978" s="2">
        <f>IF(data1!S978=9999.9,"",(VALUE(MID(data1!S978,1,LEN(data1!S978)-IF(RIGHT(data1!S978,1)="*",1,0)))-32)/1.8)</f>
        <v>9.2222222222222232</v>
      </c>
      <c r="T978" s="2" t="str">
        <f>IF(data1!T978=99.99,"",IF(LEFT(data1!T978,LEN(data1!T978)-1)="0.00","",VALUE(MID(data1!T978,1,LEN(data1!T978)-1))*25.4))</f>
        <v/>
      </c>
      <c r="U978" s="3" t="str">
        <f>IF(data1!U978=999.9,"",data1!U978*25.4)</f>
        <v/>
      </c>
      <c r="V978" t="str">
        <f>MID(data1!V978+1000000,2,6)</f>
        <v>000000</v>
      </c>
      <c r="W978">
        <f>IF(RIGHT(data1!R978,1)="*",1,"")</f>
        <v>1</v>
      </c>
      <c r="X978" t="str">
        <f>IF(RIGHT(data1!S978,1)="*",1,"")</f>
        <v/>
      </c>
      <c r="Y978" t="str">
        <f>IF(data1!T978=99.99,"",RIGHT(data1!T978,1))</f>
        <v>I</v>
      </c>
      <c r="Z978">
        <v>14</v>
      </c>
    </row>
    <row r="979" spans="1:26" x14ac:dyDescent="0.2">
      <c r="A979">
        <f>data1!A979</f>
        <v>340090</v>
      </c>
      <c r="B979" t="str">
        <f>IF(data1!B979=99999,"",data1!B979)</f>
        <v/>
      </c>
      <c r="C979" s="1">
        <f>DATE(MID(data1!C979,1,4),MID(data1!C979,5,2),MID(data1!C979,7,2))</f>
        <v>41887</v>
      </c>
      <c r="D979" s="2">
        <f>IF(data1!D979=9999.9,"",(data1!D979-32)/1.8)</f>
        <v>15.111111111111112</v>
      </c>
      <c r="E979">
        <f>data1!E979</f>
        <v>8</v>
      </c>
      <c r="F979" s="2">
        <f>IF(data1!F979=9999.9,"",(data1!F979-32)/1.8)</f>
        <v>5.6111111111111116</v>
      </c>
      <c r="G979">
        <f>data1!G979</f>
        <v>8</v>
      </c>
      <c r="H979">
        <f>IF(data1!H979=9999.9,"",data1!H979)</f>
        <v>1023.2</v>
      </c>
      <c r="I979">
        <f>data1!I979</f>
        <v>8</v>
      </c>
      <c r="J979">
        <f>IF(data1!J979=9999.9,"",data1!J979)</f>
        <v>993.7</v>
      </c>
      <c r="K979">
        <f>data1!K979</f>
        <v>8</v>
      </c>
      <c r="L979" s="2">
        <f>IF(data1!L979=999.9,"",data1!L979*1.609344)</f>
        <v>9.9779328000000014</v>
      </c>
      <c r="M979">
        <f>data1!M979</f>
        <v>8</v>
      </c>
      <c r="N979" s="2">
        <f>IF(data1!N979=999.9,"",data1!N979*0.51444444444)</f>
        <v>1.234666666656</v>
      </c>
      <c r="O979">
        <f>data1!O979</f>
        <v>8</v>
      </c>
      <c r="P979" s="2">
        <f>IF(data1!P979=999.9,"",data1!P979*1852/3600)</f>
        <v>2.0063333333333335</v>
      </c>
      <c r="Q979" s="2" t="str">
        <f>IF(data1!Q979=999.9,"",data1!Q979*1852/3600)</f>
        <v/>
      </c>
      <c r="R979" s="2">
        <f>IF(data1!R979=9999.9,"",(VALUE(MID(data1!R979,1,LEN(data1!R979)-IF(RIGHT(data1!R979,1)="*",1,0)))-32)/1.8)</f>
        <v>20.388888888888889</v>
      </c>
      <c r="S979" s="2">
        <f>IF(data1!S979=9999.9,"",(VALUE(MID(data1!S979,1,LEN(data1!S979)-IF(RIGHT(data1!S979,1)="*",1,0)))-32)/1.8)</f>
        <v>8.7222222222222232</v>
      </c>
      <c r="T979" s="2" t="str">
        <f>IF(data1!T979=99.99,"",IF(LEFT(data1!T979,LEN(data1!T979)-1)="0.00","",VALUE(MID(data1!T979,1,LEN(data1!T979)-1))*25.4))</f>
        <v/>
      </c>
      <c r="U979" s="3" t="str">
        <f>IF(data1!U979=999.9,"",data1!U979*25.4)</f>
        <v/>
      </c>
      <c r="V979" t="str">
        <f>MID(data1!V979+1000000,2,6)</f>
        <v>000000</v>
      </c>
      <c r="W979">
        <f>IF(RIGHT(data1!R979,1)="*",1,"")</f>
        <v>1</v>
      </c>
      <c r="X979" t="str">
        <f>IF(RIGHT(data1!S979,1)="*",1,"")</f>
        <v/>
      </c>
      <c r="Y979" t="str">
        <f>IF(data1!T979=99.99,"",RIGHT(data1!T979,1))</f>
        <v>I</v>
      </c>
      <c r="Z979">
        <v>14</v>
      </c>
    </row>
    <row r="980" spans="1:26" x14ac:dyDescent="0.2">
      <c r="A980">
        <f>data1!A980</f>
        <v>340090</v>
      </c>
      <c r="B980" t="str">
        <f>IF(data1!B980=99999,"",data1!B980)</f>
        <v/>
      </c>
      <c r="C980" s="1">
        <f>DATE(MID(data1!C980,1,4),MID(data1!C980,5,2),MID(data1!C980,7,2))</f>
        <v>41888</v>
      </c>
      <c r="D980" s="2">
        <f>IF(data1!D980=9999.9,"",(data1!D980-32)/1.8)</f>
        <v>17.444444444444443</v>
      </c>
      <c r="E980">
        <f>data1!E980</f>
        <v>8</v>
      </c>
      <c r="F980" s="2">
        <f>IF(data1!F980=9999.9,"",(data1!F980-32)/1.8)</f>
        <v>6.5555555555555536</v>
      </c>
      <c r="G980">
        <f>data1!G980</f>
        <v>8</v>
      </c>
      <c r="H980">
        <f>IF(data1!H980=9999.9,"",data1!H980)</f>
        <v>1019.1</v>
      </c>
      <c r="I980">
        <f>data1!I980</f>
        <v>8</v>
      </c>
      <c r="J980">
        <f>IF(data1!J980=9999.9,"",data1!J980)</f>
        <v>990.1</v>
      </c>
      <c r="K980">
        <f>data1!K980</f>
        <v>8</v>
      </c>
      <c r="L980" s="2">
        <f>IF(data1!L980=999.9,"",data1!L980*1.609344)</f>
        <v>9.9779328000000014</v>
      </c>
      <c r="M980">
        <f>data1!M980</f>
        <v>8</v>
      </c>
      <c r="N980" s="2">
        <f>IF(data1!N980=999.9,"",data1!N980*0.51444444444)</f>
        <v>1.234666666656</v>
      </c>
      <c r="O980">
        <f>data1!O980</f>
        <v>8</v>
      </c>
      <c r="P980" s="2">
        <f>IF(data1!P980=999.9,"",data1!P980*1852/3600)</f>
        <v>2.0063333333333335</v>
      </c>
      <c r="Q980" s="2" t="str">
        <f>IF(data1!Q980=999.9,"",data1!Q980*1852/3600)</f>
        <v/>
      </c>
      <c r="R980" s="2">
        <f>IF(data1!R980=9999.9,"",(VALUE(MID(data1!R980,1,LEN(data1!R980)-IF(RIGHT(data1!R980,1)="*",1,0)))-32)/1.8)</f>
        <v>23.499999999999996</v>
      </c>
      <c r="S980" s="2">
        <f>IF(data1!S980=9999.9,"",(VALUE(MID(data1!S980,1,LEN(data1!S980)-IF(RIGHT(data1!S980,1)="*",1,0)))-32)/1.8)</f>
        <v>11.277777777777777</v>
      </c>
      <c r="T980" s="2" t="str">
        <f>IF(data1!T980=99.99,"",IF(LEFT(data1!T980,LEN(data1!T980)-1)="0.00","",VALUE(MID(data1!T980,1,LEN(data1!T980)-1))*25.4))</f>
        <v/>
      </c>
      <c r="U980" s="3" t="str">
        <f>IF(data1!U980=999.9,"",data1!U980*25.4)</f>
        <v/>
      </c>
      <c r="V980" t="str">
        <f>MID(data1!V980+1000000,2,6)</f>
        <v>000000</v>
      </c>
      <c r="W980" t="str">
        <f>IF(RIGHT(data1!R980,1)="*",1,"")</f>
        <v/>
      </c>
      <c r="X980" t="str">
        <f>IF(RIGHT(data1!S980,1)="*",1,"")</f>
        <v/>
      </c>
      <c r="Y980" t="str">
        <f>IF(data1!T980=99.99,"",RIGHT(data1!T980,1))</f>
        <v>E</v>
      </c>
      <c r="Z980">
        <v>14</v>
      </c>
    </row>
    <row r="981" spans="1:26" x14ac:dyDescent="0.2">
      <c r="A981">
        <f>data1!A981</f>
        <v>340090</v>
      </c>
      <c r="B981" t="str">
        <f>IF(data1!B981=99999,"",data1!B981)</f>
        <v/>
      </c>
      <c r="C981" s="1">
        <f>DATE(MID(data1!C981,1,4),MID(data1!C981,5,2),MID(data1!C981,7,2))</f>
        <v>41889</v>
      </c>
      <c r="D981" s="2">
        <f>IF(data1!D981=9999.9,"",(data1!D981-32)/1.8)</f>
        <v>19</v>
      </c>
      <c r="E981">
        <f>data1!E981</f>
        <v>8</v>
      </c>
      <c r="F981" s="2">
        <f>IF(data1!F981=9999.9,"",(data1!F981-32)/1.8)</f>
        <v>6.2777777777777759</v>
      </c>
      <c r="G981">
        <f>data1!G981</f>
        <v>8</v>
      </c>
      <c r="H981">
        <f>IF(data1!H981=9999.9,"",data1!H981)</f>
        <v>1016.9</v>
      </c>
      <c r="I981">
        <f>data1!I981</f>
        <v>8</v>
      </c>
      <c r="J981">
        <f>IF(data1!J981=9999.9,"",data1!J981)</f>
        <v>988</v>
      </c>
      <c r="K981">
        <f>data1!K981</f>
        <v>8</v>
      </c>
      <c r="L981" s="2">
        <f>IF(data1!L981=999.9,"",data1!L981*1.609344)</f>
        <v>9.9779328000000014</v>
      </c>
      <c r="M981">
        <f>data1!M981</f>
        <v>8</v>
      </c>
      <c r="N981" s="2">
        <f>IF(data1!N981=999.9,"",data1!N981*0.51444444444)</f>
        <v>1.234666666656</v>
      </c>
      <c r="O981">
        <f>data1!O981</f>
        <v>8</v>
      </c>
      <c r="P981" s="2">
        <f>IF(data1!P981=999.9,"",data1!P981*1852/3600)</f>
        <v>2.9837777777777781</v>
      </c>
      <c r="Q981" s="2" t="str">
        <f>IF(data1!Q981=999.9,"",data1!Q981*1852/3600)</f>
        <v/>
      </c>
      <c r="R981" s="2">
        <f>IF(data1!R981=9999.9,"",(VALUE(MID(data1!R981,1,LEN(data1!R981)-IF(RIGHT(data1!R981,1)="*",1,0)))-32)/1.8)</f>
        <v>24.499999999999996</v>
      </c>
      <c r="S981" s="2">
        <f>IF(data1!S981=9999.9,"",(VALUE(MID(data1!S981,1,LEN(data1!S981)-IF(RIGHT(data1!S981,1)="*",1,0)))-32)/1.8)</f>
        <v>13.499999999999998</v>
      </c>
      <c r="T981" s="2" t="str">
        <f>IF(data1!T981=99.99,"",IF(LEFT(data1!T981,LEN(data1!T981)-1)="0.00","",VALUE(MID(data1!T981,1,LEN(data1!T981)-1))*25.4))</f>
        <v/>
      </c>
      <c r="U981" s="3" t="str">
        <f>IF(data1!U981=999.9,"",data1!U981*25.4)</f>
        <v/>
      </c>
      <c r="V981" t="str">
        <f>MID(data1!V981+1000000,2,6)</f>
        <v>000000</v>
      </c>
      <c r="W981" t="str">
        <f>IF(RIGHT(data1!R981,1)="*",1,"")</f>
        <v/>
      </c>
      <c r="X981" t="str">
        <f>IF(RIGHT(data1!S981,1)="*",1,"")</f>
        <v/>
      </c>
      <c r="Y981" t="str">
        <f>IF(data1!T981=99.99,"",RIGHT(data1!T981,1))</f>
        <v>F</v>
      </c>
      <c r="Z981">
        <v>14</v>
      </c>
    </row>
    <row r="982" spans="1:26" x14ac:dyDescent="0.2">
      <c r="A982">
        <f>data1!A982</f>
        <v>340090</v>
      </c>
      <c r="B982" t="str">
        <f>IF(data1!B982=99999,"",data1!B982)</f>
        <v/>
      </c>
      <c r="C982" s="1">
        <f>DATE(MID(data1!C982,1,4),MID(data1!C982,5,2),MID(data1!C982,7,2))</f>
        <v>41890</v>
      </c>
      <c r="D982" s="2">
        <f>IF(data1!D982=9999.9,"",(data1!D982-32)/1.8)</f>
        <v>18.611111111111111</v>
      </c>
      <c r="E982">
        <f>data1!E982</f>
        <v>8</v>
      </c>
      <c r="F982" s="2">
        <f>IF(data1!F982=9999.9,"",(data1!F982-32)/1.8)</f>
        <v>8.6111111111111107</v>
      </c>
      <c r="G982">
        <f>data1!G982</f>
        <v>8</v>
      </c>
      <c r="H982">
        <f>IF(data1!H982=9999.9,"",data1!H982)</f>
        <v>1017.3</v>
      </c>
      <c r="I982">
        <f>data1!I982</f>
        <v>8</v>
      </c>
      <c r="J982">
        <f>IF(data1!J982=9999.9,"",data1!J982)</f>
        <v>988.3</v>
      </c>
      <c r="K982">
        <f>data1!K982</f>
        <v>8</v>
      </c>
      <c r="L982" s="2">
        <f>IF(data1!L982=999.9,"",data1!L982*1.609344)</f>
        <v>9.9779328000000014</v>
      </c>
      <c r="M982">
        <f>data1!M982</f>
        <v>8</v>
      </c>
      <c r="N982" s="2">
        <f>IF(data1!N982=999.9,"",data1!N982*0.51444444444)</f>
        <v>1.8519999999840002</v>
      </c>
      <c r="O982">
        <f>data1!O982</f>
        <v>7</v>
      </c>
      <c r="P982" s="2">
        <f>IF(data1!P982=999.9,"",data1!P982*1852/3600)</f>
        <v>2.9837777777777781</v>
      </c>
      <c r="Q982" s="2" t="str">
        <f>IF(data1!Q982=999.9,"",data1!Q982*1852/3600)</f>
        <v/>
      </c>
      <c r="R982" s="2">
        <f>IF(data1!R982=9999.9,"",(VALUE(MID(data1!R982,1,LEN(data1!R982)-IF(RIGHT(data1!R982,1)="*",1,0)))-32)/1.8)</f>
        <v>23.888888888888889</v>
      </c>
      <c r="S982" s="2">
        <f>IF(data1!S982=9999.9,"",(VALUE(MID(data1!S982,1,LEN(data1!S982)-IF(RIGHT(data1!S982,1)="*",1,0)))-32)/1.8)</f>
        <v>13.388888888888889</v>
      </c>
      <c r="T982" s="2" t="str">
        <f>IF(data1!T982=99.99,"",IF(LEFT(data1!T982,LEN(data1!T982)-1)="0.00","",VALUE(MID(data1!T982,1,LEN(data1!T982)-1))*25.4))</f>
        <v/>
      </c>
      <c r="U982" s="3" t="str">
        <f>IF(data1!U982=999.9,"",data1!U982*25.4)</f>
        <v/>
      </c>
      <c r="V982" t="str">
        <f>MID(data1!V982+1000000,2,6)</f>
        <v>000000</v>
      </c>
      <c r="W982" t="str">
        <f>IF(RIGHT(data1!R982,1)="*",1,"")</f>
        <v/>
      </c>
      <c r="X982" t="str">
        <f>IF(RIGHT(data1!S982,1)="*",1,"")</f>
        <v/>
      </c>
      <c r="Y982" t="str">
        <f>IF(data1!T982=99.99,"",RIGHT(data1!T982,1))</f>
        <v>F</v>
      </c>
      <c r="Z982">
        <v>14</v>
      </c>
    </row>
    <row r="983" spans="1:26" x14ac:dyDescent="0.2">
      <c r="A983">
        <f>data1!A983</f>
        <v>340090</v>
      </c>
      <c r="B983" t="str">
        <f>IF(data1!B983=99999,"",data1!B983)</f>
        <v/>
      </c>
      <c r="C983" s="1">
        <f>DATE(MID(data1!C983,1,4),MID(data1!C983,5,2),MID(data1!C983,7,2))</f>
        <v>41891</v>
      </c>
      <c r="D983" s="2">
        <f>IF(data1!D983=9999.9,"",(data1!D983-32)/1.8)</f>
        <v>17.888888888888889</v>
      </c>
      <c r="E983">
        <f>data1!E983</f>
        <v>8</v>
      </c>
      <c r="F983" s="2">
        <f>IF(data1!F983=9999.9,"",(data1!F983-32)/1.8)</f>
        <v>9.7777777777777786</v>
      </c>
      <c r="G983">
        <f>data1!G983</f>
        <v>8</v>
      </c>
      <c r="H983">
        <f>IF(data1!H983=9999.9,"",data1!H983)</f>
        <v>1017.4</v>
      </c>
      <c r="I983">
        <f>data1!I983</f>
        <v>8</v>
      </c>
      <c r="J983">
        <f>IF(data1!J983=9999.9,"",data1!J983)</f>
        <v>988.4</v>
      </c>
      <c r="K983">
        <f>data1!K983</f>
        <v>8</v>
      </c>
      <c r="L983" s="2">
        <f>IF(data1!L983=999.9,"",data1!L983*1.609344)</f>
        <v>9.9779328000000014</v>
      </c>
      <c r="M983">
        <f>data1!M983</f>
        <v>8</v>
      </c>
      <c r="N983" s="2">
        <f>IF(data1!N983=999.9,"",data1!N983*0.51444444444)</f>
        <v>2.0063333333160003</v>
      </c>
      <c r="O983">
        <f>data1!O983</f>
        <v>8</v>
      </c>
      <c r="P983" s="2">
        <f>IF(data1!P983=999.9,"",data1!P983*1852/3600)</f>
        <v>2.9837777777777781</v>
      </c>
      <c r="Q983" s="2">
        <f>IF(data1!Q983=999.9,"",data1!Q983*1852/3600)</f>
        <v>9.9802222222222206</v>
      </c>
      <c r="R983" s="2">
        <f>IF(data1!R983=9999.9,"",(VALUE(MID(data1!R983,1,LEN(data1!R983)-IF(RIGHT(data1!R983,1)="*",1,0)))-32)/1.8)</f>
        <v>21.388888888888889</v>
      </c>
      <c r="S983" s="2">
        <f>IF(data1!S983=9999.9,"",(VALUE(MID(data1!S983,1,LEN(data1!S983)-IF(RIGHT(data1!S983,1)="*",1,0)))-32)/1.8)</f>
        <v>14.000000000000002</v>
      </c>
      <c r="T983" s="2" t="str">
        <f>IF(data1!T983=99.99,"",IF(LEFT(data1!T983,LEN(data1!T983)-1)="0.00","",VALUE(MID(data1!T983,1,LEN(data1!T983)-1))*25.4))</f>
        <v/>
      </c>
      <c r="U983" s="3" t="str">
        <f>IF(data1!U983=999.9,"",data1!U983*25.4)</f>
        <v/>
      </c>
      <c r="V983" t="str">
        <f>MID(data1!V983+1000000,2,6)</f>
        <v>000000</v>
      </c>
      <c r="W983">
        <f>IF(RIGHT(data1!R983,1)="*",1,"")</f>
        <v>1</v>
      </c>
      <c r="X983" t="str">
        <f>IF(RIGHT(data1!S983,1)="*",1,"")</f>
        <v/>
      </c>
      <c r="Y983" t="str">
        <f>IF(data1!T983=99.99,"",RIGHT(data1!T983,1))</f>
        <v>E</v>
      </c>
      <c r="Z983">
        <v>14</v>
      </c>
    </row>
    <row r="984" spans="1:26" x14ac:dyDescent="0.2">
      <c r="A984">
        <f>data1!A984</f>
        <v>340090</v>
      </c>
      <c r="B984" t="str">
        <f>IF(data1!B984=99999,"",data1!B984)</f>
        <v/>
      </c>
      <c r="C984" s="1">
        <f>DATE(MID(data1!C984,1,4),MID(data1!C984,5,2),MID(data1!C984,7,2))</f>
        <v>41892</v>
      </c>
      <c r="D984" s="2">
        <f>IF(data1!D984=9999.9,"",(data1!D984-32)/1.8)</f>
        <v>16.388888888888889</v>
      </c>
      <c r="E984">
        <f>data1!E984</f>
        <v>8</v>
      </c>
      <c r="F984" s="2">
        <f>IF(data1!F984=9999.9,"",(data1!F984-32)/1.8)</f>
        <v>10.72222222222222</v>
      </c>
      <c r="G984">
        <f>data1!G984</f>
        <v>8</v>
      </c>
      <c r="H984">
        <f>IF(data1!H984=9999.9,"",data1!H984)</f>
        <v>1019.5</v>
      </c>
      <c r="I984">
        <f>data1!I984</f>
        <v>8</v>
      </c>
      <c r="J984">
        <f>IF(data1!J984=9999.9,"",data1!J984)</f>
        <v>990.3</v>
      </c>
      <c r="K984">
        <f>data1!K984</f>
        <v>8</v>
      </c>
      <c r="L984" s="2">
        <f>IF(data1!L984=999.9,"",data1!L984*1.609344)</f>
        <v>9.9779328000000014</v>
      </c>
      <c r="M984">
        <f>data1!M984</f>
        <v>8</v>
      </c>
      <c r="N984" s="2">
        <f>IF(data1!N984=999.9,"",data1!N984*0.51444444444)</f>
        <v>1.749111111096</v>
      </c>
      <c r="O984">
        <f>data1!O984</f>
        <v>8</v>
      </c>
      <c r="P984" s="2">
        <f>IF(data1!P984=999.9,"",data1!P984*1852/3600)</f>
        <v>2.9837777777777781</v>
      </c>
      <c r="Q984" s="2" t="str">
        <f>IF(data1!Q984=999.9,"",data1!Q984*1852/3600)</f>
        <v/>
      </c>
      <c r="R984" s="2">
        <f>IF(data1!R984=9999.9,"",(VALUE(MID(data1!R984,1,LEN(data1!R984)-IF(RIGHT(data1!R984,1)="*",1,0)))-32)/1.8)</f>
        <v>18.499999999999996</v>
      </c>
      <c r="S984" s="2">
        <f>IF(data1!S984=9999.9,"",(VALUE(MID(data1!S984,1,LEN(data1!S984)-IF(RIGHT(data1!S984,1)="*",1,0)))-32)/1.8)</f>
        <v>14.777777777777779</v>
      </c>
      <c r="T984" s="2" t="str">
        <f>IF(data1!T984=99.99,"",IF(LEFT(data1!T984,LEN(data1!T984)-1)="0.00","",VALUE(MID(data1!T984,1,LEN(data1!T984)-1))*25.4))</f>
        <v/>
      </c>
      <c r="U984" s="3" t="str">
        <f>IF(data1!U984=999.9,"",data1!U984*25.4)</f>
        <v/>
      </c>
      <c r="V984" t="str">
        <f>MID(data1!V984+1000000,2,6)</f>
        <v>010000</v>
      </c>
      <c r="W984" t="str">
        <f>IF(RIGHT(data1!R984,1)="*",1,"")</f>
        <v/>
      </c>
      <c r="X984" t="str">
        <f>IF(RIGHT(data1!S984,1)="*",1,"")</f>
        <v/>
      </c>
      <c r="Y984" t="str">
        <f>IF(data1!T984=99.99,"",RIGHT(data1!T984,1))</f>
        <v>F</v>
      </c>
      <c r="Z984">
        <v>14</v>
      </c>
    </row>
    <row r="985" spans="1:26" x14ac:dyDescent="0.2">
      <c r="A985">
        <f>data1!A985</f>
        <v>340090</v>
      </c>
      <c r="B985" t="str">
        <f>IF(data1!B985=99999,"",data1!B985)</f>
        <v/>
      </c>
      <c r="C985" s="1">
        <f>DATE(MID(data1!C985,1,4),MID(data1!C985,5,2),MID(data1!C985,7,2))</f>
        <v>41893</v>
      </c>
      <c r="D985" s="2">
        <f>IF(data1!D985=9999.9,"",(data1!D985-32)/1.8)</f>
        <v>17.777777777777779</v>
      </c>
      <c r="E985">
        <f>data1!E985</f>
        <v>8</v>
      </c>
      <c r="F985" s="2">
        <f>IF(data1!F985=9999.9,"",(data1!F985-32)/1.8)</f>
        <v>2.6111111111111125</v>
      </c>
      <c r="G985">
        <f>data1!G985</f>
        <v>8</v>
      </c>
      <c r="H985">
        <f>IF(data1!H985=9999.9,"",data1!H985)</f>
        <v>1023.5</v>
      </c>
      <c r="I985">
        <f>data1!I985</f>
        <v>8</v>
      </c>
      <c r="J985">
        <f>IF(data1!J985=9999.9,"",data1!J985)</f>
        <v>994.3</v>
      </c>
      <c r="K985">
        <f>data1!K985</f>
        <v>8</v>
      </c>
      <c r="L985" s="2">
        <f>IF(data1!L985=999.9,"",data1!L985*1.609344)</f>
        <v>9.9779328000000014</v>
      </c>
      <c r="M985">
        <f>data1!M985</f>
        <v>8</v>
      </c>
      <c r="N985" s="2">
        <f>IF(data1!N985=999.9,"",data1!N985*0.51444444444)</f>
        <v>1.6462222222080003</v>
      </c>
      <c r="O985">
        <f>data1!O985</f>
        <v>8</v>
      </c>
      <c r="P985" s="2">
        <f>IF(data1!P985=999.9,"",data1!P985*1852/3600)</f>
        <v>2.9837777777777781</v>
      </c>
      <c r="Q985" s="2">
        <f>IF(data1!Q985=999.9,"",data1!Q985*1852/3600)</f>
        <v>11.00911111111111</v>
      </c>
      <c r="R985" s="2">
        <f>IF(data1!R985=9999.9,"",(VALUE(MID(data1!R985,1,LEN(data1!R985)-IF(RIGHT(data1!R985,1)="*",1,0)))-32)/1.8)</f>
        <v>22.722222222222225</v>
      </c>
      <c r="S985" s="2">
        <f>IF(data1!S985=9999.9,"",(VALUE(MID(data1!S985,1,LEN(data1!S985)-IF(RIGHT(data1!S985,1)="*",1,0)))-32)/1.8)</f>
        <v>13.277777777777777</v>
      </c>
      <c r="T985" s="2" t="str">
        <f>IF(data1!T985=99.99,"",IF(LEFT(data1!T985,LEN(data1!T985)-1)="0.00","",VALUE(MID(data1!T985,1,LEN(data1!T985)-1))*25.4))</f>
        <v/>
      </c>
      <c r="U985" s="3" t="str">
        <f>IF(data1!U985=999.9,"",data1!U985*25.4)</f>
        <v/>
      </c>
      <c r="V985" t="str">
        <f>MID(data1!V985+1000000,2,6)</f>
        <v>000000</v>
      </c>
      <c r="W985" t="str">
        <f>IF(RIGHT(data1!R985,1)="*",1,"")</f>
        <v/>
      </c>
      <c r="X985" t="str">
        <f>IF(RIGHT(data1!S985,1)="*",1,"")</f>
        <v/>
      </c>
      <c r="Y985" t="str">
        <f>IF(data1!T985=99.99,"",RIGHT(data1!T985,1))</f>
        <v>F</v>
      </c>
      <c r="Z985">
        <v>14</v>
      </c>
    </row>
    <row r="986" spans="1:26" x14ac:dyDescent="0.2">
      <c r="A986">
        <f>data1!A986</f>
        <v>340090</v>
      </c>
      <c r="B986" t="str">
        <f>IF(data1!B986=99999,"",data1!B986)</f>
        <v/>
      </c>
      <c r="C986" s="1">
        <f>DATE(MID(data1!C986,1,4),MID(data1!C986,5,2),MID(data1!C986,7,2))</f>
        <v>41894</v>
      </c>
      <c r="D986" s="2">
        <f>IF(data1!D986=9999.9,"",(data1!D986-32)/1.8)</f>
        <v>17.5</v>
      </c>
      <c r="E986">
        <f>data1!E986</f>
        <v>8</v>
      </c>
      <c r="F986" s="2">
        <f>IF(data1!F986=9999.9,"",(data1!F986-32)/1.8)</f>
        <v>3.8888888888888888</v>
      </c>
      <c r="G986">
        <f>data1!G986</f>
        <v>8</v>
      </c>
      <c r="H986">
        <f>IF(data1!H986=9999.9,"",data1!H986)</f>
        <v>1023.9</v>
      </c>
      <c r="I986">
        <f>data1!I986</f>
        <v>8</v>
      </c>
      <c r="J986">
        <f>IF(data1!J986=9999.9,"",data1!J986)</f>
        <v>994.6</v>
      </c>
      <c r="K986">
        <f>data1!K986</f>
        <v>8</v>
      </c>
      <c r="L986" s="2">
        <f>IF(data1!L986=999.9,"",data1!L986*1.609344)</f>
        <v>9.9779328000000014</v>
      </c>
      <c r="M986">
        <f>data1!M986</f>
        <v>8</v>
      </c>
      <c r="N986" s="2">
        <f>IF(data1!N986=999.9,"",data1!N986*0.51444444444)</f>
        <v>1.6462222222080003</v>
      </c>
      <c r="O986">
        <f>data1!O986</f>
        <v>8</v>
      </c>
      <c r="P986" s="2">
        <f>IF(data1!P986=999.9,"",data1!P986*1852/3600)</f>
        <v>2.9837777777777781</v>
      </c>
      <c r="Q986" s="2" t="str">
        <f>IF(data1!Q986=999.9,"",data1!Q986*1852/3600)</f>
        <v/>
      </c>
      <c r="R986" s="2">
        <f>IF(data1!R986=9999.9,"",(VALUE(MID(data1!R986,1,LEN(data1!R986)-IF(RIGHT(data1!R986,1)="*",1,0)))-32)/1.8)</f>
        <v>23.722222222222225</v>
      </c>
      <c r="S986" s="2">
        <f>IF(data1!S986=9999.9,"",(VALUE(MID(data1!S986,1,LEN(data1!S986)-IF(RIGHT(data1!S986,1)="*",1,0)))-32)/1.8)</f>
        <v>10.499999999999998</v>
      </c>
      <c r="T986" s="2" t="str">
        <f>IF(data1!T986=99.99,"",IF(LEFT(data1!T986,LEN(data1!T986)-1)="0.00","",VALUE(MID(data1!T986,1,LEN(data1!T986)-1))*25.4))</f>
        <v/>
      </c>
      <c r="U986" s="3" t="str">
        <f>IF(data1!U986=999.9,"",data1!U986*25.4)</f>
        <v/>
      </c>
      <c r="V986" t="str">
        <f>MID(data1!V986+1000000,2,6)</f>
        <v>000000</v>
      </c>
      <c r="W986">
        <f>IF(RIGHT(data1!R986,1)="*",1,"")</f>
        <v>1</v>
      </c>
      <c r="X986" t="str">
        <f>IF(RIGHT(data1!S986,1)="*",1,"")</f>
        <v/>
      </c>
      <c r="Y986" t="str">
        <f>IF(data1!T986=99.99,"",RIGHT(data1!T986,1))</f>
        <v>I</v>
      </c>
      <c r="Z986">
        <v>14</v>
      </c>
    </row>
    <row r="987" spans="1:26" x14ac:dyDescent="0.2">
      <c r="A987">
        <f>data1!A987</f>
        <v>340090</v>
      </c>
      <c r="B987" t="str">
        <f>IF(data1!B987=99999,"",data1!B987)</f>
        <v/>
      </c>
      <c r="C987" s="1">
        <f>DATE(MID(data1!C987,1,4),MID(data1!C987,5,2),MID(data1!C987,7,2))</f>
        <v>41895</v>
      </c>
      <c r="D987" s="2">
        <f>IF(data1!D987=9999.9,"",(data1!D987-32)/1.8)</f>
        <v>18.222222222222221</v>
      </c>
      <c r="E987">
        <f>data1!E987</f>
        <v>8</v>
      </c>
      <c r="F987" s="2">
        <f>IF(data1!F987=9999.9,"",(data1!F987-32)/1.8)</f>
        <v>6.0555555555555545</v>
      </c>
      <c r="G987">
        <f>data1!G987</f>
        <v>8</v>
      </c>
      <c r="H987">
        <f>IF(data1!H987=9999.9,"",data1!H987)</f>
        <v>1022.8</v>
      </c>
      <c r="I987">
        <f>data1!I987</f>
        <v>8</v>
      </c>
      <c r="J987">
        <f>IF(data1!J987=9999.9,"",data1!J987)</f>
        <v>993.6</v>
      </c>
      <c r="K987">
        <f>data1!K987</f>
        <v>8</v>
      </c>
      <c r="L987" s="2">
        <f>IF(data1!L987=999.9,"",data1!L987*1.609344)</f>
        <v>9.9779328000000014</v>
      </c>
      <c r="M987">
        <f>data1!M987</f>
        <v>8</v>
      </c>
      <c r="N987" s="2">
        <f>IF(data1!N987=999.9,"",data1!N987*0.51444444444)</f>
        <v>1.2861111111000001</v>
      </c>
      <c r="O987">
        <f>data1!O987</f>
        <v>7</v>
      </c>
      <c r="P987" s="2">
        <f>IF(data1!P987=999.9,"",data1!P987*1852/3600)</f>
        <v>2.9837777777777781</v>
      </c>
      <c r="Q987" s="2" t="str">
        <f>IF(data1!Q987=999.9,"",data1!Q987*1852/3600)</f>
        <v/>
      </c>
      <c r="R987" s="2">
        <f>IF(data1!R987=9999.9,"",(VALUE(MID(data1!R987,1,LEN(data1!R987)-IF(RIGHT(data1!R987,1)="*",1,0)))-32)/1.8)</f>
        <v>24.722222222222221</v>
      </c>
      <c r="S987" s="2">
        <f>IF(data1!S987=9999.9,"",(VALUE(MID(data1!S987,1,LEN(data1!S987)-IF(RIGHT(data1!S987,1)="*",1,0)))-32)/1.8)</f>
        <v>11.277777777777777</v>
      </c>
      <c r="T987" s="2" t="str">
        <f>IF(data1!T987=99.99,"",IF(LEFT(data1!T987,LEN(data1!T987)-1)="0.00","",VALUE(MID(data1!T987,1,LEN(data1!T987)-1))*25.4))</f>
        <v/>
      </c>
      <c r="U987" s="3" t="str">
        <f>IF(data1!U987=999.9,"",data1!U987*25.4)</f>
        <v/>
      </c>
      <c r="V987" t="str">
        <f>MID(data1!V987+1000000,2,6)</f>
        <v>000000</v>
      </c>
      <c r="W987" t="str">
        <f>IF(RIGHT(data1!R987,1)="*",1,"")</f>
        <v/>
      </c>
      <c r="X987" t="str">
        <f>IF(RIGHT(data1!S987,1)="*",1,"")</f>
        <v/>
      </c>
      <c r="Y987" t="str">
        <f>IF(data1!T987=99.99,"",RIGHT(data1!T987,1))</f>
        <v>F</v>
      </c>
      <c r="Z987">
        <v>14</v>
      </c>
    </row>
    <row r="988" spans="1:26" x14ac:dyDescent="0.2">
      <c r="A988">
        <f>data1!A988</f>
        <v>340090</v>
      </c>
      <c r="B988" t="str">
        <f>IF(data1!B988=99999,"",data1!B988)</f>
        <v/>
      </c>
      <c r="C988" s="1">
        <f>DATE(MID(data1!C988,1,4),MID(data1!C988,5,2),MID(data1!C988,7,2))</f>
        <v>41896</v>
      </c>
      <c r="D988" s="2">
        <f>IF(data1!D988=9999.9,"",(data1!D988-32)/1.8)</f>
        <v>15.555555555555555</v>
      </c>
      <c r="E988">
        <f>data1!E988</f>
        <v>8</v>
      </c>
      <c r="F988" s="2">
        <f>IF(data1!F988=9999.9,"",(data1!F988-32)/1.8)</f>
        <v>7.0555555555555571</v>
      </c>
      <c r="G988">
        <f>data1!G988</f>
        <v>8</v>
      </c>
      <c r="H988">
        <f>IF(data1!H988=9999.9,"",data1!H988)</f>
        <v>1021</v>
      </c>
      <c r="I988">
        <f>data1!I988</f>
        <v>8</v>
      </c>
      <c r="J988">
        <f>IF(data1!J988=9999.9,"",data1!J988)</f>
        <v>991.6</v>
      </c>
      <c r="K988">
        <f>data1!K988</f>
        <v>8</v>
      </c>
      <c r="L988" s="2">
        <f>IF(data1!L988=999.9,"",data1!L988*1.609344)</f>
        <v>9.9779328000000014</v>
      </c>
      <c r="M988">
        <f>data1!M988</f>
        <v>8</v>
      </c>
      <c r="N988" s="2">
        <f>IF(data1!N988=999.9,"",data1!N988*0.51444444444)</f>
        <v>1.749111111096</v>
      </c>
      <c r="O988">
        <f>data1!O988</f>
        <v>8</v>
      </c>
      <c r="P988" s="2">
        <f>IF(data1!P988=999.9,"",data1!P988*1852/3600)</f>
        <v>2.9837777777777781</v>
      </c>
      <c r="Q988" s="2" t="str">
        <f>IF(data1!Q988=999.9,"",data1!Q988*1852/3600)</f>
        <v/>
      </c>
      <c r="R988" s="2">
        <f>IF(data1!R988=9999.9,"",(VALUE(MID(data1!R988,1,LEN(data1!R988)-IF(RIGHT(data1!R988,1)="*",1,0)))-32)/1.8)</f>
        <v>22.611111111111111</v>
      </c>
      <c r="S988" s="2">
        <f>IF(data1!S988=9999.9,"",(VALUE(MID(data1!S988,1,LEN(data1!S988)-IF(RIGHT(data1!S988,1)="*",1,0)))-32)/1.8)</f>
        <v>8.8888888888888893</v>
      </c>
      <c r="T988" s="2" t="str">
        <f>IF(data1!T988=99.99,"",IF(LEFT(data1!T988,LEN(data1!T988)-1)="0.00","",VALUE(MID(data1!T988,1,LEN(data1!T988)-1))*25.4))</f>
        <v/>
      </c>
      <c r="U988" s="3" t="str">
        <f>IF(data1!U988=999.9,"",data1!U988*25.4)</f>
        <v/>
      </c>
      <c r="V988" t="str">
        <f>MID(data1!V988+1000000,2,6)</f>
        <v>000000</v>
      </c>
      <c r="W988" t="str">
        <f>IF(RIGHT(data1!R988,1)="*",1,"")</f>
        <v/>
      </c>
      <c r="X988">
        <f>IF(RIGHT(data1!S988,1)="*",1,"")</f>
        <v>1</v>
      </c>
      <c r="Y988" t="str">
        <f>IF(data1!T988=99.99,"",RIGHT(data1!T988,1))</f>
        <v>F</v>
      </c>
      <c r="Z988">
        <v>14</v>
      </c>
    </row>
    <row r="989" spans="1:26" x14ac:dyDescent="0.2">
      <c r="A989">
        <f>data1!A989</f>
        <v>340090</v>
      </c>
      <c r="B989" t="str">
        <f>IF(data1!B989=99999,"",data1!B989)</f>
        <v/>
      </c>
      <c r="C989" s="1">
        <f>DATE(MID(data1!C989,1,4),MID(data1!C989,5,2),MID(data1!C989,7,2))</f>
        <v>41897</v>
      </c>
      <c r="D989" s="2">
        <f>IF(data1!D989=9999.9,"",(data1!D989-32)/1.8)</f>
        <v>11.888888888888888</v>
      </c>
      <c r="E989">
        <f>data1!E989</f>
        <v>8</v>
      </c>
      <c r="F989" s="2">
        <f>IF(data1!F989=9999.9,"",(data1!F989-32)/1.8)</f>
        <v>6.5555555555555536</v>
      </c>
      <c r="G989">
        <f>data1!G989</f>
        <v>8</v>
      </c>
      <c r="H989">
        <f>IF(data1!H989=9999.9,"",data1!H989)</f>
        <v>1023</v>
      </c>
      <c r="I989">
        <f>data1!I989</f>
        <v>8</v>
      </c>
      <c r="J989">
        <f>IF(data1!J989=9999.9,"",data1!J989)</f>
        <v>993.2</v>
      </c>
      <c r="K989">
        <f>data1!K989</f>
        <v>8</v>
      </c>
      <c r="L989" s="2">
        <f>IF(data1!L989=999.9,"",data1!L989*1.609344)</f>
        <v>9.9779328000000014</v>
      </c>
      <c r="M989">
        <f>data1!M989</f>
        <v>8</v>
      </c>
      <c r="N989" s="2">
        <f>IF(data1!N989=999.9,"",data1!N989*0.51444444444)</f>
        <v>2.109222222204</v>
      </c>
      <c r="O989">
        <f>data1!O989</f>
        <v>8</v>
      </c>
      <c r="P989" s="2">
        <f>IF(data1!P989=999.9,"",data1!P989*1852/3600)</f>
        <v>2.9837777777777781</v>
      </c>
      <c r="Q989" s="2" t="str">
        <f>IF(data1!Q989=999.9,"",data1!Q989*1852/3600)</f>
        <v/>
      </c>
      <c r="R989" s="2">
        <f>IF(data1!R989=9999.9,"",(VALUE(MID(data1!R989,1,LEN(data1!R989)-IF(RIGHT(data1!R989,1)="*",1,0)))-32)/1.8)</f>
        <v>15.888888888888889</v>
      </c>
      <c r="S989" s="2">
        <f>IF(data1!S989=9999.9,"",(VALUE(MID(data1!S989,1,LEN(data1!S989)-IF(RIGHT(data1!S989,1)="*",1,0)))-32)/1.8)</f>
        <v>8.2777777777777768</v>
      </c>
      <c r="T989" s="2" t="str">
        <f>IF(data1!T989=99.99,"",IF(LEFT(data1!T989,LEN(data1!T989)-1)="0.00","",VALUE(MID(data1!T989,1,LEN(data1!T989)-1))*25.4))</f>
        <v/>
      </c>
      <c r="U989" s="3" t="str">
        <f>IF(data1!U989=999.9,"",data1!U989*25.4)</f>
        <v/>
      </c>
      <c r="V989" t="str">
        <f>MID(data1!V989+1000000,2,6)</f>
        <v>000000</v>
      </c>
      <c r="W989">
        <f>IF(RIGHT(data1!R989,1)="*",1,"")</f>
        <v>1</v>
      </c>
      <c r="X989" t="str">
        <f>IF(RIGHT(data1!S989,1)="*",1,"")</f>
        <v/>
      </c>
      <c r="Y989" t="str">
        <f>IF(data1!T989=99.99,"",RIGHT(data1!T989,1))</f>
        <v>E</v>
      </c>
      <c r="Z989">
        <v>14</v>
      </c>
    </row>
    <row r="990" spans="1:26" x14ac:dyDescent="0.2">
      <c r="A990">
        <f>data1!A990</f>
        <v>340090</v>
      </c>
      <c r="B990" t="str">
        <f>IF(data1!B990=99999,"",data1!B990)</f>
        <v/>
      </c>
      <c r="C990" s="1">
        <f>DATE(MID(data1!C990,1,4),MID(data1!C990,5,2),MID(data1!C990,7,2))</f>
        <v>41898</v>
      </c>
      <c r="D990" s="2">
        <f>IF(data1!D990=9999.9,"",(data1!D990-32)/1.8)</f>
        <v>13.055555555555555</v>
      </c>
      <c r="E990">
        <f>data1!E990</f>
        <v>8</v>
      </c>
      <c r="F990" s="2">
        <f>IF(data1!F990=9999.9,"",(data1!F990-32)/1.8)</f>
        <v>4.9444444444444438</v>
      </c>
      <c r="G990">
        <f>data1!G990</f>
        <v>8</v>
      </c>
      <c r="H990">
        <f>IF(data1!H990=9999.9,"",data1!H990)</f>
        <v>1023</v>
      </c>
      <c r="I990">
        <f>data1!I990</f>
        <v>8</v>
      </c>
      <c r="J990">
        <f>IF(data1!J990=9999.9,"",data1!J990)</f>
        <v>993.3</v>
      </c>
      <c r="K990">
        <f>data1!K990</f>
        <v>8</v>
      </c>
      <c r="L990" s="2">
        <f>IF(data1!L990=999.9,"",data1!L990*1.609344)</f>
        <v>9.9779328000000014</v>
      </c>
      <c r="M990">
        <f>data1!M990</f>
        <v>8</v>
      </c>
      <c r="N990" s="2">
        <f>IF(data1!N990=999.9,"",data1!N990*0.51444444444)</f>
        <v>2.109222222204</v>
      </c>
      <c r="O990">
        <f>data1!O990</f>
        <v>8</v>
      </c>
      <c r="P990" s="2">
        <f>IF(data1!P990=999.9,"",data1!P990*1852/3600)</f>
        <v>2.9837777777777781</v>
      </c>
      <c r="Q990" s="2" t="str">
        <f>IF(data1!Q990=999.9,"",data1!Q990*1852/3600)</f>
        <v/>
      </c>
      <c r="R990" s="2">
        <f>IF(data1!R990=9999.9,"",(VALUE(MID(data1!R990,1,LEN(data1!R990)-IF(RIGHT(data1!R990,1)="*",1,0)))-32)/1.8)</f>
        <v>17.888888888888889</v>
      </c>
      <c r="S990" s="2">
        <f>IF(data1!S990=9999.9,"",(VALUE(MID(data1!S990,1,LEN(data1!S990)-IF(RIGHT(data1!S990,1)="*",1,0)))-32)/1.8)</f>
        <v>7.9999999999999991</v>
      </c>
      <c r="T990" s="2" t="str">
        <f>IF(data1!T990=99.99,"",IF(LEFT(data1!T990,LEN(data1!T990)-1)="0.00","",VALUE(MID(data1!T990,1,LEN(data1!T990)-1))*25.4))</f>
        <v/>
      </c>
      <c r="U990" s="3" t="str">
        <f>IF(data1!U990=999.9,"",data1!U990*25.4)</f>
        <v/>
      </c>
      <c r="V990" t="str">
        <f>MID(data1!V990+1000000,2,6)</f>
        <v>000000</v>
      </c>
      <c r="W990">
        <f>IF(RIGHT(data1!R990,1)="*",1,"")</f>
        <v>1</v>
      </c>
      <c r="X990" t="str">
        <f>IF(RIGHT(data1!S990,1)="*",1,"")</f>
        <v/>
      </c>
      <c r="Y990" t="str">
        <f>IF(data1!T990=99.99,"",RIGHT(data1!T990,1))</f>
        <v>I</v>
      </c>
      <c r="Z990">
        <v>14</v>
      </c>
    </row>
    <row r="991" spans="1:26" x14ac:dyDescent="0.2">
      <c r="A991">
        <f>data1!A991</f>
        <v>340090</v>
      </c>
      <c r="B991" t="str">
        <f>IF(data1!B991=99999,"",data1!B991)</f>
        <v/>
      </c>
      <c r="C991" s="1">
        <f>DATE(MID(data1!C991,1,4),MID(data1!C991,5,2),MID(data1!C991,7,2))</f>
        <v>41899</v>
      </c>
      <c r="D991" s="2">
        <f>IF(data1!D991=9999.9,"",(data1!D991-32)/1.8)</f>
        <v>10.833333333333334</v>
      </c>
      <c r="E991">
        <f>data1!E991</f>
        <v>8</v>
      </c>
      <c r="F991" s="2">
        <f>IF(data1!F991=9999.9,"",(data1!F991-32)/1.8)</f>
        <v>-0.61111111111111194</v>
      </c>
      <c r="G991">
        <f>data1!G991</f>
        <v>8</v>
      </c>
      <c r="H991">
        <f>IF(data1!H991=9999.9,"",data1!H991)</f>
        <v>1026.7</v>
      </c>
      <c r="I991">
        <f>data1!I991</f>
        <v>8</v>
      </c>
      <c r="J991">
        <f>IF(data1!J991=9999.9,"",data1!J991)</f>
        <v>996.7</v>
      </c>
      <c r="K991">
        <f>data1!K991</f>
        <v>8</v>
      </c>
      <c r="L991" s="2">
        <f>IF(data1!L991=999.9,"",data1!L991*1.609344)</f>
        <v>9.9779328000000014</v>
      </c>
      <c r="M991">
        <f>data1!M991</f>
        <v>8</v>
      </c>
      <c r="N991" s="2">
        <f>IF(data1!N991=999.9,"",data1!N991*0.51444444444)</f>
        <v>1.6462222222080003</v>
      </c>
      <c r="O991">
        <f>data1!O991</f>
        <v>8</v>
      </c>
      <c r="P991" s="2">
        <f>IF(data1!P991=999.9,"",data1!P991*1852/3600)</f>
        <v>2.0063333333333335</v>
      </c>
      <c r="Q991" s="2" t="str">
        <f>IF(data1!Q991=999.9,"",data1!Q991*1852/3600)</f>
        <v/>
      </c>
      <c r="R991" s="2">
        <f>IF(data1!R991=9999.9,"",(VALUE(MID(data1!R991,1,LEN(data1!R991)-IF(RIGHT(data1!R991,1)="*",1,0)))-32)/1.8)</f>
        <v>15.388888888888889</v>
      </c>
      <c r="S991" s="2">
        <f>IF(data1!S991=9999.9,"",(VALUE(MID(data1!S991,1,LEN(data1!S991)-IF(RIGHT(data1!S991,1)="*",1,0)))-32)/1.8)</f>
        <v>5.9999999999999982</v>
      </c>
      <c r="T991" s="2" t="str">
        <f>IF(data1!T991=99.99,"",IF(LEFT(data1!T991,LEN(data1!T991)-1)="0.00","",VALUE(MID(data1!T991,1,LEN(data1!T991)-1))*25.4))</f>
        <v/>
      </c>
      <c r="U991" s="3" t="str">
        <f>IF(data1!U991=999.9,"",data1!U991*25.4)</f>
        <v/>
      </c>
      <c r="V991" t="str">
        <f>MID(data1!V991+1000000,2,6)</f>
        <v>000000</v>
      </c>
      <c r="W991">
        <f>IF(RIGHT(data1!R991,1)="*",1,"")</f>
        <v>1</v>
      </c>
      <c r="X991" t="str">
        <f>IF(RIGHT(data1!S991,1)="*",1,"")</f>
        <v/>
      </c>
      <c r="Y991" t="str">
        <f>IF(data1!T991=99.99,"",RIGHT(data1!T991,1))</f>
        <v>I</v>
      </c>
      <c r="Z991">
        <v>14</v>
      </c>
    </row>
    <row r="992" spans="1:26" x14ac:dyDescent="0.2">
      <c r="A992">
        <f>data1!A992</f>
        <v>340090</v>
      </c>
      <c r="B992" t="str">
        <f>IF(data1!B992=99999,"",data1!B992)</f>
        <v/>
      </c>
      <c r="C992" s="1">
        <f>DATE(MID(data1!C992,1,4),MID(data1!C992,5,2),MID(data1!C992,7,2))</f>
        <v>41900</v>
      </c>
      <c r="D992" s="2">
        <f>IF(data1!D992=9999.9,"",(data1!D992-32)/1.8)</f>
        <v>11.333333333333332</v>
      </c>
      <c r="E992">
        <f>data1!E992</f>
        <v>8</v>
      </c>
      <c r="F992" s="2">
        <f>IF(data1!F992=9999.9,"",(data1!F992-32)/1.8)</f>
        <v>-1.888888888888888</v>
      </c>
      <c r="G992">
        <f>data1!G992</f>
        <v>8</v>
      </c>
      <c r="H992">
        <f>IF(data1!H992=9999.9,"",data1!H992)</f>
        <v>1028.2</v>
      </c>
      <c r="I992">
        <f>data1!I992</f>
        <v>8</v>
      </c>
      <c r="J992">
        <f>IF(data1!J992=9999.9,"",data1!J992)</f>
        <v>998.1</v>
      </c>
      <c r="K992">
        <f>data1!K992</f>
        <v>8</v>
      </c>
      <c r="L992" s="2">
        <f>IF(data1!L992=999.9,"",data1!L992*1.609344)</f>
        <v>9.9779328000000014</v>
      </c>
      <c r="M992">
        <f>data1!M992</f>
        <v>8</v>
      </c>
      <c r="N992" s="2">
        <f>IF(data1!N992=999.9,"",data1!N992*0.51444444444)</f>
        <v>1.234666666656</v>
      </c>
      <c r="O992">
        <f>data1!O992</f>
        <v>8</v>
      </c>
      <c r="P992" s="2">
        <f>IF(data1!P992=999.9,"",data1!P992*1852/3600)</f>
        <v>2.0063333333333335</v>
      </c>
      <c r="Q992" s="2" t="str">
        <f>IF(data1!Q992=999.9,"",data1!Q992*1852/3600)</f>
        <v/>
      </c>
      <c r="R992" s="2">
        <f>IF(data1!R992=9999.9,"",(VALUE(MID(data1!R992,1,LEN(data1!R992)-IF(RIGHT(data1!R992,1)="*",1,0)))-32)/1.8)</f>
        <v>17.5</v>
      </c>
      <c r="S992" s="2">
        <f>IF(data1!S992=9999.9,"",(VALUE(MID(data1!S992,1,LEN(data1!S992)-IF(RIGHT(data1!S992,1)="*",1,0)))-32)/1.8)</f>
        <v>4.5000000000000009</v>
      </c>
      <c r="T992" s="2" t="str">
        <f>IF(data1!T992=99.99,"",IF(LEFT(data1!T992,LEN(data1!T992)-1)="0.00","",VALUE(MID(data1!T992,1,LEN(data1!T992)-1))*25.4))</f>
        <v/>
      </c>
      <c r="U992" s="3" t="str">
        <f>IF(data1!U992=999.9,"",data1!U992*25.4)</f>
        <v/>
      </c>
      <c r="V992" t="str">
        <f>MID(data1!V992+1000000,2,6)</f>
        <v>000000</v>
      </c>
      <c r="W992" t="str">
        <f>IF(RIGHT(data1!R992,1)="*",1,"")</f>
        <v/>
      </c>
      <c r="X992" t="str">
        <f>IF(RIGHT(data1!S992,1)="*",1,"")</f>
        <v/>
      </c>
      <c r="Y992" t="str">
        <f>IF(data1!T992=99.99,"",RIGHT(data1!T992,1))</f>
        <v>F</v>
      </c>
      <c r="Z992">
        <v>14</v>
      </c>
    </row>
    <row r="993" spans="1:26" x14ac:dyDescent="0.2">
      <c r="A993">
        <f>data1!A993</f>
        <v>340090</v>
      </c>
      <c r="B993" t="str">
        <f>IF(data1!B993=99999,"",data1!B993)</f>
        <v/>
      </c>
      <c r="C993" s="1">
        <f>DATE(MID(data1!C993,1,4),MID(data1!C993,5,2),MID(data1!C993,7,2))</f>
        <v>41901</v>
      </c>
      <c r="D993" s="2">
        <f>IF(data1!D993=9999.9,"",(data1!D993-32)/1.8)</f>
        <v>12.222222222222221</v>
      </c>
      <c r="E993">
        <f>data1!E993</f>
        <v>8</v>
      </c>
      <c r="F993" s="2">
        <f>IF(data1!F993=9999.9,"",(data1!F993-32)/1.8)</f>
        <v>-1.0555555555555547</v>
      </c>
      <c r="G993">
        <f>data1!G993</f>
        <v>8</v>
      </c>
      <c r="H993">
        <f>IF(data1!H993=9999.9,"",data1!H993)</f>
        <v>1028.7</v>
      </c>
      <c r="I993">
        <f>data1!I993</f>
        <v>8</v>
      </c>
      <c r="J993">
        <f>IF(data1!J993=9999.9,"",data1!J993)</f>
        <v>998.7</v>
      </c>
      <c r="K993">
        <f>data1!K993</f>
        <v>8</v>
      </c>
      <c r="L993" s="2">
        <f>IF(data1!L993=999.9,"",data1!L993*1.609344)</f>
        <v>9.9779328000000014</v>
      </c>
      <c r="M993">
        <f>data1!M993</f>
        <v>8</v>
      </c>
      <c r="N993" s="2">
        <f>IF(data1!N993=999.9,"",data1!N993*0.51444444444)</f>
        <v>1.6976666666519999</v>
      </c>
      <c r="O993">
        <f>data1!O993</f>
        <v>7</v>
      </c>
      <c r="P993" s="2">
        <f>IF(data1!P993=999.9,"",data1!P993*1852/3600)</f>
        <v>2.0063333333333335</v>
      </c>
      <c r="Q993" s="2" t="str">
        <f>IF(data1!Q993=999.9,"",data1!Q993*1852/3600)</f>
        <v/>
      </c>
      <c r="R993" s="2">
        <f>IF(data1!R993=9999.9,"",(VALUE(MID(data1!R993,1,LEN(data1!R993)-IF(RIGHT(data1!R993,1)="*",1,0)))-32)/1.8)</f>
        <v>18.499999999999996</v>
      </c>
      <c r="S993" s="2">
        <f>IF(data1!S993=9999.9,"",(VALUE(MID(data1!S993,1,LEN(data1!S993)-IF(RIGHT(data1!S993,1)="*",1,0)))-32)/1.8)</f>
        <v>4.5000000000000009</v>
      </c>
      <c r="T993" s="2" t="str">
        <f>IF(data1!T993=99.99,"",IF(LEFT(data1!T993,LEN(data1!T993)-1)="0.00","",VALUE(MID(data1!T993,1,LEN(data1!T993)-1))*25.4))</f>
        <v/>
      </c>
      <c r="U993" s="3" t="str">
        <f>IF(data1!U993=999.9,"",data1!U993*25.4)</f>
        <v/>
      </c>
      <c r="V993" t="str">
        <f>MID(data1!V993+1000000,2,6)</f>
        <v>000000</v>
      </c>
      <c r="W993" t="str">
        <f>IF(RIGHT(data1!R993,1)="*",1,"")</f>
        <v/>
      </c>
      <c r="X993" t="str">
        <f>IF(RIGHT(data1!S993,1)="*",1,"")</f>
        <v/>
      </c>
      <c r="Y993" t="str">
        <f>IF(data1!T993=99.99,"",RIGHT(data1!T993,1))</f>
        <v>F</v>
      </c>
      <c r="Z993">
        <v>14</v>
      </c>
    </row>
    <row r="994" spans="1:26" x14ac:dyDescent="0.2">
      <c r="A994">
        <f>data1!A994</f>
        <v>340090</v>
      </c>
      <c r="B994" t="str">
        <f>IF(data1!B994=99999,"",data1!B994)</f>
        <v/>
      </c>
      <c r="C994" s="1">
        <f>DATE(MID(data1!C994,1,4),MID(data1!C994,5,2),MID(data1!C994,7,2))</f>
        <v>41902</v>
      </c>
      <c r="D994" s="2">
        <f>IF(data1!D994=9999.9,"",(data1!D994-32)/1.8)</f>
        <v>13.277777777777777</v>
      </c>
      <c r="E994">
        <f>data1!E994</f>
        <v>8</v>
      </c>
      <c r="F994" s="2">
        <f>IF(data1!F994=9999.9,"",(data1!F994-32)/1.8)</f>
        <v>-2.0555555555555549</v>
      </c>
      <c r="G994">
        <f>data1!G994</f>
        <v>8</v>
      </c>
      <c r="H994">
        <f>IF(data1!H994=9999.9,"",data1!H994)</f>
        <v>1024.5999999999999</v>
      </c>
      <c r="I994">
        <f>data1!I994</f>
        <v>8</v>
      </c>
      <c r="J994">
        <f>IF(data1!J994=9999.9,"",data1!J994)</f>
        <v>994.8</v>
      </c>
      <c r="K994">
        <f>data1!K994</f>
        <v>8</v>
      </c>
      <c r="L994" s="2">
        <f>IF(data1!L994=999.9,"",data1!L994*1.609344)</f>
        <v>9.9779328000000014</v>
      </c>
      <c r="M994">
        <f>data1!M994</f>
        <v>8</v>
      </c>
      <c r="N994" s="2">
        <f>IF(data1!N994=999.9,"",data1!N994*0.51444444444)</f>
        <v>1.8519999999840002</v>
      </c>
      <c r="O994">
        <f>data1!O994</f>
        <v>7</v>
      </c>
      <c r="P994" s="2">
        <f>IF(data1!P994=999.9,"",data1!P994*1852/3600)</f>
        <v>2.9837777777777781</v>
      </c>
      <c r="Q994" s="2" t="str">
        <f>IF(data1!Q994=999.9,"",data1!Q994*1852/3600)</f>
        <v/>
      </c>
      <c r="R994" s="2">
        <f>IF(data1!R994=9999.9,"",(VALUE(MID(data1!R994,1,LEN(data1!R994)-IF(RIGHT(data1!R994,1)="*",1,0)))-32)/1.8)</f>
        <v>19.499999999999996</v>
      </c>
      <c r="S994" s="2">
        <f>IF(data1!S994=9999.9,"",(VALUE(MID(data1!S994,1,LEN(data1!S994)-IF(RIGHT(data1!S994,1)="*",1,0)))-32)/1.8)</f>
        <v>5</v>
      </c>
      <c r="T994" s="2" t="str">
        <f>IF(data1!T994=99.99,"",IF(LEFT(data1!T994,LEN(data1!T994)-1)="0.00","",VALUE(MID(data1!T994,1,LEN(data1!T994)-1))*25.4))</f>
        <v/>
      </c>
      <c r="U994" s="3" t="str">
        <f>IF(data1!U994=999.9,"",data1!U994*25.4)</f>
        <v/>
      </c>
      <c r="V994" t="str">
        <f>MID(data1!V994+1000000,2,6)</f>
        <v>000000</v>
      </c>
      <c r="W994" t="str">
        <f>IF(RIGHT(data1!R994,1)="*",1,"")</f>
        <v/>
      </c>
      <c r="X994" t="str">
        <f>IF(RIGHT(data1!S994,1)="*",1,"")</f>
        <v/>
      </c>
      <c r="Y994" t="str">
        <f>IF(data1!T994=99.99,"",RIGHT(data1!T994,1))</f>
        <v>F</v>
      </c>
      <c r="Z994">
        <v>14</v>
      </c>
    </row>
    <row r="995" spans="1:26" x14ac:dyDescent="0.2">
      <c r="A995">
        <f>data1!A995</f>
        <v>340090</v>
      </c>
      <c r="B995" t="str">
        <f>IF(data1!B995=99999,"",data1!B995)</f>
        <v/>
      </c>
      <c r="C995" s="1">
        <f>DATE(MID(data1!C995,1,4),MID(data1!C995,5,2),MID(data1!C995,7,2))</f>
        <v>41903</v>
      </c>
      <c r="D995" s="2">
        <f>IF(data1!D995=9999.9,"",(data1!D995-32)/1.8)</f>
        <v>13.388888888888889</v>
      </c>
      <c r="E995">
        <f>data1!E995</f>
        <v>8</v>
      </c>
      <c r="F995" s="2">
        <f>IF(data1!F995=9999.9,"",(data1!F995-32)/1.8)</f>
        <v>-0.94444444444444398</v>
      </c>
      <c r="G995">
        <f>data1!G995</f>
        <v>8</v>
      </c>
      <c r="H995">
        <f>IF(data1!H995=9999.9,"",data1!H995)</f>
        <v>1019.6</v>
      </c>
      <c r="I995">
        <f>data1!I995</f>
        <v>8</v>
      </c>
      <c r="J995">
        <f>IF(data1!J995=9999.9,"",data1!J995)</f>
        <v>990.1</v>
      </c>
      <c r="K995">
        <f>data1!K995</f>
        <v>8</v>
      </c>
      <c r="L995" s="2">
        <f>IF(data1!L995=999.9,"",data1!L995*1.609344)</f>
        <v>9.9779328000000014</v>
      </c>
      <c r="M995">
        <f>data1!M995</f>
        <v>8</v>
      </c>
      <c r="N995" s="2">
        <f>IF(data1!N995=999.9,"",data1!N995*0.51444444444)</f>
        <v>2.2635555555360005</v>
      </c>
      <c r="O995">
        <f>data1!O995</f>
        <v>8</v>
      </c>
      <c r="P995" s="2">
        <f>IF(data1!P995=999.9,"",data1!P995*1852/3600)</f>
        <v>4.012666666666667</v>
      </c>
      <c r="Q995" s="2" t="str">
        <f>IF(data1!Q995=999.9,"",data1!Q995*1852/3600)</f>
        <v/>
      </c>
      <c r="R995" s="2">
        <f>IF(data1!R995=9999.9,"",(VALUE(MID(data1!R995,1,LEN(data1!R995)-IF(RIGHT(data1!R995,1)="*",1,0)))-32)/1.8)</f>
        <v>18.388888888888886</v>
      </c>
      <c r="S995" s="2">
        <f>IF(data1!S995=9999.9,"",(VALUE(MID(data1!S995,1,LEN(data1!S995)-IF(RIGHT(data1!S995,1)="*",1,0)))-32)/1.8)</f>
        <v>7.3888888888888875</v>
      </c>
      <c r="T995" s="2" t="str">
        <f>IF(data1!T995=99.99,"",IF(LEFT(data1!T995,LEN(data1!T995)-1)="0.00","",VALUE(MID(data1!T995,1,LEN(data1!T995)-1))*25.4))</f>
        <v/>
      </c>
      <c r="U995" s="3" t="str">
        <f>IF(data1!U995=999.9,"",data1!U995*25.4)</f>
        <v/>
      </c>
      <c r="V995" t="str">
        <f>MID(data1!V995+1000000,2,6)</f>
        <v>000000</v>
      </c>
      <c r="W995">
        <f>IF(RIGHT(data1!R995,1)="*",1,"")</f>
        <v>1</v>
      </c>
      <c r="X995" t="str">
        <f>IF(RIGHT(data1!S995,1)="*",1,"")</f>
        <v/>
      </c>
      <c r="Y995" t="str">
        <f>IF(data1!T995=99.99,"",RIGHT(data1!T995,1))</f>
        <v>E</v>
      </c>
      <c r="Z995">
        <v>14</v>
      </c>
    </row>
    <row r="996" spans="1:26" x14ac:dyDescent="0.2">
      <c r="A996">
        <f>data1!A996</f>
        <v>340090</v>
      </c>
      <c r="B996" t="str">
        <f>IF(data1!B996=99999,"",data1!B996)</f>
        <v/>
      </c>
      <c r="C996" s="1">
        <f>DATE(MID(data1!C996,1,4),MID(data1!C996,5,2),MID(data1!C996,7,2))</f>
        <v>41904</v>
      </c>
      <c r="D996" s="2">
        <f>IF(data1!D996=9999.9,"",(data1!D996-32)/1.8)</f>
        <v>13.722222222222223</v>
      </c>
      <c r="E996">
        <f>data1!E996</f>
        <v>8</v>
      </c>
      <c r="F996" s="2">
        <f>IF(data1!F996=9999.9,"",(data1!F996-32)/1.8)</f>
        <v>-0.83333333333333326</v>
      </c>
      <c r="G996">
        <f>data1!G996</f>
        <v>8</v>
      </c>
      <c r="H996">
        <f>IF(data1!H996=9999.9,"",data1!H996)</f>
        <v>1014</v>
      </c>
      <c r="I996">
        <f>data1!I996</f>
        <v>8</v>
      </c>
      <c r="J996">
        <f>IF(data1!J996=9999.9,"",data1!J996)</f>
        <v>984.6</v>
      </c>
      <c r="K996">
        <f>data1!K996</f>
        <v>8</v>
      </c>
      <c r="L996" s="2">
        <f>IF(data1!L996=999.9,"",data1!L996*1.609344)</f>
        <v>9.9779328000000014</v>
      </c>
      <c r="M996">
        <f>data1!M996</f>
        <v>8</v>
      </c>
      <c r="N996" s="2">
        <f>IF(data1!N996=999.9,"",data1!N996*0.51444444444)</f>
        <v>2.983777777752</v>
      </c>
      <c r="O996">
        <f>data1!O996</f>
        <v>8</v>
      </c>
      <c r="P996" s="2">
        <f>IF(data1!P996=999.9,"",data1!P996*1852/3600)</f>
        <v>4.012666666666667</v>
      </c>
      <c r="Q996" s="2" t="str">
        <f>IF(data1!Q996=999.9,"",data1!Q996*1852/3600)</f>
        <v/>
      </c>
      <c r="R996" s="2">
        <f>IF(data1!R996=9999.9,"",(VALUE(MID(data1!R996,1,LEN(data1!R996)-IF(RIGHT(data1!R996,1)="*",1,0)))-32)/1.8)</f>
        <v>17.277777777777779</v>
      </c>
      <c r="S996" s="2">
        <f>IF(data1!S996=9999.9,"",(VALUE(MID(data1!S996,1,LEN(data1!S996)-IF(RIGHT(data1!S996,1)="*",1,0)))-32)/1.8)</f>
        <v>9.6111111111111089</v>
      </c>
      <c r="T996" s="2" t="str">
        <f>IF(data1!T996=99.99,"",IF(LEFT(data1!T996,LEN(data1!T996)-1)="0.00","",VALUE(MID(data1!T996,1,LEN(data1!T996)-1))*25.4))</f>
        <v/>
      </c>
      <c r="U996" s="3" t="str">
        <f>IF(data1!U996=999.9,"",data1!U996*25.4)</f>
        <v/>
      </c>
      <c r="V996" t="str">
        <f>MID(data1!V996+1000000,2,6)</f>
        <v>000000</v>
      </c>
      <c r="W996">
        <f>IF(RIGHT(data1!R996,1)="*",1,"")</f>
        <v>1</v>
      </c>
      <c r="X996" t="str">
        <f>IF(RIGHT(data1!S996,1)="*",1,"")</f>
        <v/>
      </c>
      <c r="Y996" t="str">
        <f>IF(data1!T996=99.99,"",RIGHT(data1!T996,1))</f>
        <v>F</v>
      </c>
      <c r="Z996">
        <v>14</v>
      </c>
    </row>
    <row r="997" spans="1:26" x14ac:dyDescent="0.2">
      <c r="A997">
        <f>data1!A997</f>
        <v>340090</v>
      </c>
      <c r="B997" t="str">
        <f>IF(data1!B997=99999,"",data1!B997)</f>
        <v/>
      </c>
      <c r="C997" s="1">
        <f>DATE(MID(data1!C997,1,4),MID(data1!C997,5,2),MID(data1!C997,7,2))</f>
        <v>41905</v>
      </c>
      <c r="D997" s="2">
        <f>IF(data1!D997=9999.9,"",(data1!D997-32)/1.8)</f>
        <v>12.444444444444443</v>
      </c>
      <c r="E997">
        <f>data1!E997</f>
        <v>8</v>
      </c>
      <c r="F997" s="2">
        <f>IF(data1!F997=9999.9,"",(data1!F997-32)/1.8)</f>
        <v>8.4999999999999982</v>
      </c>
      <c r="G997">
        <f>data1!G997</f>
        <v>8</v>
      </c>
      <c r="H997">
        <f>IF(data1!H997=9999.9,"",data1!H997)</f>
        <v>1003.1</v>
      </c>
      <c r="I997">
        <f>data1!I997</f>
        <v>8</v>
      </c>
      <c r="J997">
        <f>IF(data1!J997=9999.9,"",data1!J997)</f>
        <v>973.9</v>
      </c>
      <c r="K997">
        <f>data1!K997</f>
        <v>8</v>
      </c>
      <c r="L997" s="2">
        <f>IF(data1!L997=999.9,"",data1!L997*1.609344)</f>
        <v>7.7248511999999998</v>
      </c>
      <c r="M997">
        <f>data1!M997</f>
        <v>8</v>
      </c>
      <c r="N997" s="2">
        <f>IF(data1!N997=999.9,"",data1!N997*0.51444444444)</f>
        <v>3.4982222221920001</v>
      </c>
      <c r="O997">
        <f>data1!O997</f>
        <v>8</v>
      </c>
      <c r="P997" s="2">
        <f>IF(data1!P997=999.9,"",data1!P997*1852/3600)</f>
        <v>4.9901111111111103</v>
      </c>
      <c r="Q997" s="2">
        <f>IF(data1!Q997=999.9,"",data1!Q997*1852/3600)</f>
        <v>11.986555555555555</v>
      </c>
      <c r="R997" s="2">
        <f>IF(data1!R997=9999.9,"",(VALUE(MID(data1!R997,1,LEN(data1!R997)-IF(RIGHT(data1!R997,1)="*",1,0)))-32)/1.8)</f>
        <v>15.388888888888889</v>
      </c>
      <c r="S997" s="2">
        <f>IF(data1!S997=9999.9,"",(VALUE(MID(data1!S997,1,LEN(data1!S997)-IF(RIGHT(data1!S997,1)="*",1,0)))-32)/1.8)</f>
        <v>10.611111111111112</v>
      </c>
      <c r="T997" s="2">
        <f>IF(data1!T997=99.99,"",IF(LEFT(data1!T997,LEN(data1!T997)-1)="0.00","",VALUE(MID(data1!T997,1,LEN(data1!T997)-1))*25.4))</f>
        <v>6.0959999999999992</v>
      </c>
      <c r="U997" s="3" t="str">
        <f>IF(data1!U997=999.9,"",data1!U997*25.4)</f>
        <v/>
      </c>
      <c r="V997" t="str">
        <f>MID(data1!V997+1000000,2,6)</f>
        <v>010000</v>
      </c>
      <c r="W997">
        <f>IF(RIGHT(data1!R997,1)="*",1,"")</f>
        <v>1</v>
      </c>
      <c r="X997" t="str">
        <f>IF(RIGHT(data1!S997,1)="*",1,"")</f>
        <v/>
      </c>
      <c r="Y997" t="str">
        <f>IF(data1!T997=99.99,"",RIGHT(data1!T997,1))</f>
        <v>F</v>
      </c>
      <c r="Z997">
        <v>14</v>
      </c>
    </row>
    <row r="998" spans="1:26" x14ac:dyDescent="0.2">
      <c r="A998">
        <f>data1!A998</f>
        <v>340090</v>
      </c>
      <c r="B998" t="str">
        <f>IF(data1!B998=99999,"",data1!B998)</f>
        <v/>
      </c>
      <c r="C998" s="1">
        <f>DATE(MID(data1!C998,1,4),MID(data1!C998,5,2),MID(data1!C998,7,2))</f>
        <v>41906</v>
      </c>
      <c r="D998" s="2">
        <f>IF(data1!D998=9999.9,"",(data1!D998-32)/1.8)</f>
        <v>9.6666666666666661</v>
      </c>
      <c r="E998">
        <f>data1!E998</f>
        <v>8</v>
      </c>
      <c r="F998" s="2">
        <f>IF(data1!F998=9999.9,"",(data1!F998-32)/1.8)</f>
        <v>8.8888888888888893</v>
      </c>
      <c r="G998">
        <f>data1!G998</f>
        <v>8</v>
      </c>
      <c r="H998">
        <f>IF(data1!H998=9999.9,"",data1!H998)</f>
        <v>998.8</v>
      </c>
      <c r="I998">
        <f>data1!I998</f>
        <v>8</v>
      </c>
      <c r="J998">
        <f>IF(data1!J998=9999.9,"",data1!J998)</f>
        <v>969.5</v>
      </c>
      <c r="K998">
        <f>data1!K998</f>
        <v>8</v>
      </c>
      <c r="L998" s="2">
        <f>IF(data1!L998=999.9,"",data1!L998*1.609344)</f>
        <v>2.4140160000000002</v>
      </c>
      <c r="M998">
        <f>data1!M998</f>
        <v>8</v>
      </c>
      <c r="N998" s="2">
        <f>IF(data1!N998=999.9,"",data1!N998*0.51444444444)</f>
        <v>2.7265555555320002</v>
      </c>
      <c r="O998">
        <f>data1!O998</f>
        <v>8</v>
      </c>
      <c r="P998" s="2">
        <f>IF(data1!P998=999.9,"",data1!P998*1852/3600)</f>
        <v>4.9901111111111103</v>
      </c>
      <c r="Q998" s="2">
        <f>IF(data1!Q998=999.9,"",data1!Q998*1852/3600)</f>
        <v>9.9802222222222206</v>
      </c>
      <c r="R998" s="2">
        <f>IF(data1!R998=9999.9,"",(VALUE(MID(data1!R998,1,LEN(data1!R998)-IF(RIGHT(data1!R998,1)="*",1,0)))-32)/1.8)</f>
        <v>11.500000000000002</v>
      </c>
      <c r="S998" s="2">
        <f>IF(data1!S998=9999.9,"",(VALUE(MID(data1!S998,1,LEN(data1!S998)-IF(RIGHT(data1!S998,1)="*",1,0)))-32)/1.8)</f>
        <v>7.3888888888888875</v>
      </c>
      <c r="T998" s="2">
        <f>IF(data1!T998=99.99,"",IF(LEFT(data1!T998,LEN(data1!T998)-1)="0.00","",VALUE(MID(data1!T998,1,LEN(data1!T998)-1))*25.4))</f>
        <v>57.911999999999992</v>
      </c>
      <c r="U998" s="3" t="str">
        <f>IF(data1!U998=999.9,"",data1!U998*25.4)</f>
        <v/>
      </c>
      <c r="V998" t="str">
        <f>MID(data1!V998+1000000,2,6)</f>
        <v>010000</v>
      </c>
      <c r="W998">
        <f>IF(RIGHT(data1!R998,1)="*",1,"")</f>
        <v>1</v>
      </c>
      <c r="X998">
        <f>IF(RIGHT(data1!S998,1)="*",1,"")</f>
        <v>1</v>
      </c>
      <c r="Y998" t="str">
        <f>IF(data1!T998=99.99,"",RIGHT(data1!T998,1))</f>
        <v>F</v>
      </c>
      <c r="Z998">
        <v>14</v>
      </c>
    </row>
    <row r="999" spans="1:26" x14ac:dyDescent="0.2">
      <c r="A999">
        <f>data1!A999</f>
        <v>340090</v>
      </c>
      <c r="B999" t="str">
        <f>IF(data1!B999=99999,"",data1!B999)</f>
        <v/>
      </c>
      <c r="C999" s="1">
        <f>DATE(MID(data1!C999,1,4),MID(data1!C999,5,2),MID(data1!C999,7,2))</f>
        <v>41907</v>
      </c>
      <c r="D999" s="2">
        <f>IF(data1!D999=9999.9,"",(data1!D999-32)/1.8)</f>
        <v>7.8888888888888902</v>
      </c>
      <c r="E999">
        <f>data1!E999</f>
        <v>8</v>
      </c>
      <c r="F999" s="2">
        <f>IF(data1!F999=9999.9,"",(data1!F999-32)/1.8)</f>
        <v>6.2777777777777759</v>
      </c>
      <c r="G999">
        <f>data1!G999</f>
        <v>8</v>
      </c>
      <c r="H999">
        <f>IF(data1!H999=9999.9,"",data1!H999)</f>
        <v>1011.8</v>
      </c>
      <c r="I999">
        <f>data1!I999</f>
        <v>8</v>
      </c>
      <c r="J999">
        <f>IF(data1!J999=9999.9,"",data1!J999)</f>
        <v>981.9</v>
      </c>
      <c r="K999">
        <f>data1!K999</f>
        <v>8</v>
      </c>
      <c r="L999" s="2">
        <f>IF(data1!L999=999.9,"",data1!L999*1.609344)</f>
        <v>6.2764416000000001</v>
      </c>
      <c r="M999">
        <f>data1!M999</f>
        <v>8</v>
      </c>
      <c r="N999" s="2">
        <f>IF(data1!N999=999.9,"",data1!N999*0.51444444444)</f>
        <v>2.1606666666480003</v>
      </c>
      <c r="O999">
        <f>data1!O999</f>
        <v>7</v>
      </c>
      <c r="P999" s="2">
        <f>IF(data1!P999=999.9,"",data1!P999*1852/3600)</f>
        <v>4.012666666666667</v>
      </c>
      <c r="Q999" s="2">
        <f>IF(data1!Q999=999.9,"",data1!Q999*1852/3600)</f>
        <v>11.00911111111111</v>
      </c>
      <c r="R999" s="2">
        <f>IF(data1!R999=9999.9,"",(VALUE(MID(data1!R999,1,LEN(data1!R999)-IF(RIGHT(data1!R999,1)="*",1,0)))-32)/1.8)</f>
        <v>10</v>
      </c>
      <c r="S999" s="2">
        <f>IF(data1!S999=9999.9,"",(VALUE(MID(data1!S999,1,LEN(data1!S999)-IF(RIGHT(data1!S999,1)="*",1,0)))-32)/1.8)</f>
        <v>5.9999999999999982</v>
      </c>
      <c r="T999" s="2" t="str">
        <f>IF(data1!T999=99.99,"",IF(LEFT(data1!T999,LEN(data1!T999)-1)="0.00","",VALUE(MID(data1!T999,1,LEN(data1!T999)-1))*25.4))</f>
        <v/>
      </c>
      <c r="U999" s="3" t="str">
        <f>IF(data1!U999=999.9,"",data1!U999*25.4)</f>
        <v/>
      </c>
      <c r="V999" t="str">
        <f>MID(data1!V999+1000000,2,6)</f>
        <v>000000</v>
      </c>
      <c r="W999" t="str">
        <f>IF(RIGHT(data1!R999,1)="*",1,"")</f>
        <v/>
      </c>
      <c r="X999" t="str">
        <f>IF(RIGHT(data1!S999,1)="*",1,"")</f>
        <v/>
      </c>
      <c r="Y999" t="str">
        <f>IF(data1!T999=99.99,"",RIGHT(data1!T999,1))</f>
        <v>F</v>
      </c>
      <c r="Z999">
        <v>14</v>
      </c>
    </row>
    <row r="1000" spans="1:26" x14ac:dyDescent="0.2">
      <c r="A1000">
        <f>data1!A1000</f>
        <v>340090</v>
      </c>
      <c r="B1000" t="str">
        <f>IF(data1!B1000=99999,"",data1!B1000)</f>
        <v/>
      </c>
      <c r="C1000" s="1">
        <f>DATE(MID(data1!C1000,1,4),MID(data1!C1000,5,2),MID(data1!C1000,7,2))</f>
        <v>41908</v>
      </c>
      <c r="D1000" s="2">
        <f>IF(data1!D1000=9999.9,"",(data1!D1000-32)/1.8)</f>
        <v>8.7777777777777768</v>
      </c>
      <c r="E1000">
        <f>data1!E1000</f>
        <v>8</v>
      </c>
      <c r="F1000" s="2">
        <f>IF(data1!F1000=9999.9,"",(data1!F1000-32)/1.8)</f>
        <v>7.6666666666666652</v>
      </c>
      <c r="G1000">
        <f>data1!G1000</f>
        <v>8</v>
      </c>
      <c r="H1000">
        <f>IF(data1!H1000=9999.9,"",data1!H1000)</f>
        <v>1017.9</v>
      </c>
      <c r="I1000">
        <f>data1!I1000</f>
        <v>8</v>
      </c>
      <c r="J1000">
        <f>IF(data1!J1000=9999.9,"",data1!J1000)</f>
        <v>987.9</v>
      </c>
      <c r="K1000">
        <f>data1!K1000</f>
        <v>8</v>
      </c>
      <c r="L1000" s="2">
        <f>IF(data1!L1000=999.9,"",data1!L1000*1.609344)</f>
        <v>3.8624255999999999</v>
      </c>
      <c r="M1000">
        <f>data1!M1000</f>
        <v>8</v>
      </c>
      <c r="N1000" s="2">
        <f>IF(data1!N1000=999.9,"",data1!N1000*0.51444444444)</f>
        <v>0.56588888888400013</v>
      </c>
      <c r="O1000">
        <f>data1!O1000</f>
        <v>7</v>
      </c>
      <c r="P1000" s="2">
        <f>IF(data1!P1000=999.9,"",data1!P1000*1852/3600)</f>
        <v>0.97744444444444434</v>
      </c>
      <c r="Q1000" s="2" t="str">
        <f>IF(data1!Q1000=999.9,"",data1!Q1000*1852/3600)</f>
        <v/>
      </c>
      <c r="R1000" s="2">
        <f>IF(data1!R1000=9999.9,"",(VALUE(MID(data1!R1000,1,LEN(data1!R1000)-IF(RIGHT(data1!R1000,1)="*",1,0)))-32)/1.8)</f>
        <v>11.111111111111111</v>
      </c>
      <c r="S1000" s="2">
        <f>IF(data1!S1000=9999.9,"",(VALUE(MID(data1!S1000,1,LEN(data1!S1000)-IF(RIGHT(data1!S1000,1)="*",1,0)))-32)/1.8)</f>
        <v>7.0000000000000009</v>
      </c>
      <c r="T1000" s="2" t="str">
        <f>IF(data1!T1000=99.99,"",IF(LEFT(data1!T1000,LEN(data1!T1000)-1)="0.00","",VALUE(MID(data1!T1000,1,LEN(data1!T1000)-1))*25.4))</f>
        <v/>
      </c>
      <c r="U1000" s="3" t="str">
        <f>IF(data1!U1000=999.9,"",data1!U1000*25.4)</f>
        <v/>
      </c>
      <c r="V1000" t="str">
        <f>MID(data1!V1000+1000000,2,6)</f>
        <v>010000</v>
      </c>
      <c r="W1000" t="str">
        <f>IF(RIGHT(data1!R1000,1)="*",1,"")</f>
        <v/>
      </c>
      <c r="X1000" t="str">
        <f>IF(RIGHT(data1!S1000,1)="*",1,"")</f>
        <v/>
      </c>
      <c r="Y1000" t="str">
        <f>IF(data1!T1000=99.99,"",RIGHT(data1!T1000,1))</f>
        <v>F</v>
      </c>
      <c r="Z1000">
        <v>14</v>
      </c>
    </row>
    <row r="1001" spans="1:26" x14ac:dyDescent="0.2">
      <c r="A1001">
        <f>data1!A1001</f>
        <v>340090</v>
      </c>
      <c r="B1001" t="str">
        <f>IF(data1!B1001=99999,"",data1!B1001)</f>
        <v/>
      </c>
      <c r="C1001" s="1">
        <f>DATE(MID(data1!C1001,1,4),MID(data1!C1001,5,2),MID(data1!C1001,7,2))</f>
        <v>41909</v>
      </c>
      <c r="D1001" s="2">
        <f>IF(data1!D1001=9999.9,"",(data1!D1001-32)/1.8)</f>
        <v>9.7777777777777786</v>
      </c>
      <c r="E1001">
        <f>data1!E1001</f>
        <v>8</v>
      </c>
      <c r="F1001" s="2">
        <f>IF(data1!F1001=9999.9,"",(data1!F1001-32)/1.8)</f>
        <v>6.6111111111111098</v>
      </c>
      <c r="G1001">
        <f>data1!G1001</f>
        <v>8</v>
      </c>
      <c r="H1001">
        <f>IF(data1!H1001=9999.9,"",data1!H1001)</f>
        <v>1018.8</v>
      </c>
      <c r="I1001">
        <f>data1!I1001</f>
        <v>8</v>
      </c>
      <c r="J1001">
        <f>IF(data1!J1001=9999.9,"",data1!J1001)</f>
        <v>988.8</v>
      </c>
      <c r="K1001">
        <f>data1!K1001</f>
        <v>8</v>
      </c>
      <c r="L1001" s="2">
        <f>IF(data1!L1001=999.9,"",data1!L1001*1.609344)</f>
        <v>6.5983103999999999</v>
      </c>
      <c r="M1001">
        <f>data1!M1001</f>
        <v>8</v>
      </c>
      <c r="N1001" s="2">
        <f>IF(data1!N1001=999.9,"",data1!N1001*0.51444444444)</f>
        <v>1.5947777777640002</v>
      </c>
      <c r="O1001">
        <f>data1!O1001</f>
        <v>5</v>
      </c>
      <c r="P1001" s="2">
        <f>IF(data1!P1001=999.9,"",data1!P1001*1852/3600)</f>
        <v>2.0063333333333335</v>
      </c>
      <c r="Q1001" s="2" t="str">
        <f>IF(data1!Q1001=999.9,"",data1!Q1001*1852/3600)</f>
        <v/>
      </c>
      <c r="R1001" s="2">
        <f>IF(data1!R1001=9999.9,"",(VALUE(MID(data1!R1001,1,LEN(data1!R1001)-IF(RIGHT(data1!R1001,1)="*",1,0)))-32)/1.8)</f>
        <v>15.388888888888889</v>
      </c>
      <c r="S1001" s="2">
        <f>IF(data1!S1001=9999.9,"",(VALUE(MID(data1!S1001,1,LEN(data1!S1001)-IF(RIGHT(data1!S1001,1)="*",1,0)))-32)/1.8)</f>
        <v>6.8888888888888875</v>
      </c>
      <c r="T1001" s="2" t="str">
        <f>IF(data1!T1001=99.99,"",IF(LEFT(data1!T1001,LEN(data1!T1001)-1)="0.00","",VALUE(MID(data1!T1001,1,LEN(data1!T1001)-1))*25.4))</f>
        <v/>
      </c>
      <c r="U1001" s="3" t="str">
        <f>IF(data1!U1001=999.9,"",data1!U1001*25.4)</f>
        <v/>
      </c>
      <c r="V1001" t="str">
        <f>MID(data1!V1001+1000000,2,6)</f>
        <v>100000</v>
      </c>
      <c r="W1001" t="str">
        <f>IF(RIGHT(data1!R1001,1)="*",1,"")</f>
        <v/>
      </c>
      <c r="X1001" t="str">
        <f>IF(RIGHT(data1!S1001,1)="*",1,"")</f>
        <v/>
      </c>
      <c r="Y1001" t="str">
        <f>IF(data1!T1001=99.99,"",RIGHT(data1!T1001,1))</f>
        <v>F</v>
      </c>
      <c r="Z1001">
        <v>14</v>
      </c>
    </row>
    <row r="1002" spans="1:26" x14ac:dyDescent="0.2">
      <c r="A1002">
        <f>data1!A1002</f>
        <v>340090</v>
      </c>
      <c r="B1002" t="str">
        <f>IF(data1!B1002=99999,"",data1!B1002)</f>
        <v/>
      </c>
      <c r="C1002" s="1">
        <f>DATE(MID(data1!C1002,1,4),MID(data1!C1002,5,2),MID(data1!C1002,7,2))</f>
        <v>41910</v>
      </c>
      <c r="D1002" s="2">
        <f>IF(data1!D1002=9999.9,"",(data1!D1002-32)/1.8)</f>
        <v>10.222222222222221</v>
      </c>
      <c r="E1002">
        <f>data1!E1002</f>
        <v>8</v>
      </c>
      <c r="F1002" s="2">
        <f>IF(data1!F1002=9999.9,"",(data1!F1002-32)/1.8)</f>
        <v>6.0555555555555545</v>
      </c>
      <c r="G1002">
        <f>data1!G1002</f>
        <v>8</v>
      </c>
      <c r="H1002">
        <f>IF(data1!H1002=9999.9,"",data1!H1002)</f>
        <v>1020</v>
      </c>
      <c r="I1002">
        <f>data1!I1002</f>
        <v>8</v>
      </c>
      <c r="J1002">
        <f>IF(data1!J1002=9999.9,"",data1!J1002)</f>
        <v>990.1</v>
      </c>
      <c r="K1002">
        <f>data1!K1002</f>
        <v>8</v>
      </c>
      <c r="L1002" s="2">
        <f>IF(data1!L1002=999.9,"",data1!L1002*1.609344)</f>
        <v>8.5295231999999999</v>
      </c>
      <c r="M1002">
        <f>data1!M1002</f>
        <v>8</v>
      </c>
      <c r="N1002" s="2">
        <f>IF(data1!N1002=999.9,"",data1!N1002*0.51444444444)</f>
        <v>1.491888888876</v>
      </c>
      <c r="O1002">
        <f>data1!O1002</f>
        <v>8</v>
      </c>
      <c r="P1002" s="2">
        <f>IF(data1!P1002=999.9,"",data1!P1002*1852/3600)</f>
        <v>2.9837777777777781</v>
      </c>
      <c r="Q1002" s="2" t="str">
        <f>IF(data1!Q1002=999.9,"",data1!Q1002*1852/3600)</f>
        <v/>
      </c>
      <c r="R1002" s="2">
        <f>IF(data1!R1002=9999.9,"",(VALUE(MID(data1!R1002,1,LEN(data1!R1002)-IF(RIGHT(data1!R1002,1)="*",1,0)))-32)/1.8)</f>
        <v>14.000000000000002</v>
      </c>
      <c r="S1002" s="2">
        <f>IF(data1!S1002=9999.9,"",(VALUE(MID(data1!S1002,1,LEN(data1!S1002)-IF(RIGHT(data1!S1002,1)="*",1,0)))-32)/1.8)</f>
        <v>7.6111111111111125</v>
      </c>
      <c r="T1002" s="2">
        <f>IF(data1!T1002=99.99,"",IF(LEFT(data1!T1002,LEN(data1!T1002)-1)="0.00","",VALUE(MID(data1!T1002,1,LEN(data1!T1002)-1))*25.4))</f>
        <v>0.254</v>
      </c>
      <c r="U1002" s="3" t="str">
        <f>IF(data1!U1002=999.9,"",data1!U1002*25.4)</f>
        <v/>
      </c>
      <c r="V1002" t="str">
        <f>MID(data1!V1002+1000000,2,6)</f>
        <v>010000</v>
      </c>
      <c r="W1002">
        <f>IF(RIGHT(data1!R1002,1)="*",1,"")</f>
        <v>1</v>
      </c>
      <c r="X1002" t="str">
        <f>IF(RIGHT(data1!S1002,1)="*",1,"")</f>
        <v/>
      </c>
      <c r="Y1002" t="str">
        <f>IF(data1!T1002=99.99,"",RIGHT(data1!T1002,1))</f>
        <v>F</v>
      </c>
      <c r="Z1002">
        <v>14</v>
      </c>
    </row>
    <row r="1003" spans="1:26" x14ac:dyDescent="0.2">
      <c r="A1003">
        <f>data1!A1003</f>
        <v>340090</v>
      </c>
      <c r="B1003" t="str">
        <f>IF(data1!B1003=99999,"",data1!B1003)</f>
        <v/>
      </c>
      <c r="C1003" s="1">
        <f>DATE(MID(data1!C1003,1,4),MID(data1!C1003,5,2),MID(data1!C1003,7,2))</f>
        <v>41911</v>
      </c>
      <c r="D1003" s="2">
        <f>IF(data1!D1003=9999.9,"",(data1!D1003-32)/1.8)</f>
        <v>10.333333333333334</v>
      </c>
      <c r="E1003">
        <f>data1!E1003</f>
        <v>8</v>
      </c>
      <c r="F1003" s="2">
        <f>IF(data1!F1003=9999.9,"",(data1!F1003-32)/1.8)</f>
        <v>6.3333333333333321</v>
      </c>
      <c r="G1003">
        <f>data1!G1003</f>
        <v>8</v>
      </c>
      <c r="H1003">
        <f>IF(data1!H1003=9999.9,"",data1!H1003)</f>
        <v>1022.1</v>
      </c>
      <c r="I1003">
        <f>data1!I1003</f>
        <v>8</v>
      </c>
      <c r="J1003">
        <f>IF(data1!J1003=9999.9,"",data1!J1003)</f>
        <v>992.1</v>
      </c>
      <c r="K1003">
        <f>data1!K1003</f>
        <v>8</v>
      </c>
      <c r="L1003" s="2">
        <f>IF(data1!L1003=999.9,"",data1!L1003*1.609344)</f>
        <v>9.1732608000000013</v>
      </c>
      <c r="M1003">
        <f>data1!M1003</f>
        <v>8</v>
      </c>
      <c r="N1003" s="2">
        <f>IF(data1!N1003=999.9,"",data1!N1003*0.51444444444)</f>
        <v>2.0063333333160003</v>
      </c>
      <c r="O1003">
        <f>data1!O1003</f>
        <v>8</v>
      </c>
      <c r="P1003" s="2">
        <f>IF(data1!P1003=999.9,"",data1!P1003*1852/3600)</f>
        <v>2.9837777777777781</v>
      </c>
      <c r="Q1003" s="2" t="str">
        <f>IF(data1!Q1003=999.9,"",data1!Q1003*1852/3600)</f>
        <v/>
      </c>
      <c r="R1003" s="2">
        <f>IF(data1!R1003=9999.9,"",(VALUE(MID(data1!R1003,1,LEN(data1!R1003)-IF(RIGHT(data1!R1003,1)="*",1,0)))-32)/1.8)</f>
        <v>14.000000000000002</v>
      </c>
      <c r="S1003" s="2">
        <f>IF(data1!S1003=9999.9,"",(VALUE(MID(data1!S1003,1,LEN(data1!S1003)-IF(RIGHT(data1!S1003,1)="*",1,0)))-32)/1.8)</f>
        <v>5.2222222222222214</v>
      </c>
      <c r="T1003" s="2" t="str">
        <f>IF(data1!T1003=99.99,"",IF(LEFT(data1!T1003,LEN(data1!T1003)-1)="0.00","",VALUE(MID(data1!T1003,1,LEN(data1!T1003)-1))*25.4))</f>
        <v/>
      </c>
      <c r="U1003" s="3" t="str">
        <f>IF(data1!U1003=999.9,"",data1!U1003*25.4)</f>
        <v/>
      </c>
      <c r="V1003" t="str">
        <f>MID(data1!V1003+1000000,2,6)</f>
        <v>000000</v>
      </c>
      <c r="W1003">
        <f>IF(RIGHT(data1!R1003,1)="*",1,"")</f>
        <v>1</v>
      </c>
      <c r="X1003" t="str">
        <f>IF(RIGHT(data1!S1003,1)="*",1,"")</f>
        <v/>
      </c>
      <c r="Y1003" t="str">
        <f>IF(data1!T1003=99.99,"",RIGHT(data1!T1003,1))</f>
        <v>E</v>
      </c>
      <c r="Z1003">
        <v>14</v>
      </c>
    </row>
    <row r="1004" spans="1:26" x14ac:dyDescent="0.2">
      <c r="A1004">
        <f>data1!A1004</f>
        <v>340090</v>
      </c>
      <c r="B1004" t="str">
        <f>IF(data1!B1004=99999,"",data1!B1004)</f>
        <v/>
      </c>
      <c r="C1004" s="1">
        <f>DATE(MID(data1!C1004,1,4),MID(data1!C1004,5,2),MID(data1!C1004,7,2))</f>
        <v>41912</v>
      </c>
      <c r="D1004" s="2">
        <f>IF(data1!D1004=9999.9,"",(data1!D1004-32)/1.8)</f>
        <v>11.833333333333332</v>
      </c>
      <c r="E1004">
        <f>data1!E1004</f>
        <v>8</v>
      </c>
      <c r="F1004" s="2">
        <f>IF(data1!F1004=9999.9,"",(data1!F1004-32)/1.8)</f>
        <v>6.7222222222222232</v>
      </c>
      <c r="G1004">
        <f>data1!G1004</f>
        <v>8</v>
      </c>
      <c r="H1004">
        <f>IF(data1!H1004=9999.9,"",data1!H1004)</f>
        <v>1016.2</v>
      </c>
      <c r="I1004">
        <f>data1!I1004</f>
        <v>8</v>
      </c>
      <c r="J1004">
        <f>IF(data1!J1004=9999.9,"",data1!J1004)</f>
        <v>986.6</v>
      </c>
      <c r="K1004">
        <f>data1!K1004</f>
        <v>8</v>
      </c>
      <c r="L1004" s="2">
        <f>IF(data1!L1004=999.9,"",data1!L1004*1.609344)</f>
        <v>9.9779328000000014</v>
      </c>
      <c r="M1004">
        <f>data1!M1004</f>
        <v>8</v>
      </c>
      <c r="N1004" s="2">
        <f>IF(data1!N1004=999.9,"",data1!N1004*0.51444444444)</f>
        <v>2.2635555555360005</v>
      </c>
      <c r="O1004">
        <f>data1!O1004</f>
        <v>8</v>
      </c>
      <c r="P1004" s="2">
        <f>IF(data1!P1004=999.9,"",data1!P1004*1852/3600)</f>
        <v>2.9837777777777781</v>
      </c>
      <c r="Q1004" s="2">
        <f>IF(data1!Q1004=999.9,"",data1!Q1004*1852/3600)</f>
        <v>11.00911111111111</v>
      </c>
      <c r="R1004" s="2">
        <f>IF(data1!R1004=9999.9,"",(VALUE(MID(data1!R1004,1,LEN(data1!R1004)-IF(RIGHT(data1!R1004,1)="*",1,0)))-32)/1.8)</f>
        <v>14.222222222222223</v>
      </c>
      <c r="S1004" s="2">
        <f>IF(data1!S1004=9999.9,"",(VALUE(MID(data1!S1004,1,LEN(data1!S1004)-IF(RIGHT(data1!S1004,1)="*",1,0)))-32)/1.8)</f>
        <v>7.3888888888888875</v>
      </c>
      <c r="T1004" s="2" t="str">
        <f>IF(data1!T1004=99.99,"",IF(LEFT(data1!T1004,LEN(data1!T1004)-1)="0.00","",VALUE(MID(data1!T1004,1,LEN(data1!T1004)-1))*25.4))</f>
        <v/>
      </c>
      <c r="U1004" s="3" t="str">
        <f>IF(data1!U1004=999.9,"",data1!U1004*25.4)</f>
        <v/>
      </c>
      <c r="V1004" t="str">
        <f>MID(data1!V1004+1000000,2,6)</f>
        <v>000000</v>
      </c>
      <c r="W1004">
        <f>IF(RIGHT(data1!R1004,1)="*",1,"")</f>
        <v>1</v>
      </c>
      <c r="X1004">
        <f>IF(RIGHT(data1!S1004,1)="*",1,"")</f>
        <v>1</v>
      </c>
      <c r="Y1004" t="str">
        <f>IF(data1!T1004=99.99,"",RIGHT(data1!T1004,1))</f>
        <v>I</v>
      </c>
      <c r="Z1004">
        <v>14</v>
      </c>
    </row>
    <row r="1005" spans="1:26" x14ac:dyDescent="0.2">
      <c r="A1005">
        <f>data1!A1005</f>
        <v>340090</v>
      </c>
      <c r="B1005" t="str">
        <f>IF(data1!B1005=99999,"",data1!B1005)</f>
        <v/>
      </c>
      <c r="C1005" s="1">
        <f>DATE(MID(data1!C1005,1,4),MID(data1!C1005,5,2),MID(data1!C1005,7,2))</f>
        <v>41913</v>
      </c>
      <c r="D1005" s="2">
        <f>IF(data1!D1005=9999.9,"",(data1!D1005-32)/1.8)</f>
        <v>6.3888888888888884</v>
      </c>
      <c r="E1005">
        <f>data1!E1005</f>
        <v>8</v>
      </c>
      <c r="F1005" s="2">
        <f>IF(data1!F1005=9999.9,"",(data1!F1005-32)/1.8)</f>
        <v>0.27777777777777779</v>
      </c>
      <c r="G1005">
        <f>data1!G1005</f>
        <v>8</v>
      </c>
      <c r="H1005">
        <f>IF(data1!H1005=9999.9,"",data1!H1005)</f>
        <v>1022.7</v>
      </c>
      <c r="I1005">
        <f>data1!I1005</f>
        <v>8</v>
      </c>
      <c r="J1005">
        <f>IF(data1!J1005=9999.9,"",data1!J1005)</f>
        <v>992.3</v>
      </c>
      <c r="K1005">
        <f>data1!K1005</f>
        <v>8</v>
      </c>
      <c r="L1005" s="2">
        <f>IF(data1!L1005=999.9,"",data1!L1005*1.609344)</f>
        <v>9.9779328000000014</v>
      </c>
      <c r="M1005">
        <f>data1!M1005</f>
        <v>8</v>
      </c>
      <c r="N1005" s="2">
        <f>IF(data1!N1005=999.9,"",data1!N1005*0.51444444444)</f>
        <v>2.6236666666440001</v>
      </c>
      <c r="O1005">
        <f>data1!O1005</f>
        <v>8</v>
      </c>
      <c r="P1005" s="2">
        <f>IF(data1!P1005=999.9,"",data1!P1005*1852/3600)</f>
        <v>4.012666666666667</v>
      </c>
      <c r="Q1005" s="2">
        <f>IF(data1!Q1005=999.9,"",data1!Q1005*1852/3600)</f>
        <v>11.986555555555555</v>
      </c>
      <c r="R1005" s="2">
        <f>IF(data1!R1005=9999.9,"",(VALUE(MID(data1!R1005,1,LEN(data1!R1005)-IF(RIGHT(data1!R1005,1)="*",1,0)))-32)/1.8)</f>
        <v>9.8888888888888875</v>
      </c>
      <c r="S1005" s="2">
        <f>IF(data1!S1005=9999.9,"",(VALUE(MID(data1!S1005,1,LEN(data1!S1005)-IF(RIGHT(data1!S1005,1)="*",1,0)))-32)/1.8)</f>
        <v>3.3888888888888897</v>
      </c>
      <c r="T1005" s="2" t="str">
        <f>IF(data1!T1005=99.99,"",IF(LEFT(data1!T1005,LEN(data1!T1005)-1)="0.00","",VALUE(MID(data1!T1005,1,LEN(data1!T1005)-1))*25.4))</f>
        <v/>
      </c>
      <c r="U1005" s="3" t="str">
        <f>IF(data1!U1005=999.9,"",data1!U1005*25.4)</f>
        <v/>
      </c>
      <c r="V1005" t="str">
        <f>MID(data1!V1005+1000000,2,6)</f>
        <v>000000</v>
      </c>
      <c r="W1005">
        <f>IF(RIGHT(data1!R1005,1)="*",1,"")</f>
        <v>1</v>
      </c>
      <c r="X1005">
        <f>IF(RIGHT(data1!S1005,1)="*",1,"")</f>
        <v>1</v>
      </c>
      <c r="Y1005" t="str">
        <f>IF(data1!T1005=99.99,"",RIGHT(data1!T1005,1))</f>
        <v>I</v>
      </c>
      <c r="Z1005">
        <v>14</v>
      </c>
    </row>
    <row r="1006" spans="1:26" x14ac:dyDescent="0.2">
      <c r="A1006">
        <f>data1!A1006</f>
        <v>340090</v>
      </c>
      <c r="B1006" t="str">
        <f>IF(data1!B1006=99999,"",data1!B1006)</f>
        <v/>
      </c>
      <c r="C1006" s="1">
        <f>DATE(MID(data1!C1006,1,4),MID(data1!C1006,5,2),MID(data1!C1006,7,2))</f>
        <v>41914</v>
      </c>
      <c r="D1006" s="2">
        <f>IF(data1!D1006=9999.9,"",(data1!D1006-32)/1.8)</f>
        <v>4.7777777777777786</v>
      </c>
      <c r="E1006">
        <f>data1!E1006</f>
        <v>8</v>
      </c>
      <c r="F1006" s="2">
        <f>IF(data1!F1006=9999.9,"",(data1!F1006-32)/1.8)</f>
        <v>-2.9999999999999991</v>
      </c>
      <c r="G1006">
        <f>data1!G1006</f>
        <v>8</v>
      </c>
      <c r="H1006">
        <f>IF(data1!H1006=9999.9,"",data1!H1006)</f>
        <v>1032</v>
      </c>
      <c r="I1006">
        <f>data1!I1006</f>
        <v>8</v>
      </c>
      <c r="J1006">
        <f>IF(data1!J1006=9999.9,"",data1!J1006)</f>
        <v>1001.1</v>
      </c>
      <c r="K1006">
        <f>data1!K1006</f>
        <v>8</v>
      </c>
      <c r="L1006" s="2">
        <f>IF(data1!L1006=999.9,"",data1!L1006*1.609344)</f>
        <v>9.9779328000000014</v>
      </c>
      <c r="M1006">
        <f>data1!M1006</f>
        <v>8</v>
      </c>
      <c r="N1006" s="2">
        <f>IF(data1!N1006=999.9,"",data1!N1006*0.51444444444)</f>
        <v>1.8519999999840002</v>
      </c>
      <c r="O1006">
        <f>data1!O1006</f>
        <v>8</v>
      </c>
      <c r="P1006" s="2">
        <f>IF(data1!P1006=999.9,"",data1!P1006*1852/3600)</f>
        <v>2.9837777777777781</v>
      </c>
      <c r="Q1006" s="2">
        <f>IF(data1!Q1006=999.9,"",data1!Q1006*1852/3600)</f>
        <v>9.9802222222222206</v>
      </c>
      <c r="R1006" s="2">
        <f>IF(data1!R1006=9999.9,"",(VALUE(MID(data1!R1006,1,LEN(data1!R1006)-IF(RIGHT(data1!R1006,1)="*",1,0)))-32)/1.8)</f>
        <v>8.8888888888888893</v>
      </c>
      <c r="S1006" s="2">
        <f>IF(data1!S1006=9999.9,"",(VALUE(MID(data1!S1006,1,LEN(data1!S1006)-IF(RIGHT(data1!S1006,1)="*",1,0)))-32)/1.8)</f>
        <v>0.88888888888888962</v>
      </c>
      <c r="T1006" s="2" t="str">
        <f>IF(data1!T1006=99.99,"",IF(LEFT(data1!T1006,LEN(data1!T1006)-1)="0.00","",VALUE(MID(data1!T1006,1,LEN(data1!T1006)-1))*25.4))</f>
        <v/>
      </c>
      <c r="U1006" s="3" t="str">
        <f>IF(data1!U1006=999.9,"",data1!U1006*25.4)</f>
        <v/>
      </c>
      <c r="V1006" t="str">
        <f>MID(data1!V1006+1000000,2,6)</f>
        <v>000000</v>
      </c>
      <c r="W1006">
        <f>IF(RIGHT(data1!R1006,1)="*",1,"")</f>
        <v>1</v>
      </c>
      <c r="X1006" t="str">
        <f>IF(RIGHT(data1!S1006,1)="*",1,"")</f>
        <v/>
      </c>
      <c r="Y1006" t="str">
        <f>IF(data1!T1006=99.99,"",RIGHT(data1!T1006,1))</f>
        <v>E</v>
      </c>
      <c r="Z1006">
        <v>14</v>
      </c>
    </row>
    <row r="1007" spans="1:26" x14ac:dyDescent="0.2">
      <c r="A1007">
        <f>data1!A1007</f>
        <v>340090</v>
      </c>
      <c r="B1007" t="str">
        <f>IF(data1!B1007=99999,"",data1!B1007)</f>
        <v/>
      </c>
      <c r="C1007" s="1">
        <f>DATE(MID(data1!C1007,1,4),MID(data1!C1007,5,2),MID(data1!C1007,7,2))</f>
        <v>41915</v>
      </c>
      <c r="D1007" s="2">
        <f>IF(data1!D1007=9999.9,"",(data1!D1007-32)/1.8)</f>
        <v>5.833333333333333</v>
      </c>
      <c r="E1007">
        <f>data1!E1007</f>
        <v>8</v>
      </c>
      <c r="F1007" s="2">
        <f>IF(data1!F1007=9999.9,"",(data1!F1007-32)/1.8)</f>
        <v>-1.722222222222223</v>
      </c>
      <c r="G1007">
        <f>data1!G1007</f>
        <v>8</v>
      </c>
      <c r="H1007">
        <f>IF(data1!H1007=9999.9,"",data1!H1007)</f>
        <v>1030.0999999999999</v>
      </c>
      <c r="I1007">
        <f>data1!I1007</f>
        <v>8</v>
      </c>
      <c r="J1007">
        <f>IF(data1!J1007=9999.9,"",data1!J1007)</f>
        <v>999.3</v>
      </c>
      <c r="K1007">
        <f>data1!K1007</f>
        <v>8</v>
      </c>
      <c r="L1007" s="2">
        <f>IF(data1!L1007=999.9,"",data1!L1007*1.609344)</f>
        <v>9.9779328000000014</v>
      </c>
      <c r="M1007">
        <f>data1!M1007</f>
        <v>8</v>
      </c>
      <c r="N1007" s="2">
        <f>IF(data1!N1007=999.9,"",data1!N1007*0.51444444444)</f>
        <v>1.4404444444319999</v>
      </c>
      <c r="O1007">
        <f>data1!O1007</f>
        <v>7</v>
      </c>
      <c r="P1007" s="2">
        <f>IF(data1!P1007=999.9,"",data1!P1007*1852/3600)</f>
        <v>2.9837777777777781</v>
      </c>
      <c r="Q1007" s="2" t="str">
        <f>IF(data1!Q1007=999.9,"",data1!Q1007*1852/3600)</f>
        <v/>
      </c>
      <c r="R1007" s="2">
        <f>IF(data1!R1007=9999.9,"",(VALUE(MID(data1!R1007,1,LEN(data1!R1007)-IF(RIGHT(data1!R1007,1)="*",1,0)))-32)/1.8)</f>
        <v>11.722222222222223</v>
      </c>
      <c r="S1007" s="2">
        <f>IF(data1!S1007=9999.9,"",(VALUE(MID(data1!S1007,1,LEN(data1!S1007)-IF(RIGHT(data1!S1007,1)="*",1,0)))-32)/1.8)</f>
        <v>0</v>
      </c>
      <c r="T1007" s="2" t="str">
        <f>IF(data1!T1007=99.99,"",IF(LEFT(data1!T1007,LEN(data1!T1007)-1)="0.00","",VALUE(MID(data1!T1007,1,LEN(data1!T1007)-1))*25.4))</f>
        <v/>
      </c>
      <c r="U1007" s="3" t="str">
        <f>IF(data1!U1007=999.9,"",data1!U1007*25.4)</f>
        <v/>
      </c>
      <c r="V1007" t="str">
        <f>MID(data1!V1007+1000000,2,6)</f>
        <v>000000</v>
      </c>
      <c r="W1007">
        <f>IF(RIGHT(data1!R1007,1)="*",1,"")</f>
        <v>1</v>
      </c>
      <c r="X1007" t="str">
        <f>IF(RIGHT(data1!S1007,1)="*",1,"")</f>
        <v/>
      </c>
      <c r="Y1007" t="str">
        <f>IF(data1!T1007=99.99,"",RIGHT(data1!T1007,1))</f>
        <v>I</v>
      </c>
      <c r="Z1007">
        <v>14</v>
      </c>
    </row>
    <row r="1008" spans="1:26" x14ac:dyDescent="0.2">
      <c r="A1008">
        <f>data1!A1008</f>
        <v>340090</v>
      </c>
      <c r="B1008" t="str">
        <f>IF(data1!B1008=99999,"",data1!B1008)</f>
        <v/>
      </c>
      <c r="C1008" s="1">
        <f>DATE(MID(data1!C1008,1,4),MID(data1!C1008,5,2),MID(data1!C1008,7,2))</f>
        <v>41916</v>
      </c>
      <c r="D1008" s="2">
        <f>IF(data1!D1008=9999.9,"",(data1!D1008-32)/1.8)</f>
        <v>6.5555555555555536</v>
      </c>
      <c r="E1008">
        <f>data1!E1008</f>
        <v>8</v>
      </c>
      <c r="F1008" s="2">
        <f>IF(data1!F1008=9999.9,"",(data1!F1008-32)/1.8)</f>
        <v>0.88888888888888962</v>
      </c>
      <c r="G1008">
        <f>data1!G1008</f>
        <v>8</v>
      </c>
      <c r="H1008">
        <f>IF(data1!H1008=9999.9,"",data1!H1008)</f>
        <v>1024.9000000000001</v>
      </c>
      <c r="I1008">
        <f>data1!I1008</f>
        <v>8</v>
      </c>
      <c r="J1008">
        <f>IF(data1!J1008=9999.9,"",data1!J1008)</f>
        <v>994.4</v>
      </c>
      <c r="K1008">
        <f>data1!K1008</f>
        <v>8</v>
      </c>
      <c r="L1008" s="2">
        <f>IF(data1!L1008=999.9,"",data1!L1008*1.609344)</f>
        <v>9.9779328000000014</v>
      </c>
      <c r="M1008">
        <f>data1!M1008</f>
        <v>8</v>
      </c>
      <c r="N1008" s="2">
        <f>IF(data1!N1008=999.9,"",data1!N1008*0.51444444444)</f>
        <v>1.3889999999880003</v>
      </c>
      <c r="O1008">
        <f>data1!O1008</f>
        <v>8</v>
      </c>
      <c r="P1008" s="2">
        <f>IF(data1!P1008=999.9,"",data1!P1008*1852/3600)</f>
        <v>2.0063333333333335</v>
      </c>
      <c r="Q1008" s="2" t="str">
        <f>IF(data1!Q1008=999.9,"",data1!Q1008*1852/3600)</f>
        <v/>
      </c>
      <c r="R1008" s="2">
        <f>IF(data1!R1008=9999.9,"",(VALUE(MID(data1!R1008,1,LEN(data1!R1008)-IF(RIGHT(data1!R1008,1)="*",1,0)))-32)/1.8)</f>
        <v>12.222222222222221</v>
      </c>
      <c r="S1008" s="2">
        <f>IF(data1!S1008=9999.9,"",(VALUE(MID(data1!S1008,1,LEN(data1!S1008)-IF(RIGHT(data1!S1008,1)="*",1,0)))-32)/1.8)</f>
        <v>1.2777777777777761</v>
      </c>
      <c r="T1008" s="2" t="str">
        <f>IF(data1!T1008=99.99,"",IF(LEFT(data1!T1008,LEN(data1!T1008)-1)="0.00","",VALUE(MID(data1!T1008,1,LEN(data1!T1008)-1))*25.4))</f>
        <v/>
      </c>
      <c r="U1008" s="3" t="str">
        <f>IF(data1!U1008=999.9,"",data1!U1008*25.4)</f>
        <v/>
      </c>
      <c r="V1008" t="str">
        <f>MID(data1!V1008+1000000,2,6)</f>
        <v>000000</v>
      </c>
      <c r="W1008">
        <f>IF(RIGHT(data1!R1008,1)="*",1,"")</f>
        <v>1</v>
      </c>
      <c r="X1008" t="str">
        <f>IF(RIGHT(data1!S1008,1)="*",1,"")</f>
        <v/>
      </c>
      <c r="Y1008" t="str">
        <f>IF(data1!T1008=99.99,"",RIGHT(data1!T1008,1))</f>
        <v>I</v>
      </c>
      <c r="Z1008">
        <v>14</v>
      </c>
    </row>
    <row r="1009" spans="1:26" x14ac:dyDescent="0.2">
      <c r="A1009">
        <f>data1!A1009</f>
        <v>340090</v>
      </c>
      <c r="B1009" t="str">
        <f>IF(data1!B1009=99999,"",data1!B1009)</f>
        <v/>
      </c>
      <c r="C1009" s="1">
        <f>DATE(MID(data1!C1009,1,4),MID(data1!C1009,5,2),MID(data1!C1009,7,2))</f>
        <v>41917</v>
      </c>
      <c r="D1009" s="2">
        <f>IF(data1!D1009=9999.9,"",(data1!D1009-32)/1.8)</f>
        <v>2.4444444444444438</v>
      </c>
      <c r="E1009">
        <f>data1!E1009</f>
        <v>8</v>
      </c>
      <c r="F1009" s="2">
        <f>IF(data1!F1009=9999.9,"",(data1!F1009-32)/1.8)</f>
        <v>-0.61111111111111194</v>
      </c>
      <c r="G1009">
        <f>data1!G1009</f>
        <v>8</v>
      </c>
      <c r="H1009">
        <f>IF(data1!H1009=9999.9,"",data1!H1009)</f>
        <v>1028.7</v>
      </c>
      <c r="I1009">
        <f>data1!I1009</f>
        <v>8</v>
      </c>
      <c r="J1009">
        <f>IF(data1!J1009=9999.9,"",data1!J1009)</f>
        <v>997.7</v>
      </c>
      <c r="K1009">
        <f>data1!K1009</f>
        <v>8</v>
      </c>
      <c r="L1009" s="2">
        <f>IF(data1!L1009=999.9,"",data1!L1009*1.609344)</f>
        <v>9.9779328000000014</v>
      </c>
      <c r="M1009">
        <f>data1!M1009</f>
        <v>8</v>
      </c>
      <c r="N1009" s="2">
        <f>IF(data1!N1009=999.9,"",data1!N1009*0.51444444444)</f>
        <v>1.1317777777680003</v>
      </c>
      <c r="O1009">
        <f>data1!O1009</f>
        <v>8</v>
      </c>
      <c r="P1009" s="2">
        <f>IF(data1!P1009=999.9,"",data1!P1009*1852/3600)</f>
        <v>2.0063333333333335</v>
      </c>
      <c r="Q1009" s="2" t="str">
        <f>IF(data1!Q1009=999.9,"",data1!Q1009*1852/3600)</f>
        <v/>
      </c>
      <c r="R1009" s="2">
        <f>IF(data1!R1009=9999.9,"",(VALUE(MID(data1!R1009,1,LEN(data1!R1009)-IF(RIGHT(data1!R1009,1)="*",1,0)))-32)/1.8)</f>
        <v>3.7777777777777759</v>
      </c>
      <c r="S1009" s="2">
        <f>IF(data1!S1009=9999.9,"",(VALUE(MID(data1!S1009,1,LEN(data1!S1009)-IF(RIGHT(data1!S1009,1)="*",1,0)))-32)/1.8)</f>
        <v>-0.11111111111111072</v>
      </c>
      <c r="T1009" s="2" t="str">
        <f>IF(data1!T1009=99.99,"",IF(LEFT(data1!T1009,LEN(data1!T1009)-1)="0.00","",VALUE(MID(data1!T1009,1,LEN(data1!T1009)-1))*25.4))</f>
        <v/>
      </c>
      <c r="U1009" s="3" t="str">
        <f>IF(data1!U1009=999.9,"",data1!U1009*25.4)</f>
        <v/>
      </c>
      <c r="V1009" t="str">
        <f>MID(data1!V1009+1000000,2,6)</f>
        <v>000000</v>
      </c>
      <c r="W1009">
        <f>IF(RIGHT(data1!R1009,1)="*",1,"")</f>
        <v>1</v>
      </c>
      <c r="X1009" t="str">
        <f>IF(RIGHT(data1!S1009,1)="*",1,"")</f>
        <v/>
      </c>
      <c r="Y1009" t="str">
        <f>IF(data1!T1009=99.99,"",RIGHT(data1!T1009,1))</f>
        <v>I</v>
      </c>
      <c r="Z1009">
        <v>14</v>
      </c>
    </row>
    <row r="1010" spans="1:26" x14ac:dyDescent="0.2">
      <c r="A1010">
        <f>data1!A1010</f>
        <v>340090</v>
      </c>
      <c r="B1010" t="str">
        <f>IF(data1!B1010=99999,"",data1!B1010)</f>
        <v/>
      </c>
      <c r="C1010" s="1">
        <f>DATE(MID(data1!C1010,1,4),MID(data1!C1010,5,2),MID(data1!C1010,7,2))</f>
        <v>41918</v>
      </c>
      <c r="D1010" s="2">
        <f>IF(data1!D1010=9999.9,"",(data1!D1010-32)/1.8)</f>
        <v>5.7222222222222205</v>
      </c>
      <c r="E1010">
        <f>data1!E1010</f>
        <v>8</v>
      </c>
      <c r="F1010" s="2">
        <f>IF(data1!F1010=9999.9,"",(data1!F1010-32)/1.8)</f>
        <v>-1.5555555555555558</v>
      </c>
      <c r="G1010">
        <f>data1!G1010</f>
        <v>8</v>
      </c>
      <c r="H1010">
        <f>IF(data1!H1010=9999.9,"",data1!H1010)</f>
        <v>1036.0999999999999</v>
      </c>
      <c r="I1010">
        <f>data1!I1010</f>
        <v>8</v>
      </c>
      <c r="J1010">
        <f>IF(data1!J1010=9999.9,"",data1!J1010)</f>
        <v>1005.2</v>
      </c>
      <c r="K1010">
        <f>data1!K1010</f>
        <v>8</v>
      </c>
      <c r="L1010" s="2">
        <f>IF(data1!L1010=999.9,"",data1!L1010*1.609344)</f>
        <v>9.9779328000000014</v>
      </c>
      <c r="M1010">
        <f>data1!M1010</f>
        <v>8</v>
      </c>
      <c r="N1010" s="2">
        <f>IF(data1!N1010=999.9,"",data1!N1010*0.51444444444)</f>
        <v>1.491888888876</v>
      </c>
      <c r="O1010">
        <f>data1!O1010</f>
        <v>8</v>
      </c>
      <c r="P1010" s="2">
        <f>IF(data1!P1010=999.9,"",data1!P1010*1852/3600)</f>
        <v>2.9837777777777781</v>
      </c>
      <c r="Q1010" s="2" t="str">
        <f>IF(data1!Q1010=999.9,"",data1!Q1010*1852/3600)</f>
        <v/>
      </c>
      <c r="R1010" s="2">
        <f>IF(data1!R1010=9999.9,"",(VALUE(MID(data1!R1010,1,LEN(data1!R1010)-IF(RIGHT(data1!R1010,1)="*",1,0)))-32)/1.8)</f>
        <v>8.7222222222222232</v>
      </c>
      <c r="S1010" s="2">
        <f>IF(data1!S1010=9999.9,"",(VALUE(MID(data1!S1010,1,LEN(data1!S1010)-IF(RIGHT(data1!S1010,1)="*",1,0)))-32)/1.8)</f>
        <v>2.6111111111111125</v>
      </c>
      <c r="T1010" s="2" t="str">
        <f>IF(data1!T1010=99.99,"",IF(LEFT(data1!T1010,LEN(data1!T1010)-1)="0.00","",VALUE(MID(data1!T1010,1,LEN(data1!T1010)-1))*25.4))</f>
        <v/>
      </c>
      <c r="U1010" s="3" t="str">
        <f>IF(data1!U1010=999.9,"",data1!U1010*25.4)</f>
        <v/>
      </c>
      <c r="V1010" t="str">
        <f>MID(data1!V1010+1000000,2,6)</f>
        <v>000000</v>
      </c>
      <c r="W1010">
        <f>IF(RIGHT(data1!R1010,1)="*",1,"")</f>
        <v>1</v>
      </c>
      <c r="X1010" t="str">
        <f>IF(RIGHT(data1!S1010,1)="*",1,"")</f>
        <v/>
      </c>
      <c r="Y1010" t="str">
        <f>IF(data1!T1010=99.99,"",RIGHT(data1!T1010,1))</f>
        <v>I</v>
      </c>
      <c r="Z1010">
        <v>14</v>
      </c>
    </row>
    <row r="1011" spans="1:26" x14ac:dyDescent="0.2">
      <c r="A1011">
        <f>data1!A1011</f>
        <v>340090</v>
      </c>
      <c r="B1011" t="str">
        <f>IF(data1!B1011=99999,"",data1!B1011)</f>
        <v/>
      </c>
      <c r="C1011" s="1">
        <f>DATE(MID(data1!C1011,1,4),MID(data1!C1011,5,2),MID(data1!C1011,7,2))</f>
        <v>41919</v>
      </c>
      <c r="D1011" s="2">
        <f>IF(data1!D1011=9999.9,"",(data1!D1011-32)/1.8)</f>
        <v>5.0555555555555562</v>
      </c>
      <c r="E1011">
        <f>data1!E1011</f>
        <v>8</v>
      </c>
      <c r="F1011" s="2">
        <f>IF(data1!F1011=9999.9,"",(data1!F1011-32)/1.8)</f>
        <v>-3.333333333333333</v>
      </c>
      <c r="G1011">
        <f>data1!G1011</f>
        <v>8</v>
      </c>
      <c r="H1011">
        <f>IF(data1!H1011=9999.9,"",data1!H1011)</f>
        <v>1039.0999999999999</v>
      </c>
      <c r="I1011">
        <f>data1!I1011</f>
        <v>8</v>
      </c>
      <c r="J1011">
        <f>IF(data1!J1011=9999.9,"",data1!J1011)</f>
        <v>1008.1</v>
      </c>
      <c r="K1011">
        <f>data1!K1011</f>
        <v>8</v>
      </c>
      <c r="L1011" s="2">
        <f>IF(data1!L1011=999.9,"",data1!L1011*1.609344)</f>
        <v>9.9779328000000014</v>
      </c>
      <c r="M1011">
        <f>data1!M1011</f>
        <v>8</v>
      </c>
      <c r="N1011" s="2">
        <f>IF(data1!N1011=999.9,"",data1!N1011*0.51444444444)</f>
        <v>1.3889999999880003</v>
      </c>
      <c r="O1011">
        <f>data1!O1011</f>
        <v>8</v>
      </c>
      <c r="P1011" s="2">
        <f>IF(data1!P1011=999.9,"",data1!P1011*1852/3600)</f>
        <v>2.0063333333333335</v>
      </c>
      <c r="Q1011" s="2" t="str">
        <f>IF(data1!Q1011=999.9,"",data1!Q1011*1852/3600)</f>
        <v/>
      </c>
      <c r="R1011" s="2">
        <f>IF(data1!R1011=9999.9,"",(VALUE(MID(data1!R1011,1,LEN(data1!R1011)-IF(RIGHT(data1!R1011,1)="*",1,0)))-32)/1.8)</f>
        <v>9.2222222222222232</v>
      </c>
      <c r="S1011" s="2">
        <f>IF(data1!S1011=9999.9,"",(VALUE(MID(data1!S1011,1,LEN(data1!S1011)-IF(RIGHT(data1!S1011,1)="*",1,0)))-32)/1.8)</f>
        <v>1.2222222222222239</v>
      </c>
      <c r="T1011" s="2" t="str">
        <f>IF(data1!T1011=99.99,"",IF(LEFT(data1!T1011,LEN(data1!T1011)-1)="0.00","",VALUE(MID(data1!T1011,1,LEN(data1!T1011)-1))*25.4))</f>
        <v/>
      </c>
      <c r="U1011" s="3" t="str">
        <f>IF(data1!U1011=999.9,"",data1!U1011*25.4)</f>
        <v/>
      </c>
      <c r="V1011" t="str">
        <f>MID(data1!V1011+1000000,2,6)</f>
        <v>000000</v>
      </c>
      <c r="W1011">
        <f>IF(RIGHT(data1!R1011,1)="*",1,"")</f>
        <v>1</v>
      </c>
      <c r="X1011" t="str">
        <f>IF(RIGHT(data1!S1011,1)="*",1,"")</f>
        <v/>
      </c>
      <c r="Y1011" t="str">
        <f>IF(data1!T1011=99.99,"",RIGHT(data1!T1011,1))</f>
        <v>I</v>
      </c>
      <c r="Z1011">
        <v>14</v>
      </c>
    </row>
    <row r="1012" spans="1:26" x14ac:dyDescent="0.2">
      <c r="A1012">
        <f>data1!A1012</f>
        <v>340090</v>
      </c>
      <c r="B1012" t="str">
        <f>IF(data1!B1012=99999,"",data1!B1012)</f>
        <v/>
      </c>
      <c r="C1012" s="1">
        <f>DATE(MID(data1!C1012,1,4),MID(data1!C1012,5,2),MID(data1!C1012,7,2))</f>
        <v>41920</v>
      </c>
      <c r="D1012" s="2">
        <f>IF(data1!D1012=9999.9,"",(data1!D1012-32)/1.8)</f>
        <v>5.7777777777777768</v>
      </c>
      <c r="E1012">
        <f>data1!E1012</f>
        <v>8</v>
      </c>
      <c r="F1012" s="2">
        <f>IF(data1!F1012=9999.9,"",(data1!F1012-32)/1.8)</f>
        <v>-2.2777777777777786</v>
      </c>
      <c r="G1012">
        <f>data1!G1012</f>
        <v>8</v>
      </c>
      <c r="H1012">
        <f>IF(data1!H1012=9999.9,"",data1!H1012)</f>
        <v>1034.7</v>
      </c>
      <c r="I1012">
        <f>data1!I1012</f>
        <v>8</v>
      </c>
      <c r="J1012">
        <f>IF(data1!J1012=9999.9,"",data1!J1012)</f>
        <v>1003.8</v>
      </c>
      <c r="K1012">
        <f>data1!K1012</f>
        <v>8</v>
      </c>
      <c r="L1012" s="2">
        <f>IF(data1!L1012=999.9,"",data1!L1012*1.609344)</f>
        <v>9.9779328000000014</v>
      </c>
      <c r="M1012">
        <f>data1!M1012</f>
        <v>8</v>
      </c>
      <c r="N1012" s="2">
        <f>IF(data1!N1012=999.9,"",data1!N1012*0.51444444444)</f>
        <v>1.1317777777680003</v>
      </c>
      <c r="O1012">
        <f>data1!O1012</f>
        <v>8</v>
      </c>
      <c r="P1012" s="2">
        <f>IF(data1!P1012=999.9,"",data1!P1012*1852/3600)</f>
        <v>2.0063333333333335</v>
      </c>
      <c r="Q1012" s="2" t="str">
        <f>IF(data1!Q1012=999.9,"",data1!Q1012*1852/3600)</f>
        <v/>
      </c>
      <c r="R1012" s="2">
        <f>IF(data1!R1012=9999.9,"",(VALUE(MID(data1!R1012,1,LEN(data1!R1012)-IF(RIGHT(data1!R1012,1)="*",1,0)))-32)/1.8)</f>
        <v>11.111111111111111</v>
      </c>
      <c r="S1012" s="2">
        <f>IF(data1!S1012=9999.9,"",(VALUE(MID(data1!S1012,1,LEN(data1!S1012)-IF(RIGHT(data1!S1012,1)="*",1,0)))-32)/1.8)</f>
        <v>0</v>
      </c>
      <c r="T1012" s="2" t="str">
        <f>IF(data1!T1012=99.99,"",IF(LEFT(data1!T1012,LEN(data1!T1012)-1)="0.00","",VALUE(MID(data1!T1012,1,LEN(data1!T1012)-1))*25.4))</f>
        <v/>
      </c>
      <c r="U1012" s="3" t="str">
        <f>IF(data1!U1012=999.9,"",data1!U1012*25.4)</f>
        <v/>
      </c>
      <c r="V1012" t="str">
        <f>MID(data1!V1012+1000000,2,6)</f>
        <v>000000</v>
      </c>
      <c r="W1012" t="str">
        <f>IF(RIGHT(data1!R1012,1)="*",1,"")</f>
        <v/>
      </c>
      <c r="X1012" t="str">
        <f>IF(RIGHT(data1!S1012,1)="*",1,"")</f>
        <v/>
      </c>
      <c r="Y1012" t="str">
        <f>IF(data1!T1012=99.99,"",RIGHT(data1!T1012,1))</f>
        <v>E</v>
      </c>
      <c r="Z1012">
        <v>14</v>
      </c>
    </row>
    <row r="1013" spans="1:26" x14ac:dyDescent="0.2">
      <c r="A1013">
        <f>data1!A1013</f>
        <v>340090</v>
      </c>
      <c r="B1013" t="str">
        <f>IF(data1!B1013=99999,"",data1!B1013)</f>
        <v/>
      </c>
      <c r="C1013" s="1">
        <f>DATE(MID(data1!C1013,1,4),MID(data1!C1013,5,2),MID(data1!C1013,7,2))</f>
        <v>41921</v>
      </c>
      <c r="D1013" s="2">
        <f>IF(data1!D1013=9999.9,"",(data1!D1013-32)/1.8)</f>
        <v>7.9444444444444429</v>
      </c>
      <c r="E1013">
        <f>data1!E1013</f>
        <v>8</v>
      </c>
      <c r="F1013" s="2">
        <f>IF(data1!F1013=9999.9,"",(data1!F1013-32)/1.8)</f>
        <v>-2.1111111111111116</v>
      </c>
      <c r="G1013">
        <f>data1!G1013</f>
        <v>8</v>
      </c>
      <c r="H1013">
        <f>IF(data1!H1013=9999.9,"",data1!H1013)</f>
        <v>1029.0999999999999</v>
      </c>
      <c r="I1013">
        <f>data1!I1013</f>
        <v>8</v>
      </c>
      <c r="J1013">
        <f>IF(data1!J1013=9999.9,"",data1!J1013)</f>
        <v>998.6</v>
      </c>
      <c r="K1013">
        <f>data1!K1013</f>
        <v>8</v>
      </c>
      <c r="L1013" s="2">
        <f>IF(data1!L1013=999.9,"",data1!L1013*1.609344)</f>
        <v>9.9779328000000014</v>
      </c>
      <c r="M1013">
        <f>data1!M1013</f>
        <v>8</v>
      </c>
      <c r="N1013" s="2">
        <f>IF(data1!N1013=999.9,"",data1!N1013*0.51444444444)</f>
        <v>2.2635555555360005</v>
      </c>
      <c r="O1013">
        <f>data1!O1013</f>
        <v>8</v>
      </c>
      <c r="P1013" s="2">
        <f>IF(data1!P1013=999.9,"",data1!P1013*1852/3600)</f>
        <v>4.012666666666667</v>
      </c>
      <c r="Q1013" s="2" t="str">
        <f>IF(data1!Q1013=999.9,"",data1!Q1013*1852/3600)</f>
        <v/>
      </c>
      <c r="R1013" s="2">
        <f>IF(data1!R1013=9999.9,"",(VALUE(MID(data1!R1013,1,LEN(data1!R1013)-IF(RIGHT(data1!R1013,1)="*",1,0)))-32)/1.8)</f>
        <v>13.499999999999998</v>
      </c>
      <c r="S1013" s="2">
        <f>IF(data1!S1013=9999.9,"",(VALUE(MID(data1!S1013,1,LEN(data1!S1013)-IF(RIGHT(data1!S1013,1)="*",1,0)))-32)/1.8)</f>
        <v>-0.11111111111111072</v>
      </c>
      <c r="T1013" s="2" t="str">
        <f>IF(data1!T1013=99.99,"",IF(LEFT(data1!T1013,LEN(data1!T1013)-1)="0.00","",VALUE(MID(data1!T1013,1,LEN(data1!T1013)-1))*25.4))</f>
        <v/>
      </c>
      <c r="U1013" s="3" t="str">
        <f>IF(data1!U1013=999.9,"",data1!U1013*25.4)</f>
        <v/>
      </c>
      <c r="V1013" t="str">
        <f>MID(data1!V1013+1000000,2,6)</f>
        <v>000000</v>
      </c>
      <c r="W1013">
        <f>IF(RIGHT(data1!R1013,1)="*",1,"")</f>
        <v>1</v>
      </c>
      <c r="X1013" t="str">
        <f>IF(RIGHT(data1!S1013,1)="*",1,"")</f>
        <v/>
      </c>
      <c r="Y1013" t="str">
        <f>IF(data1!T1013=99.99,"",RIGHT(data1!T1013,1))</f>
        <v>E</v>
      </c>
      <c r="Z1013">
        <v>14</v>
      </c>
    </row>
    <row r="1014" spans="1:26" x14ac:dyDescent="0.2">
      <c r="A1014">
        <f>data1!A1014</f>
        <v>340090</v>
      </c>
      <c r="B1014" t="str">
        <f>IF(data1!B1014=99999,"",data1!B1014)</f>
        <v/>
      </c>
      <c r="C1014" s="1">
        <f>DATE(MID(data1!C1014,1,4),MID(data1!C1014,5,2),MID(data1!C1014,7,2))</f>
        <v>41922</v>
      </c>
      <c r="D1014" s="2">
        <f>IF(data1!D1014=9999.9,"",(data1!D1014-32)/1.8)</f>
        <v>10.777777777777777</v>
      </c>
      <c r="E1014">
        <f>data1!E1014</f>
        <v>8</v>
      </c>
      <c r="F1014" s="2">
        <f>IF(data1!F1014=9999.9,"",(data1!F1014-32)/1.8)</f>
        <v>1.6111111111111103</v>
      </c>
      <c r="G1014">
        <f>data1!G1014</f>
        <v>8</v>
      </c>
      <c r="H1014">
        <f>IF(data1!H1014=9999.9,"",data1!H1014)</f>
        <v>1026.7</v>
      </c>
      <c r="I1014">
        <f>data1!I1014</f>
        <v>8</v>
      </c>
      <c r="J1014">
        <f>IF(data1!J1014=9999.9,"",data1!J1014)</f>
        <v>996.6</v>
      </c>
      <c r="K1014">
        <f>data1!K1014</f>
        <v>8</v>
      </c>
      <c r="L1014" s="2">
        <f>IF(data1!L1014=999.9,"",data1!L1014*1.609344)</f>
        <v>9.9779328000000014</v>
      </c>
      <c r="M1014">
        <f>data1!M1014</f>
        <v>8</v>
      </c>
      <c r="N1014" s="2">
        <f>IF(data1!N1014=999.9,"",data1!N1014*0.51444444444)</f>
        <v>2.109222222204</v>
      </c>
      <c r="O1014">
        <f>data1!O1014</f>
        <v>8</v>
      </c>
      <c r="P1014" s="2">
        <f>IF(data1!P1014=999.9,"",data1!P1014*1852/3600)</f>
        <v>4.012666666666667</v>
      </c>
      <c r="Q1014" s="2">
        <f>IF(data1!Q1014=999.9,"",data1!Q1014*1852/3600)</f>
        <v>9.9802222222222206</v>
      </c>
      <c r="R1014" s="2">
        <f>IF(data1!R1014=9999.9,"",(VALUE(MID(data1!R1014,1,LEN(data1!R1014)-IF(RIGHT(data1!R1014,1)="*",1,0)))-32)/1.8)</f>
        <v>16.888888888888889</v>
      </c>
      <c r="S1014" s="2">
        <f>IF(data1!S1014=9999.9,"",(VALUE(MID(data1!S1014,1,LEN(data1!S1014)-IF(RIGHT(data1!S1014,1)="*",1,0)))-32)/1.8)</f>
        <v>5.4999999999999991</v>
      </c>
      <c r="T1014" s="2" t="str">
        <f>IF(data1!T1014=99.99,"",IF(LEFT(data1!T1014,LEN(data1!T1014)-1)="0.00","",VALUE(MID(data1!T1014,1,LEN(data1!T1014)-1))*25.4))</f>
        <v/>
      </c>
      <c r="U1014" s="3" t="str">
        <f>IF(data1!U1014=999.9,"",data1!U1014*25.4)</f>
        <v/>
      </c>
      <c r="V1014" t="str">
        <f>MID(data1!V1014+1000000,2,6)</f>
        <v>000000</v>
      </c>
      <c r="W1014">
        <f>IF(RIGHT(data1!R1014,1)="*",1,"")</f>
        <v>1</v>
      </c>
      <c r="X1014" t="str">
        <f>IF(RIGHT(data1!S1014,1)="*",1,"")</f>
        <v/>
      </c>
      <c r="Y1014" t="str">
        <f>IF(data1!T1014=99.99,"",RIGHT(data1!T1014,1))</f>
        <v>I</v>
      </c>
      <c r="Z1014">
        <v>14</v>
      </c>
    </row>
    <row r="1015" spans="1:26" x14ac:dyDescent="0.2">
      <c r="A1015">
        <f>data1!A1015</f>
        <v>340090</v>
      </c>
      <c r="B1015" t="str">
        <f>IF(data1!B1015=99999,"",data1!B1015)</f>
        <v/>
      </c>
      <c r="C1015" s="1">
        <f>DATE(MID(data1!C1015,1,4),MID(data1!C1015,5,2),MID(data1!C1015,7,2))</f>
        <v>41923</v>
      </c>
      <c r="D1015" s="2">
        <f>IF(data1!D1015=9999.9,"",(data1!D1015-32)/1.8)</f>
        <v>12.388888888888888</v>
      </c>
      <c r="E1015">
        <f>data1!E1015</f>
        <v>8</v>
      </c>
      <c r="F1015" s="2">
        <f>IF(data1!F1015=9999.9,"",(data1!F1015-32)/1.8)</f>
        <v>4.166666666666667</v>
      </c>
      <c r="G1015">
        <f>data1!G1015</f>
        <v>8</v>
      </c>
      <c r="H1015">
        <f>IF(data1!H1015=9999.9,"",data1!H1015)</f>
        <v>1022.5</v>
      </c>
      <c r="I1015">
        <f>data1!I1015</f>
        <v>8</v>
      </c>
      <c r="J1015">
        <f>IF(data1!J1015=9999.9,"",data1!J1015)</f>
        <v>992.8</v>
      </c>
      <c r="K1015">
        <f>data1!K1015</f>
        <v>8</v>
      </c>
      <c r="L1015" s="2">
        <f>IF(data1!L1015=999.9,"",data1!L1015*1.609344)</f>
        <v>9.9779328000000014</v>
      </c>
      <c r="M1015">
        <f>data1!M1015</f>
        <v>8</v>
      </c>
      <c r="N1015" s="2">
        <f>IF(data1!N1015=999.9,"",data1!N1015*0.51444444444)</f>
        <v>1.6462222222080003</v>
      </c>
      <c r="O1015">
        <f>data1!O1015</f>
        <v>8</v>
      </c>
      <c r="P1015" s="2">
        <f>IF(data1!P1015=999.9,"",data1!P1015*1852/3600)</f>
        <v>2.9837777777777781</v>
      </c>
      <c r="Q1015" s="2" t="str">
        <f>IF(data1!Q1015=999.9,"",data1!Q1015*1852/3600)</f>
        <v/>
      </c>
      <c r="R1015" s="2">
        <f>IF(data1!R1015=9999.9,"",(VALUE(MID(data1!R1015,1,LEN(data1!R1015)-IF(RIGHT(data1!R1015,1)="*",1,0)))-32)/1.8)</f>
        <v>18.388888888888886</v>
      </c>
      <c r="S1015" s="2">
        <f>IF(data1!S1015=9999.9,"",(VALUE(MID(data1!S1015,1,LEN(data1!S1015)-IF(RIGHT(data1!S1015,1)="*",1,0)))-32)/1.8)</f>
        <v>6.7222222222222232</v>
      </c>
      <c r="T1015" s="2" t="str">
        <f>IF(data1!T1015=99.99,"",IF(LEFT(data1!T1015,LEN(data1!T1015)-1)="0.00","",VALUE(MID(data1!T1015,1,LEN(data1!T1015)-1))*25.4))</f>
        <v/>
      </c>
      <c r="U1015" s="3" t="str">
        <f>IF(data1!U1015=999.9,"",data1!U1015*25.4)</f>
        <v/>
      </c>
      <c r="V1015" t="str">
        <f>MID(data1!V1015+1000000,2,6)</f>
        <v>000000</v>
      </c>
      <c r="W1015">
        <f>IF(RIGHT(data1!R1015,1)="*",1,"")</f>
        <v>1</v>
      </c>
      <c r="X1015" t="str">
        <f>IF(RIGHT(data1!S1015,1)="*",1,"")</f>
        <v/>
      </c>
      <c r="Y1015" t="str">
        <f>IF(data1!T1015=99.99,"",RIGHT(data1!T1015,1))</f>
        <v>I</v>
      </c>
      <c r="Z1015">
        <v>14</v>
      </c>
    </row>
    <row r="1016" spans="1:26" x14ac:dyDescent="0.2">
      <c r="A1016">
        <f>data1!A1016</f>
        <v>340090</v>
      </c>
      <c r="B1016" t="str">
        <f>IF(data1!B1016=99999,"",data1!B1016)</f>
        <v/>
      </c>
      <c r="C1016" s="1">
        <f>DATE(MID(data1!C1016,1,4),MID(data1!C1016,5,2),MID(data1!C1016,7,2))</f>
        <v>41924</v>
      </c>
      <c r="D1016" s="2">
        <f>IF(data1!D1016=9999.9,"",(data1!D1016-32)/1.8)</f>
        <v>14.611111111111109</v>
      </c>
      <c r="E1016">
        <f>data1!E1016</f>
        <v>8</v>
      </c>
      <c r="F1016" s="2">
        <f>IF(data1!F1016=9999.9,"",(data1!F1016-32)/1.8)</f>
        <v>4.7222222222222223</v>
      </c>
      <c r="G1016">
        <f>data1!G1016</f>
        <v>8</v>
      </c>
      <c r="H1016">
        <f>IF(data1!H1016=9999.9,"",data1!H1016)</f>
        <v>1019.7</v>
      </c>
      <c r="I1016">
        <f>data1!I1016</f>
        <v>8</v>
      </c>
      <c r="J1016">
        <f>IF(data1!J1016=9999.9,"",data1!J1016)</f>
        <v>990.3</v>
      </c>
      <c r="K1016">
        <f>data1!K1016</f>
        <v>8</v>
      </c>
      <c r="L1016" s="2">
        <f>IF(data1!L1016=999.9,"",data1!L1016*1.609344)</f>
        <v>9.9779328000000014</v>
      </c>
      <c r="M1016">
        <f>data1!M1016</f>
        <v>8</v>
      </c>
      <c r="N1016" s="2">
        <f>IF(data1!N1016=999.9,"",data1!N1016*0.51444444444)</f>
        <v>1.491888888876</v>
      </c>
      <c r="O1016">
        <f>data1!O1016</f>
        <v>8</v>
      </c>
      <c r="P1016" s="2">
        <f>IF(data1!P1016=999.9,"",data1!P1016*1852/3600)</f>
        <v>2.9837777777777781</v>
      </c>
      <c r="Q1016" s="2" t="str">
        <f>IF(data1!Q1016=999.9,"",data1!Q1016*1852/3600)</f>
        <v/>
      </c>
      <c r="R1016" s="2">
        <f>IF(data1!R1016=9999.9,"",(VALUE(MID(data1!R1016,1,LEN(data1!R1016)-IF(RIGHT(data1!R1016,1)="*",1,0)))-32)/1.8)</f>
        <v>20.111111111111111</v>
      </c>
      <c r="S1016" s="2">
        <f>IF(data1!S1016=9999.9,"",(VALUE(MID(data1!S1016,1,LEN(data1!S1016)-IF(RIGHT(data1!S1016,1)="*",1,0)))-32)/1.8)</f>
        <v>11.388888888888889</v>
      </c>
      <c r="T1016" s="2" t="str">
        <f>IF(data1!T1016=99.99,"",IF(LEFT(data1!T1016,LEN(data1!T1016)-1)="0.00","",VALUE(MID(data1!T1016,1,LEN(data1!T1016)-1))*25.4))</f>
        <v/>
      </c>
      <c r="U1016" s="3" t="str">
        <f>IF(data1!U1016=999.9,"",data1!U1016*25.4)</f>
        <v/>
      </c>
      <c r="V1016" t="str">
        <f>MID(data1!V1016+1000000,2,6)</f>
        <v>000000</v>
      </c>
      <c r="W1016" t="str">
        <f>IF(RIGHT(data1!R1016,1)="*",1,"")</f>
        <v/>
      </c>
      <c r="X1016" t="str">
        <f>IF(RIGHT(data1!S1016,1)="*",1,"")</f>
        <v/>
      </c>
      <c r="Y1016" t="str">
        <f>IF(data1!T1016=99.99,"",RIGHT(data1!T1016,1))</f>
        <v>E</v>
      </c>
      <c r="Z1016">
        <v>14</v>
      </c>
    </row>
    <row r="1017" spans="1:26" x14ac:dyDescent="0.2">
      <c r="A1017">
        <f>data1!A1017</f>
        <v>340090</v>
      </c>
      <c r="B1017" t="str">
        <f>IF(data1!B1017=99999,"",data1!B1017)</f>
        <v/>
      </c>
      <c r="C1017" s="1">
        <f>DATE(MID(data1!C1017,1,4),MID(data1!C1017,5,2),MID(data1!C1017,7,2))</f>
        <v>41925</v>
      </c>
      <c r="D1017" s="2">
        <f>IF(data1!D1017=9999.9,"",(data1!D1017-32)/1.8)</f>
        <v>14.833333333333334</v>
      </c>
      <c r="E1017">
        <f>data1!E1017</f>
        <v>8</v>
      </c>
      <c r="F1017" s="2">
        <f>IF(data1!F1017=9999.9,"",(data1!F1017-32)/1.8)</f>
        <v>4.5555555555555571</v>
      </c>
      <c r="G1017">
        <f>data1!G1017</f>
        <v>8</v>
      </c>
      <c r="H1017">
        <f>IF(data1!H1017=9999.9,"",data1!H1017)</f>
        <v>1016.5</v>
      </c>
      <c r="I1017">
        <f>data1!I1017</f>
        <v>8</v>
      </c>
      <c r="J1017">
        <f>IF(data1!J1017=9999.9,"",data1!J1017)</f>
        <v>987.1</v>
      </c>
      <c r="K1017">
        <f>data1!K1017</f>
        <v>8</v>
      </c>
      <c r="L1017" s="2">
        <f>IF(data1!L1017=999.9,"",data1!L1017*1.609344)</f>
        <v>9.9779328000000014</v>
      </c>
      <c r="M1017">
        <f>data1!M1017</f>
        <v>8</v>
      </c>
      <c r="N1017" s="2">
        <f>IF(data1!N1017=999.9,"",data1!N1017*0.51444444444)</f>
        <v>1.6462222222080003</v>
      </c>
      <c r="O1017">
        <f>data1!O1017</f>
        <v>8</v>
      </c>
      <c r="P1017" s="2">
        <f>IF(data1!P1017=999.9,"",data1!P1017*1852/3600)</f>
        <v>2.9837777777777781</v>
      </c>
      <c r="Q1017" s="2" t="str">
        <f>IF(data1!Q1017=999.9,"",data1!Q1017*1852/3600)</f>
        <v/>
      </c>
      <c r="R1017" s="2">
        <f>IF(data1!R1017=9999.9,"",(VALUE(MID(data1!R1017,1,LEN(data1!R1017)-IF(RIGHT(data1!R1017,1)="*",1,0)))-32)/1.8)</f>
        <v>20.722222222222221</v>
      </c>
      <c r="S1017" s="2">
        <f>IF(data1!S1017=9999.9,"",(VALUE(MID(data1!S1017,1,LEN(data1!S1017)-IF(RIGHT(data1!S1017,1)="*",1,0)))-32)/1.8)</f>
        <v>9.7777777777777786</v>
      </c>
      <c r="T1017" s="2" t="str">
        <f>IF(data1!T1017=99.99,"",IF(LEFT(data1!T1017,LEN(data1!T1017)-1)="0.00","",VALUE(MID(data1!T1017,1,LEN(data1!T1017)-1))*25.4))</f>
        <v/>
      </c>
      <c r="U1017" s="3" t="str">
        <f>IF(data1!U1017=999.9,"",data1!U1017*25.4)</f>
        <v/>
      </c>
      <c r="V1017" t="str">
        <f>MID(data1!V1017+1000000,2,6)</f>
        <v>000000</v>
      </c>
      <c r="W1017">
        <f>IF(RIGHT(data1!R1017,1)="*",1,"")</f>
        <v>1</v>
      </c>
      <c r="X1017" t="str">
        <f>IF(RIGHT(data1!S1017,1)="*",1,"")</f>
        <v/>
      </c>
      <c r="Y1017" t="str">
        <f>IF(data1!T1017=99.99,"",RIGHT(data1!T1017,1))</f>
        <v>E</v>
      </c>
      <c r="Z1017">
        <v>14</v>
      </c>
    </row>
    <row r="1018" spans="1:26" x14ac:dyDescent="0.2">
      <c r="A1018">
        <f>data1!A1018</f>
        <v>340090</v>
      </c>
      <c r="B1018" t="str">
        <f>IF(data1!B1018=99999,"",data1!B1018)</f>
        <v/>
      </c>
      <c r="C1018" s="1">
        <f>DATE(MID(data1!C1018,1,4),MID(data1!C1018,5,2),MID(data1!C1018,7,2))</f>
        <v>41926</v>
      </c>
      <c r="D1018" s="2">
        <f>IF(data1!D1018=9999.9,"",(data1!D1018-32)/1.8)</f>
        <v>15.222222222222221</v>
      </c>
      <c r="E1018">
        <f>data1!E1018</f>
        <v>8</v>
      </c>
      <c r="F1018" s="2">
        <f>IF(data1!F1018=9999.9,"",(data1!F1018-32)/1.8)</f>
        <v>9.4444444444444446</v>
      </c>
      <c r="G1018">
        <f>data1!G1018</f>
        <v>8</v>
      </c>
      <c r="H1018">
        <f>IF(data1!H1018=9999.9,"",data1!H1018)</f>
        <v>1015.2</v>
      </c>
      <c r="I1018">
        <f>data1!I1018</f>
        <v>7</v>
      </c>
      <c r="J1018">
        <f>IF(data1!J1018=9999.9,"",data1!J1018)</f>
        <v>985.8</v>
      </c>
      <c r="K1018">
        <f>data1!K1018</f>
        <v>8</v>
      </c>
      <c r="L1018" s="2">
        <f>IF(data1!L1018=999.9,"",data1!L1018*1.609344)</f>
        <v>7.7248511999999998</v>
      </c>
      <c r="M1018">
        <f>data1!M1018</f>
        <v>8</v>
      </c>
      <c r="N1018" s="2">
        <f>IF(data1!N1018=999.9,"",data1!N1018*0.51444444444)</f>
        <v>1.1317777777680003</v>
      </c>
      <c r="O1018">
        <f>data1!O1018</f>
        <v>7</v>
      </c>
      <c r="P1018" s="2">
        <f>IF(data1!P1018=999.9,"",data1!P1018*1852/3600)</f>
        <v>2.9837777777777781</v>
      </c>
      <c r="Q1018" s="2" t="str">
        <f>IF(data1!Q1018=999.9,"",data1!Q1018*1852/3600)</f>
        <v/>
      </c>
      <c r="R1018" s="2">
        <f>IF(data1!R1018=9999.9,"",(VALUE(MID(data1!R1018,1,LEN(data1!R1018)-IF(RIGHT(data1!R1018,1)="*",1,0)))-32)/1.8)</f>
        <v>19.888888888888886</v>
      </c>
      <c r="S1018" s="2">
        <f>IF(data1!S1018=9999.9,"",(VALUE(MID(data1!S1018,1,LEN(data1!S1018)-IF(RIGHT(data1!S1018,1)="*",1,0)))-32)/1.8)</f>
        <v>11.611111111111111</v>
      </c>
      <c r="T1018" s="2" t="str">
        <f>IF(data1!T1018=99.99,"",IF(LEFT(data1!T1018,LEN(data1!T1018)-1)="0.00","",VALUE(MID(data1!T1018,1,LEN(data1!T1018)-1))*25.4))</f>
        <v/>
      </c>
      <c r="U1018" s="3" t="str">
        <f>IF(data1!U1018=999.9,"",data1!U1018*25.4)</f>
        <v/>
      </c>
      <c r="V1018" t="str">
        <f>MID(data1!V1018+1000000,2,6)</f>
        <v>000000</v>
      </c>
      <c r="W1018">
        <f>IF(RIGHT(data1!R1018,1)="*",1,"")</f>
        <v>1</v>
      </c>
      <c r="X1018" t="str">
        <f>IF(RIGHT(data1!S1018,1)="*",1,"")</f>
        <v/>
      </c>
      <c r="Y1018" t="str">
        <f>IF(data1!T1018=99.99,"",RIGHT(data1!T1018,1))</f>
        <v>E</v>
      </c>
      <c r="Z1018">
        <v>14</v>
      </c>
    </row>
    <row r="1019" spans="1:26" x14ac:dyDescent="0.2">
      <c r="A1019">
        <f>data1!A1019</f>
        <v>340090</v>
      </c>
      <c r="B1019" t="str">
        <f>IF(data1!B1019=99999,"",data1!B1019)</f>
        <v/>
      </c>
      <c r="C1019" s="1">
        <f>DATE(MID(data1!C1019,1,4),MID(data1!C1019,5,2),MID(data1!C1019,7,2))</f>
        <v>41927</v>
      </c>
      <c r="D1019" s="2">
        <f>IF(data1!D1019=9999.9,"",(data1!D1019-32)/1.8)</f>
        <v>14.555555555555557</v>
      </c>
      <c r="E1019">
        <f>data1!E1019</f>
        <v>8</v>
      </c>
      <c r="F1019" s="2">
        <f>IF(data1!F1019=9999.9,"",(data1!F1019-32)/1.8)</f>
        <v>5.6111111111111116</v>
      </c>
      <c r="G1019">
        <f>data1!G1019</f>
        <v>8</v>
      </c>
      <c r="H1019">
        <f>IF(data1!H1019=9999.9,"",data1!H1019)</f>
        <v>1009.8</v>
      </c>
      <c r="I1019">
        <f>data1!I1019</f>
        <v>8</v>
      </c>
      <c r="J1019">
        <f>IF(data1!J1019=9999.9,"",data1!J1019)</f>
        <v>980.6</v>
      </c>
      <c r="K1019">
        <f>data1!K1019</f>
        <v>8</v>
      </c>
      <c r="L1019" s="2">
        <f>IF(data1!L1019=999.9,"",data1!L1019*1.609344)</f>
        <v>9.9779328000000014</v>
      </c>
      <c r="M1019">
        <f>data1!M1019</f>
        <v>8</v>
      </c>
      <c r="N1019" s="2">
        <f>IF(data1!N1019=999.9,"",data1!N1019*0.51444444444)</f>
        <v>2.7265555555320002</v>
      </c>
      <c r="O1019">
        <f>data1!O1019</f>
        <v>8</v>
      </c>
      <c r="P1019" s="2">
        <f>IF(data1!P1019=999.9,"",data1!P1019*1852/3600)</f>
        <v>4.012666666666667</v>
      </c>
      <c r="Q1019" s="2">
        <f>IF(data1!Q1019=999.9,"",data1!Q1019*1852/3600)</f>
        <v>11.00911111111111</v>
      </c>
      <c r="R1019" s="2">
        <f>IF(data1!R1019=9999.9,"",(VALUE(MID(data1!R1019,1,LEN(data1!R1019)-IF(RIGHT(data1!R1019,1)="*",1,0)))-32)/1.8)</f>
        <v>20.722222222222221</v>
      </c>
      <c r="S1019" s="2">
        <f>IF(data1!S1019=9999.9,"",(VALUE(MID(data1!S1019,1,LEN(data1!S1019)-IF(RIGHT(data1!S1019,1)="*",1,0)))-32)/1.8)</f>
        <v>9.0000000000000018</v>
      </c>
      <c r="T1019" s="2" t="str">
        <f>IF(data1!T1019=99.99,"",IF(LEFT(data1!T1019,LEN(data1!T1019)-1)="0.00","",VALUE(MID(data1!T1019,1,LEN(data1!T1019)-1))*25.4))</f>
        <v/>
      </c>
      <c r="U1019" s="3" t="str">
        <f>IF(data1!U1019=999.9,"",data1!U1019*25.4)</f>
        <v/>
      </c>
      <c r="V1019" t="str">
        <f>MID(data1!V1019+1000000,2,6)</f>
        <v>000000</v>
      </c>
      <c r="W1019" t="str">
        <f>IF(RIGHT(data1!R1019,1)="*",1,"")</f>
        <v/>
      </c>
      <c r="X1019" t="str">
        <f>IF(RIGHT(data1!S1019,1)="*",1,"")</f>
        <v/>
      </c>
      <c r="Y1019" t="str">
        <f>IF(data1!T1019=99.99,"",RIGHT(data1!T1019,1))</f>
        <v>F</v>
      </c>
      <c r="Z1019">
        <v>14</v>
      </c>
    </row>
    <row r="1020" spans="1:26" x14ac:dyDescent="0.2">
      <c r="A1020">
        <f>data1!A1020</f>
        <v>340090</v>
      </c>
      <c r="B1020" t="str">
        <f>IF(data1!B1020=99999,"",data1!B1020)</f>
        <v/>
      </c>
      <c r="C1020" s="1">
        <f>DATE(MID(data1!C1020,1,4),MID(data1!C1020,5,2),MID(data1!C1020,7,2))</f>
        <v>41928</v>
      </c>
      <c r="D1020" s="2">
        <f>IF(data1!D1020=9999.9,"",(data1!D1020-32)/1.8)</f>
        <v>11.277777777777777</v>
      </c>
      <c r="E1020">
        <f>data1!E1020</f>
        <v>8</v>
      </c>
      <c r="F1020" s="2">
        <f>IF(data1!F1020=9999.9,"",(data1!F1020-32)/1.8)</f>
        <v>10.333333333333334</v>
      </c>
      <c r="G1020">
        <f>data1!G1020</f>
        <v>8</v>
      </c>
      <c r="H1020">
        <f>IF(data1!H1020=9999.9,"",data1!H1020)</f>
        <v>1005.4</v>
      </c>
      <c r="I1020">
        <f>data1!I1020</f>
        <v>8</v>
      </c>
      <c r="J1020">
        <f>IF(data1!J1020=9999.9,"",data1!J1020)</f>
        <v>976.1</v>
      </c>
      <c r="K1020">
        <f>data1!K1020</f>
        <v>8</v>
      </c>
      <c r="L1020" s="2">
        <f>IF(data1!L1020=999.9,"",data1!L1020*1.609344)</f>
        <v>2.5749504000000005</v>
      </c>
      <c r="M1020">
        <f>data1!M1020</f>
        <v>8</v>
      </c>
      <c r="N1020" s="2">
        <f>IF(data1!N1020=999.9,"",data1!N1020*0.51444444444)</f>
        <v>1.3889999999880003</v>
      </c>
      <c r="O1020">
        <f>data1!O1020</f>
        <v>8</v>
      </c>
      <c r="P1020" s="2">
        <f>IF(data1!P1020=999.9,"",data1!P1020*1852/3600)</f>
        <v>2.0063333333333335</v>
      </c>
      <c r="Q1020" s="2" t="str">
        <f>IF(data1!Q1020=999.9,"",data1!Q1020*1852/3600)</f>
        <v/>
      </c>
      <c r="R1020" s="2">
        <f>IF(data1!R1020=9999.9,"",(VALUE(MID(data1!R1020,1,LEN(data1!R1020)-IF(RIGHT(data1!R1020,1)="*",1,0)))-32)/1.8)</f>
        <v>12.388888888888888</v>
      </c>
      <c r="S1020" s="2">
        <f>IF(data1!S1020=9999.9,"",(VALUE(MID(data1!S1020,1,LEN(data1!S1020)-IF(RIGHT(data1!S1020,1)="*",1,0)))-32)/1.8)</f>
        <v>9.7222222222222214</v>
      </c>
      <c r="T1020" s="2">
        <f>IF(data1!T1020=99.99,"",IF(LEFT(data1!T1020,LEN(data1!T1020)-1)="0.00","",VALUE(MID(data1!T1020,1,LEN(data1!T1020)-1))*25.4))</f>
        <v>14.985999999999999</v>
      </c>
      <c r="U1020" s="3" t="str">
        <f>IF(data1!U1020=999.9,"",data1!U1020*25.4)</f>
        <v/>
      </c>
      <c r="V1020" t="str">
        <f>MID(data1!V1020+1000000,2,6)</f>
        <v>010000</v>
      </c>
      <c r="W1020" t="str">
        <f>IF(RIGHT(data1!R1020,1)="*",1,"")</f>
        <v/>
      </c>
      <c r="X1020">
        <f>IF(RIGHT(data1!S1020,1)="*",1,"")</f>
        <v>1</v>
      </c>
      <c r="Y1020" t="str">
        <f>IF(data1!T1020=99.99,"",RIGHT(data1!T1020,1))</f>
        <v>E</v>
      </c>
      <c r="Z1020">
        <v>14</v>
      </c>
    </row>
    <row r="1021" spans="1:26" x14ac:dyDescent="0.2">
      <c r="A1021">
        <f>data1!A1021</f>
        <v>340090</v>
      </c>
      <c r="B1021" t="str">
        <f>IF(data1!B1021=99999,"",data1!B1021)</f>
        <v/>
      </c>
      <c r="C1021" s="1">
        <f>DATE(MID(data1!C1021,1,4),MID(data1!C1021,5,2),MID(data1!C1021,7,2))</f>
        <v>41929</v>
      </c>
      <c r="D1021" s="2">
        <f>IF(data1!D1021=9999.9,"",(data1!D1021-32)/1.8)</f>
        <v>8.3333333333333339</v>
      </c>
      <c r="E1021">
        <f>data1!E1021</f>
        <v>8</v>
      </c>
      <c r="F1021" s="2">
        <f>IF(data1!F1021=9999.9,"",(data1!F1021-32)/1.8)</f>
        <v>5.0555555555555562</v>
      </c>
      <c r="G1021">
        <f>data1!G1021</f>
        <v>8</v>
      </c>
      <c r="H1021">
        <f>IF(data1!H1021=9999.9,"",data1!H1021)</f>
        <v>1005.9</v>
      </c>
      <c r="I1021">
        <f>data1!I1021</f>
        <v>8</v>
      </c>
      <c r="J1021">
        <f>IF(data1!J1021=9999.9,"",data1!J1021)</f>
        <v>976.2</v>
      </c>
      <c r="K1021">
        <f>data1!K1021</f>
        <v>8</v>
      </c>
      <c r="L1021" s="2">
        <f>IF(data1!L1021=999.9,"",data1!L1021*1.609344)</f>
        <v>7.081113600000001</v>
      </c>
      <c r="M1021">
        <f>data1!M1021</f>
        <v>8</v>
      </c>
      <c r="N1021" s="2">
        <f>IF(data1!N1021=999.9,"",data1!N1021*0.51444444444)</f>
        <v>2.2635555555360005</v>
      </c>
      <c r="O1021">
        <f>data1!O1021</f>
        <v>8</v>
      </c>
      <c r="P1021" s="2">
        <f>IF(data1!P1021=999.9,"",data1!P1021*1852/3600)</f>
        <v>2.9837777777777781</v>
      </c>
      <c r="Q1021" s="2" t="str">
        <f>IF(data1!Q1021=999.9,"",data1!Q1021*1852/3600)</f>
        <v/>
      </c>
      <c r="R1021" s="2">
        <f>IF(data1!R1021=9999.9,"",(VALUE(MID(data1!R1021,1,LEN(data1!R1021)-IF(RIGHT(data1!R1021,1)="*",1,0)))-32)/1.8)</f>
        <v>10.222222222222221</v>
      </c>
      <c r="S1021" s="2">
        <f>IF(data1!S1021=9999.9,"",(VALUE(MID(data1!S1021,1,LEN(data1!S1021)-IF(RIGHT(data1!S1021,1)="*",1,0)))-32)/1.8)</f>
        <v>4.8888888888888875</v>
      </c>
      <c r="T1021" s="2" t="str">
        <f>IF(data1!T1021=99.99,"",IF(LEFT(data1!T1021,LEN(data1!T1021)-1)="0.00","",VALUE(MID(data1!T1021,1,LEN(data1!T1021)-1))*25.4))</f>
        <v/>
      </c>
      <c r="U1021" s="3" t="str">
        <f>IF(data1!U1021=999.9,"",data1!U1021*25.4)</f>
        <v/>
      </c>
      <c r="V1021" t="str">
        <f>MID(data1!V1021+1000000,2,6)</f>
        <v>000000</v>
      </c>
      <c r="W1021">
        <f>IF(RIGHT(data1!R1021,1)="*",1,"")</f>
        <v>1</v>
      </c>
      <c r="X1021">
        <f>IF(RIGHT(data1!S1021,1)="*",1,"")</f>
        <v>1</v>
      </c>
      <c r="Y1021" t="str">
        <f>IF(data1!T1021=99.99,"",RIGHT(data1!T1021,1))</f>
        <v>I</v>
      </c>
      <c r="Z1021">
        <v>14</v>
      </c>
    </row>
    <row r="1022" spans="1:26" x14ac:dyDescent="0.2">
      <c r="A1022">
        <f>data1!A1022</f>
        <v>340090</v>
      </c>
      <c r="B1022" t="str">
        <f>IF(data1!B1022=99999,"",data1!B1022)</f>
        <v/>
      </c>
      <c r="C1022" s="1">
        <f>DATE(MID(data1!C1022,1,4),MID(data1!C1022,5,2),MID(data1!C1022,7,2))</f>
        <v>41930</v>
      </c>
      <c r="D1022" s="2">
        <f>IF(data1!D1022=9999.9,"",(data1!D1022-32)/1.8)</f>
        <v>0.38888888888889045</v>
      </c>
      <c r="E1022">
        <f>data1!E1022</f>
        <v>8</v>
      </c>
      <c r="F1022" s="2">
        <f>IF(data1!F1022=9999.9,"",(data1!F1022-32)/1.8)</f>
        <v>-4.5555555555555554</v>
      </c>
      <c r="G1022">
        <f>data1!G1022</f>
        <v>8</v>
      </c>
      <c r="H1022">
        <f>IF(data1!H1022=9999.9,"",data1!H1022)</f>
        <v>1015.4</v>
      </c>
      <c r="I1022">
        <f>data1!I1022</f>
        <v>8</v>
      </c>
      <c r="J1022">
        <f>IF(data1!J1022=9999.9,"",data1!J1022)</f>
        <v>984.5</v>
      </c>
      <c r="K1022">
        <f>data1!K1022</f>
        <v>8</v>
      </c>
      <c r="L1022" s="2">
        <f>IF(data1!L1022=999.9,"",data1!L1022*1.609344)</f>
        <v>9.9779328000000014</v>
      </c>
      <c r="M1022">
        <f>data1!M1022</f>
        <v>8</v>
      </c>
      <c r="N1022" s="2">
        <f>IF(data1!N1022=999.9,"",data1!N1022*0.51444444444)</f>
        <v>4.0126666666320006</v>
      </c>
      <c r="O1022">
        <f>data1!O1022</f>
        <v>8</v>
      </c>
      <c r="P1022" s="2">
        <f>IF(data1!P1022=999.9,"",data1!P1022*1852/3600)</f>
        <v>4.9901111111111103</v>
      </c>
      <c r="Q1022" s="2">
        <f>IF(data1!Q1022=999.9,"",data1!Q1022*1852/3600)</f>
        <v>13.015444444444444</v>
      </c>
      <c r="R1022" s="2">
        <f>IF(data1!R1022=9999.9,"",(VALUE(MID(data1!R1022,1,LEN(data1!R1022)-IF(RIGHT(data1!R1022,1)="*",1,0)))-32)/1.8)</f>
        <v>2.8888888888888906</v>
      </c>
      <c r="S1022" s="2">
        <f>IF(data1!S1022=9999.9,"",(VALUE(MID(data1!S1022,1,LEN(data1!S1022)-IF(RIGHT(data1!S1022,1)="*",1,0)))-32)/1.8)</f>
        <v>-0.49999999999999922</v>
      </c>
      <c r="T1022" s="2" t="str">
        <f>IF(data1!T1022=99.99,"",IF(LEFT(data1!T1022,LEN(data1!T1022)-1)="0.00","",VALUE(MID(data1!T1022,1,LEN(data1!T1022)-1))*25.4))</f>
        <v/>
      </c>
      <c r="U1022" s="3" t="str">
        <f>IF(data1!U1022=999.9,"",data1!U1022*25.4)</f>
        <v/>
      </c>
      <c r="V1022" t="str">
        <f>MID(data1!V1022+1000000,2,6)</f>
        <v>000000</v>
      </c>
      <c r="W1022">
        <f>IF(RIGHT(data1!R1022,1)="*",1,"")</f>
        <v>1</v>
      </c>
      <c r="X1022">
        <f>IF(RIGHT(data1!S1022,1)="*",1,"")</f>
        <v>1</v>
      </c>
      <c r="Y1022" t="str">
        <f>IF(data1!T1022=99.99,"",RIGHT(data1!T1022,1))</f>
        <v>I</v>
      </c>
      <c r="Z1022">
        <v>14</v>
      </c>
    </row>
    <row r="1023" spans="1:26" x14ac:dyDescent="0.2">
      <c r="A1023">
        <f>data1!A1023</f>
        <v>340090</v>
      </c>
      <c r="B1023" t="str">
        <f>IF(data1!B1023=99999,"",data1!B1023)</f>
        <v/>
      </c>
      <c r="C1023" s="1">
        <f>DATE(MID(data1!C1023,1,4),MID(data1!C1023,5,2),MID(data1!C1023,7,2))</f>
        <v>41931</v>
      </c>
      <c r="D1023" s="2">
        <f>IF(data1!D1023=9999.9,"",(data1!D1023-32)/1.8)</f>
        <v>0.38888888888889045</v>
      </c>
      <c r="E1023">
        <f>data1!E1023</f>
        <v>8</v>
      </c>
      <c r="F1023" s="2">
        <f>IF(data1!F1023=9999.9,"",(data1!F1023-32)/1.8)</f>
        <v>-7.9999999999999991</v>
      </c>
      <c r="G1023">
        <f>data1!G1023</f>
        <v>8</v>
      </c>
      <c r="H1023">
        <f>IF(data1!H1023=9999.9,"",data1!H1023)</f>
        <v>1024</v>
      </c>
      <c r="I1023">
        <f>data1!I1023</f>
        <v>8</v>
      </c>
      <c r="J1023">
        <f>IF(data1!J1023=9999.9,"",data1!J1023)</f>
        <v>992.8</v>
      </c>
      <c r="K1023">
        <f>data1!K1023</f>
        <v>8</v>
      </c>
      <c r="L1023" s="2">
        <f>IF(data1!L1023=999.9,"",data1!L1023*1.609344)</f>
        <v>9.9779328000000014</v>
      </c>
      <c r="M1023">
        <f>data1!M1023</f>
        <v>8</v>
      </c>
      <c r="N1023" s="2">
        <f>IF(data1!N1023=999.9,"",data1!N1023*0.51444444444)</f>
        <v>2.0063333333160003</v>
      </c>
      <c r="O1023">
        <f>data1!O1023</f>
        <v>8</v>
      </c>
      <c r="P1023" s="2">
        <f>IF(data1!P1023=999.9,"",data1!P1023*1852/3600)</f>
        <v>2.0063333333333335</v>
      </c>
      <c r="Q1023" s="2" t="str">
        <f>IF(data1!Q1023=999.9,"",data1!Q1023*1852/3600)</f>
        <v/>
      </c>
      <c r="R1023" s="2">
        <f>IF(data1!R1023=9999.9,"",(VALUE(MID(data1!R1023,1,LEN(data1!R1023)-IF(RIGHT(data1!R1023,1)="*",1,0)))-32)/1.8)</f>
        <v>3.8888888888888888</v>
      </c>
      <c r="S1023" s="2">
        <f>IF(data1!S1023=9999.9,"",(VALUE(MID(data1!S1023,1,LEN(data1!S1023)-IF(RIGHT(data1!S1023,1)="*",1,0)))-32)/1.8)</f>
        <v>-4.3888888888888884</v>
      </c>
      <c r="T1023" s="2" t="str">
        <f>IF(data1!T1023=99.99,"",IF(LEFT(data1!T1023,LEN(data1!T1023)-1)="0.00","",VALUE(MID(data1!T1023,1,LEN(data1!T1023)-1))*25.4))</f>
        <v/>
      </c>
      <c r="U1023" s="3" t="str">
        <f>IF(data1!U1023=999.9,"",data1!U1023*25.4)</f>
        <v/>
      </c>
      <c r="V1023" t="str">
        <f>MID(data1!V1023+1000000,2,6)</f>
        <v>000000</v>
      </c>
      <c r="W1023">
        <f>IF(RIGHT(data1!R1023,1)="*",1,"")</f>
        <v>1</v>
      </c>
      <c r="X1023" t="str">
        <f>IF(RIGHT(data1!S1023,1)="*",1,"")</f>
        <v/>
      </c>
      <c r="Y1023" t="str">
        <f>IF(data1!T1023=99.99,"",RIGHT(data1!T1023,1))</f>
        <v>I</v>
      </c>
      <c r="Z1023">
        <v>14</v>
      </c>
    </row>
    <row r="1024" spans="1:26" x14ac:dyDescent="0.2">
      <c r="A1024">
        <f>data1!A1024</f>
        <v>340090</v>
      </c>
      <c r="B1024" t="str">
        <f>IF(data1!B1024=99999,"",data1!B1024)</f>
        <v/>
      </c>
      <c r="C1024" s="1">
        <f>DATE(MID(data1!C1024,1,4),MID(data1!C1024,5,2),MID(data1!C1024,7,2))</f>
        <v>41932</v>
      </c>
      <c r="D1024" s="2">
        <f>IF(data1!D1024=9999.9,"",(data1!D1024-32)/1.8)</f>
        <v>6.8333333333333313</v>
      </c>
      <c r="E1024">
        <f>data1!E1024</f>
        <v>8</v>
      </c>
      <c r="F1024" s="2">
        <f>IF(data1!F1024=9999.9,"",(data1!F1024-32)/1.8)</f>
        <v>3.5555555555555545</v>
      </c>
      <c r="G1024">
        <f>data1!G1024</f>
        <v>8</v>
      </c>
      <c r="H1024">
        <f>IF(data1!H1024=9999.9,"",data1!H1024)</f>
        <v>1005.1</v>
      </c>
      <c r="I1024">
        <f>data1!I1024</f>
        <v>8</v>
      </c>
      <c r="J1024">
        <f>IF(data1!J1024=9999.9,"",data1!J1024)</f>
        <v>975.3</v>
      </c>
      <c r="K1024">
        <f>data1!K1024</f>
        <v>8</v>
      </c>
      <c r="L1024" s="2">
        <f>IF(data1!L1024=999.9,"",data1!L1024*1.609344)</f>
        <v>5.9545728000000011</v>
      </c>
      <c r="M1024">
        <f>data1!M1024</f>
        <v>8</v>
      </c>
      <c r="N1024" s="2">
        <f>IF(data1!N1024=999.9,"",data1!N1024*0.51444444444)</f>
        <v>4.4756666666280003</v>
      </c>
      <c r="O1024">
        <f>data1!O1024</f>
        <v>8</v>
      </c>
      <c r="P1024" s="2">
        <f>IF(data1!P1024=999.9,"",data1!P1024*1852/3600)</f>
        <v>6.0189999999999992</v>
      </c>
      <c r="Q1024" s="2">
        <f>IF(data1!Q1024=999.9,"",data1!Q1024*1852/3600)</f>
        <v>13.992888888888888</v>
      </c>
      <c r="R1024" s="2">
        <f>IF(data1!R1024=9999.9,"",(VALUE(MID(data1!R1024,1,LEN(data1!R1024)-IF(RIGHT(data1!R1024,1)="*",1,0)))-32)/1.8)</f>
        <v>10.72222222222222</v>
      </c>
      <c r="S1024" s="2">
        <f>IF(data1!S1024=9999.9,"",(VALUE(MID(data1!S1024,1,LEN(data1!S1024)-IF(RIGHT(data1!S1024,1)="*",1,0)))-32)/1.8)</f>
        <v>1.2222222222222239</v>
      </c>
      <c r="T1024" s="2">
        <f>IF(data1!T1024=99.99,"",IF(LEFT(data1!T1024,LEN(data1!T1024)-1)="0.00","",VALUE(MID(data1!T1024,1,LEN(data1!T1024)-1))*25.4))</f>
        <v>4.0640000000000001</v>
      </c>
      <c r="U1024" s="3" t="str">
        <f>IF(data1!U1024=999.9,"",data1!U1024*25.4)</f>
        <v/>
      </c>
      <c r="V1024" t="str">
        <f>MID(data1!V1024+1000000,2,6)</f>
        <v>010000</v>
      </c>
      <c r="W1024">
        <f>IF(RIGHT(data1!R1024,1)="*",1,"")</f>
        <v>1</v>
      </c>
      <c r="X1024" t="str">
        <f>IF(RIGHT(data1!S1024,1)="*",1,"")</f>
        <v/>
      </c>
      <c r="Y1024" t="str">
        <f>IF(data1!T1024=99.99,"",RIGHT(data1!T1024,1))</f>
        <v>E</v>
      </c>
      <c r="Z1024">
        <v>14</v>
      </c>
    </row>
    <row r="1025" spans="1:26" x14ac:dyDescent="0.2">
      <c r="A1025">
        <f>data1!A1025</f>
        <v>340090</v>
      </c>
      <c r="B1025" t="str">
        <f>IF(data1!B1025=99999,"",data1!B1025)</f>
        <v/>
      </c>
      <c r="C1025" s="1">
        <f>DATE(MID(data1!C1025,1,4),MID(data1!C1025,5,2),MID(data1!C1025,7,2))</f>
        <v>41933</v>
      </c>
      <c r="D1025" s="2">
        <f>IF(data1!D1025=9999.9,"",(data1!D1025-32)/1.8)</f>
        <v>10.166666666666664</v>
      </c>
      <c r="E1025">
        <f>data1!E1025</f>
        <v>8</v>
      </c>
      <c r="F1025" s="2">
        <f>IF(data1!F1025=9999.9,"",(data1!F1025-32)/1.8)</f>
        <v>8.3333333333333339</v>
      </c>
      <c r="G1025">
        <f>data1!G1025</f>
        <v>8</v>
      </c>
      <c r="H1025">
        <f>IF(data1!H1025=9999.9,"",data1!H1025)</f>
        <v>999.9</v>
      </c>
      <c r="I1025">
        <f>data1!I1025</f>
        <v>8</v>
      </c>
      <c r="J1025">
        <f>IF(data1!J1025=9999.9,"",data1!J1025)</f>
        <v>970.6</v>
      </c>
      <c r="K1025">
        <f>data1!K1025</f>
        <v>8</v>
      </c>
      <c r="L1025" s="2">
        <f>IF(data1!L1025=999.9,"",data1!L1025*1.609344)</f>
        <v>7.7248511999999998</v>
      </c>
      <c r="M1025">
        <f>data1!M1025</f>
        <v>8</v>
      </c>
      <c r="N1025" s="2">
        <f>IF(data1!N1025=999.9,"",data1!N1025*0.51444444444)</f>
        <v>2.983777777752</v>
      </c>
      <c r="O1025">
        <f>data1!O1025</f>
        <v>8</v>
      </c>
      <c r="P1025" s="2">
        <f>IF(data1!P1025=999.9,"",data1!P1025*1852/3600)</f>
        <v>4.9901111111111103</v>
      </c>
      <c r="Q1025" s="2">
        <f>IF(data1!Q1025=999.9,"",data1!Q1025*1852/3600)</f>
        <v>11.986555555555555</v>
      </c>
      <c r="R1025" s="2">
        <f>IF(data1!R1025=9999.9,"",(VALUE(MID(data1!R1025,1,LEN(data1!R1025)-IF(RIGHT(data1!R1025,1)="*",1,0)))-32)/1.8)</f>
        <v>10.999999999999998</v>
      </c>
      <c r="S1025" s="2">
        <f>IF(data1!S1025=9999.9,"",(VALUE(MID(data1!S1025,1,LEN(data1!S1025)-IF(RIGHT(data1!S1025,1)="*",1,0)))-32)/1.8)</f>
        <v>8.7222222222222232</v>
      </c>
      <c r="T1025" s="2">
        <f>IF(data1!T1025=99.99,"",IF(LEFT(data1!T1025,LEN(data1!T1025)-1)="0.00","",VALUE(MID(data1!T1025,1,LEN(data1!T1025)-1))*25.4))</f>
        <v>6.0959999999999992</v>
      </c>
      <c r="U1025" s="3" t="str">
        <f>IF(data1!U1025=999.9,"",data1!U1025*25.4)</f>
        <v/>
      </c>
      <c r="V1025" t="str">
        <f>MID(data1!V1025+1000000,2,6)</f>
        <v>010000</v>
      </c>
      <c r="W1025">
        <f>IF(RIGHT(data1!R1025,1)="*",1,"")</f>
        <v>1</v>
      </c>
      <c r="X1025">
        <f>IF(RIGHT(data1!S1025,1)="*",1,"")</f>
        <v>1</v>
      </c>
      <c r="Y1025" t="str">
        <f>IF(data1!T1025=99.99,"",RIGHT(data1!T1025,1))</f>
        <v>F</v>
      </c>
      <c r="Z1025">
        <v>14</v>
      </c>
    </row>
    <row r="1026" spans="1:26" x14ac:dyDescent="0.2">
      <c r="A1026">
        <f>data1!A1026</f>
        <v>340090</v>
      </c>
      <c r="B1026" t="str">
        <f>IF(data1!B1026=99999,"",data1!B1026)</f>
        <v/>
      </c>
      <c r="C1026" s="1">
        <f>DATE(MID(data1!C1026,1,4),MID(data1!C1026,5,2),MID(data1!C1026,7,2))</f>
        <v>41934</v>
      </c>
      <c r="D1026" s="2">
        <f>IF(data1!D1026=9999.9,"",(data1!D1026-32)/1.8)</f>
        <v>0.38888888888889045</v>
      </c>
      <c r="E1026">
        <f>data1!E1026</f>
        <v>8</v>
      </c>
      <c r="F1026" s="2">
        <f>IF(data1!F1026=9999.9,"",(data1!F1026-32)/1.8)</f>
        <v>-3.6111111111111112</v>
      </c>
      <c r="G1026">
        <f>data1!G1026</f>
        <v>8</v>
      </c>
      <c r="H1026">
        <f>IF(data1!H1026=9999.9,"",data1!H1026)</f>
        <v>1011.9</v>
      </c>
      <c r="I1026">
        <f>data1!I1026</f>
        <v>8</v>
      </c>
      <c r="J1026">
        <f>IF(data1!J1026=9999.9,"",data1!J1026)</f>
        <v>981.1</v>
      </c>
      <c r="K1026">
        <f>data1!K1026</f>
        <v>8</v>
      </c>
      <c r="L1026" s="2">
        <f>IF(data1!L1026=999.9,"",data1!L1026*1.609344)</f>
        <v>9.1732608000000013</v>
      </c>
      <c r="M1026">
        <f>data1!M1026</f>
        <v>8</v>
      </c>
      <c r="N1026" s="2">
        <f>IF(data1!N1026=999.9,"",data1!N1026*0.51444444444)</f>
        <v>1.749111111096</v>
      </c>
      <c r="O1026">
        <f>data1!O1026</f>
        <v>8</v>
      </c>
      <c r="P1026" s="2">
        <f>IF(data1!P1026=999.9,"",data1!P1026*1852/3600)</f>
        <v>2.9837777777777781</v>
      </c>
      <c r="Q1026" s="2" t="str">
        <f>IF(data1!Q1026=999.9,"",data1!Q1026*1852/3600)</f>
        <v/>
      </c>
      <c r="R1026" s="2">
        <f>IF(data1!R1026=9999.9,"",(VALUE(MID(data1!R1026,1,LEN(data1!R1026)-IF(RIGHT(data1!R1026,1)="*",1,0)))-32)/1.8)</f>
        <v>5.3888888888888902</v>
      </c>
      <c r="S1026" s="2">
        <f>IF(data1!S1026=9999.9,"",(VALUE(MID(data1!S1026,1,LEN(data1!S1026)-IF(RIGHT(data1!S1026,1)="*",1,0)))-32)/1.8)</f>
        <v>-3.3888888888888897</v>
      </c>
      <c r="T1026" s="2" t="str">
        <f>IF(data1!T1026=99.99,"",IF(LEFT(data1!T1026,LEN(data1!T1026)-1)="0.00","",VALUE(MID(data1!T1026,1,LEN(data1!T1026)-1))*25.4))</f>
        <v/>
      </c>
      <c r="U1026" s="3" t="str">
        <f>IF(data1!U1026=999.9,"",data1!U1026*25.4)</f>
        <v/>
      </c>
      <c r="V1026" t="str">
        <f>MID(data1!V1026+1000000,2,6)</f>
        <v>000000</v>
      </c>
      <c r="W1026">
        <f>IF(RIGHT(data1!R1026,1)="*",1,"")</f>
        <v>1</v>
      </c>
      <c r="X1026">
        <f>IF(RIGHT(data1!S1026,1)="*",1,"")</f>
        <v>1</v>
      </c>
      <c r="Y1026" t="str">
        <f>IF(data1!T1026=99.99,"",RIGHT(data1!T1026,1))</f>
        <v>E</v>
      </c>
      <c r="Z1026">
        <v>14</v>
      </c>
    </row>
    <row r="1027" spans="1:26" x14ac:dyDescent="0.2">
      <c r="A1027">
        <f>data1!A1027</f>
        <v>340090</v>
      </c>
      <c r="B1027" t="str">
        <f>IF(data1!B1027=99999,"",data1!B1027)</f>
        <v/>
      </c>
      <c r="C1027" s="1">
        <f>DATE(MID(data1!C1027,1,4),MID(data1!C1027,5,2),MID(data1!C1027,7,2))</f>
        <v>41935</v>
      </c>
      <c r="D1027" s="2">
        <f>IF(data1!D1027=9999.9,"",(data1!D1027-32)/1.8)</f>
        <v>-4.2777777777777777</v>
      </c>
      <c r="E1027">
        <f>data1!E1027</f>
        <v>8</v>
      </c>
      <c r="F1027" s="2">
        <f>IF(data1!F1027=9999.9,"",(data1!F1027-32)/1.8)</f>
        <v>-10.166666666666666</v>
      </c>
      <c r="G1027">
        <f>data1!G1027</f>
        <v>8</v>
      </c>
      <c r="H1027">
        <f>IF(data1!H1027=9999.9,"",data1!H1027)</f>
        <v>1025.4000000000001</v>
      </c>
      <c r="I1027">
        <f>data1!I1027</f>
        <v>8</v>
      </c>
      <c r="J1027">
        <f>IF(data1!J1027=9999.9,"",data1!J1027)</f>
        <v>993.6</v>
      </c>
      <c r="K1027">
        <f>data1!K1027</f>
        <v>8</v>
      </c>
      <c r="L1027" s="2">
        <f>IF(data1!L1027=999.9,"",data1!L1027*1.609344)</f>
        <v>9.9779328000000014</v>
      </c>
      <c r="M1027">
        <f>data1!M1027</f>
        <v>8</v>
      </c>
      <c r="N1027" s="2">
        <f>IF(data1!N1027=999.9,"",data1!N1027*0.51444444444)</f>
        <v>1.749111111096</v>
      </c>
      <c r="O1027">
        <f>data1!O1027</f>
        <v>8</v>
      </c>
      <c r="P1027" s="2">
        <f>IF(data1!P1027=999.9,"",data1!P1027*1852/3600)</f>
        <v>2.0063333333333335</v>
      </c>
      <c r="Q1027" s="2" t="str">
        <f>IF(data1!Q1027=999.9,"",data1!Q1027*1852/3600)</f>
        <v/>
      </c>
      <c r="R1027" s="2">
        <f>IF(data1!R1027=9999.9,"",(VALUE(MID(data1!R1027,1,LEN(data1!R1027)-IF(RIGHT(data1!R1027,1)="*",1,0)))-32)/1.8)</f>
        <v>-1.0000000000000004</v>
      </c>
      <c r="S1027" s="2">
        <f>IF(data1!S1027=9999.9,"",(VALUE(MID(data1!S1027,1,LEN(data1!S1027)-IF(RIGHT(data1!S1027,1)="*",1,0)))-32)/1.8)</f>
        <v>-6.8888888888888875</v>
      </c>
      <c r="T1027" s="2" t="str">
        <f>IF(data1!T1027=99.99,"",IF(LEFT(data1!T1027,LEN(data1!T1027)-1)="0.00","",VALUE(MID(data1!T1027,1,LEN(data1!T1027)-1))*25.4))</f>
        <v/>
      </c>
      <c r="U1027" s="3" t="str">
        <f>IF(data1!U1027=999.9,"",data1!U1027*25.4)</f>
        <v/>
      </c>
      <c r="V1027" t="str">
        <f>MID(data1!V1027+1000000,2,6)</f>
        <v>000000</v>
      </c>
      <c r="W1027">
        <f>IF(RIGHT(data1!R1027,1)="*",1,"")</f>
        <v>1</v>
      </c>
      <c r="X1027">
        <f>IF(RIGHT(data1!S1027,1)="*",1,"")</f>
        <v>1</v>
      </c>
      <c r="Y1027" t="str">
        <f>IF(data1!T1027=99.99,"",RIGHT(data1!T1027,1))</f>
        <v>I</v>
      </c>
      <c r="Z1027">
        <v>14</v>
      </c>
    </row>
    <row r="1028" spans="1:26" x14ac:dyDescent="0.2">
      <c r="A1028">
        <f>data1!A1028</f>
        <v>340090</v>
      </c>
      <c r="B1028" t="str">
        <f>IF(data1!B1028=99999,"",data1!B1028)</f>
        <v/>
      </c>
      <c r="C1028" s="1">
        <f>DATE(MID(data1!C1028,1,4),MID(data1!C1028,5,2),MID(data1!C1028,7,2))</f>
        <v>41936</v>
      </c>
      <c r="D1028" s="2">
        <f>IF(data1!D1028=9999.9,"",(data1!D1028-32)/1.8)</f>
        <v>-5.6666666666666661</v>
      </c>
      <c r="E1028">
        <f>data1!E1028</f>
        <v>8</v>
      </c>
      <c r="F1028" s="2">
        <f>IF(data1!F1028=9999.9,"",(data1!F1028-32)/1.8)</f>
        <v>-10.888888888888889</v>
      </c>
      <c r="G1028">
        <f>data1!G1028</f>
        <v>8</v>
      </c>
      <c r="H1028">
        <f>IF(data1!H1028=9999.9,"",data1!H1028)</f>
        <v>1034.5</v>
      </c>
      <c r="I1028">
        <f>data1!I1028</f>
        <v>8</v>
      </c>
      <c r="J1028">
        <f>IF(data1!J1028=9999.9,"",data1!J1028)</f>
        <v>1002.3</v>
      </c>
      <c r="K1028">
        <f>data1!K1028</f>
        <v>8</v>
      </c>
      <c r="L1028" s="2">
        <f>IF(data1!L1028=999.9,"",data1!L1028*1.609344)</f>
        <v>9.9779328000000014</v>
      </c>
      <c r="M1028">
        <f>data1!M1028</f>
        <v>8</v>
      </c>
      <c r="N1028" s="2">
        <f>IF(data1!N1028=999.9,"",data1!N1028*0.51444444444)</f>
        <v>1.749111111096</v>
      </c>
      <c r="O1028">
        <f>data1!O1028</f>
        <v>8</v>
      </c>
      <c r="P1028" s="2">
        <f>IF(data1!P1028=999.9,"",data1!P1028*1852/3600)</f>
        <v>2.0063333333333335</v>
      </c>
      <c r="Q1028" s="2" t="str">
        <f>IF(data1!Q1028=999.9,"",data1!Q1028*1852/3600)</f>
        <v/>
      </c>
      <c r="R1028" s="2">
        <f>IF(data1!R1028=9999.9,"",(VALUE(MID(data1!R1028,1,LEN(data1!R1028)-IF(RIGHT(data1!R1028,1)="*",1,0)))-32)/1.8)</f>
        <v>-2.5</v>
      </c>
      <c r="S1028" s="2">
        <f>IF(data1!S1028=9999.9,"",(VALUE(MID(data1!S1028,1,LEN(data1!S1028)-IF(RIGHT(data1!S1028,1)="*",1,0)))-32)/1.8)</f>
        <v>-9.2222222222222232</v>
      </c>
      <c r="T1028" s="2" t="str">
        <f>IF(data1!T1028=99.99,"",IF(LEFT(data1!T1028,LEN(data1!T1028)-1)="0.00","",VALUE(MID(data1!T1028,1,LEN(data1!T1028)-1))*25.4))</f>
        <v/>
      </c>
      <c r="U1028" s="3" t="str">
        <f>IF(data1!U1028=999.9,"",data1!U1028*25.4)</f>
        <v/>
      </c>
      <c r="V1028" t="str">
        <f>MID(data1!V1028+1000000,2,6)</f>
        <v>000000</v>
      </c>
      <c r="W1028">
        <f>IF(RIGHT(data1!R1028,1)="*",1,"")</f>
        <v>1</v>
      </c>
      <c r="X1028" t="str">
        <f>IF(RIGHT(data1!S1028,1)="*",1,"")</f>
        <v/>
      </c>
      <c r="Y1028" t="str">
        <f>IF(data1!T1028=99.99,"",RIGHT(data1!T1028,1))</f>
        <v>I</v>
      </c>
      <c r="Z1028">
        <v>14</v>
      </c>
    </row>
    <row r="1029" spans="1:26" x14ac:dyDescent="0.2">
      <c r="A1029">
        <f>data1!A1029</f>
        <v>340090</v>
      </c>
      <c r="B1029" t="str">
        <f>IF(data1!B1029=99999,"",data1!B1029)</f>
        <v/>
      </c>
      <c r="C1029" s="1">
        <f>DATE(MID(data1!C1029,1,4),MID(data1!C1029,5,2),MID(data1!C1029,7,2))</f>
        <v>41937</v>
      </c>
      <c r="D1029" s="2">
        <f>IF(data1!D1029=9999.9,"",(data1!D1029-32)/1.8)</f>
        <v>-5.1111111111111107</v>
      </c>
      <c r="E1029">
        <f>data1!E1029</f>
        <v>8</v>
      </c>
      <c r="F1029" s="2">
        <f>IF(data1!F1029=9999.9,"",(data1!F1029-32)/1.8)</f>
        <v>-11.388888888888889</v>
      </c>
      <c r="G1029">
        <f>data1!G1029</f>
        <v>8</v>
      </c>
      <c r="H1029">
        <f>IF(data1!H1029=9999.9,"",data1!H1029)</f>
        <v>1038.7</v>
      </c>
      <c r="I1029">
        <f>data1!I1029</f>
        <v>8</v>
      </c>
      <c r="J1029">
        <f>IF(data1!J1029=9999.9,"",data1!J1029)</f>
        <v>1006.6</v>
      </c>
      <c r="K1029">
        <f>data1!K1029</f>
        <v>8</v>
      </c>
      <c r="L1029" s="2">
        <f>IF(data1!L1029=999.9,"",data1!L1029*1.609344)</f>
        <v>9.9779328000000014</v>
      </c>
      <c r="M1029">
        <f>data1!M1029</f>
        <v>8</v>
      </c>
      <c r="N1029" s="2">
        <f>IF(data1!N1029=999.9,"",data1!N1029*0.51444444444)</f>
        <v>1.6462222222080003</v>
      </c>
      <c r="O1029">
        <f>data1!O1029</f>
        <v>8</v>
      </c>
      <c r="P1029" s="2">
        <f>IF(data1!P1029=999.9,"",data1!P1029*1852/3600)</f>
        <v>2.0063333333333335</v>
      </c>
      <c r="Q1029" s="2" t="str">
        <f>IF(data1!Q1029=999.9,"",data1!Q1029*1852/3600)</f>
        <v/>
      </c>
      <c r="R1029" s="2">
        <f>IF(data1!R1029=9999.9,"",(VALUE(MID(data1!R1029,1,LEN(data1!R1029)-IF(RIGHT(data1!R1029,1)="*",1,0)))-32)/1.8)</f>
        <v>-1.2222222222222219</v>
      </c>
      <c r="S1029" s="2">
        <f>IF(data1!S1029=9999.9,"",(VALUE(MID(data1!S1029,1,LEN(data1!S1029)-IF(RIGHT(data1!S1029,1)="*",1,0)))-32)/1.8)</f>
        <v>-9</v>
      </c>
      <c r="T1029" s="2" t="str">
        <f>IF(data1!T1029=99.99,"",IF(LEFT(data1!T1029,LEN(data1!T1029)-1)="0.00","",VALUE(MID(data1!T1029,1,LEN(data1!T1029)-1))*25.4))</f>
        <v/>
      </c>
      <c r="U1029" s="3" t="str">
        <f>IF(data1!U1029=999.9,"",data1!U1029*25.4)</f>
        <v/>
      </c>
      <c r="V1029" t="str">
        <f>MID(data1!V1029+1000000,2,6)</f>
        <v>000000</v>
      </c>
      <c r="W1029">
        <f>IF(RIGHT(data1!R1029,1)="*",1,"")</f>
        <v>1</v>
      </c>
      <c r="X1029" t="str">
        <f>IF(RIGHT(data1!S1029,1)="*",1,"")</f>
        <v/>
      </c>
      <c r="Y1029" t="str">
        <f>IF(data1!T1029=99.99,"",RIGHT(data1!T1029,1))</f>
        <v>I</v>
      </c>
      <c r="Z1029">
        <v>14</v>
      </c>
    </row>
    <row r="1030" spans="1:26" x14ac:dyDescent="0.2">
      <c r="A1030">
        <f>data1!A1030</f>
        <v>340090</v>
      </c>
      <c r="B1030" t="str">
        <f>IF(data1!B1030=99999,"",data1!B1030)</f>
        <v/>
      </c>
      <c r="C1030" s="1">
        <f>DATE(MID(data1!C1030,1,4),MID(data1!C1030,5,2),MID(data1!C1030,7,2))</f>
        <v>41938</v>
      </c>
      <c r="D1030" s="2">
        <f>IF(data1!D1030=9999.9,"",(data1!D1030-32)/1.8)</f>
        <v>-2.3888888888888893</v>
      </c>
      <c r="E1030">
        <f>data1!E1030</f>
        <v>8</v>
      </c>
      <c r="F1030" s="2">
        <f>IF(data1!F1030=9999.9,"",(data1!F1030-32)/1.8)</f>
        <v>-11.944444444444445</v>
      </c>
      <c r="G1030">
        <f>data1!G1030</f>
        <v>8</v>
      </c>
      <c r="H1030">
        <f>IF(data1!H1030=9999.9,"",data1!H1030)</f>
        <v>1040.2</v>
      </c>
      <c r="I1030">
        <f>data1!I1030</f>
        <v>8</v>
      </c>
      <c r="J1030">
        <f>IF(data1!J1030=9999.9,"",data1!J1030)</f>
        <v>1008.2</v>
      </c>
      <c r="K1030">
        <f>data1!K1030</f>
        <v>8</v>
      </c>
      <c r="L1030" s="2">
        <f>IF(data1!L1030=999.9,"",data1!L1030*1.609344)</f>
        <v>9.9779328000000014</v>
      </c>
      <c r="M1030">
        <f>data1!M1030</f>
        <v>8</v>
      </c>
      <c r="N1030" s="2">
        <f>IF(data1!N1030=999.9,"",data1!N1030*0.51444444444)</f>
        <v>0.87455555554800013</v>
      </c>
      <c r="O1030">
        <f>data1!O1030</f>
        <v>8</v>
      </c>
      <c r="P1030" s="2">
        <f>IF(data1!P1030=999.9,"",data1!P1030*1852/3600)</f>
        <v>0.97744444444444434</v>
      </c>
      <c r="Q1030" s="2" t="str">
        <f>IF(data1!Q1030=999.9,"",data1!Q1030*1852/3600)</f>
        <v/>
      </c>
      <c r="R1030" s="2">
        <f>IF(data1!R1030=9999.9,"",(VALUE(MID(data1!R1030,1,LEN(data1!R1030)-IF(RIGHT(data1!R1030,1)="*",1,0)))-32)/1.8)</f>
        <v>2.7222222222222214</v>
      </c>
      <c r="S1030" s="2">
        <f>IF(data1!S1030=9999.9,"",(VALUE(MID(data1!S1030,1,LEN(data1!S1030)-IF(RIGHT(data1!S1030,1)="*",1,0)))-32)/1.8)</f>
        <v>-8.3888888888888893</v>
      </c>
      <c r="T1030" s="2" t="str">
        <f>IF(data1!T1030=99.99,"",IF(LEFT(data1!T1030,LEN(data1!T1030)-1)="0.00","",VALUE(MID(data1!T1030,1,LEN(data1!T1030)-1))*25.4))</f>
        <v/>
      </c>
      <c r="U1030" s="3" t="str">
        <f>IF(data1!U1030=999.9,"",data1!U1030*25.4)</f>
        <v/>
      </c>
      <c r="V1030" t="str">
        <f>MID(data1!V1030+1000000,2,6)</f>
        <v>000000</v>
      </c>
      <c r="W1030">
        <f>IF(RIGHT(data1!R1030,1)="*",1,"")</f>
        <v>1</v>
      </c>
      <c r="X1030" t="str">
        <f>IF(RIGHT(data1!S1030,1)="*",1,"")</f>
        <v/>
      </c>
      <c r="Y1030" t="str">
        <f>IF(data1!T1030=99.99,"",RIGHT(data1!T1030,1))</f>
        <v>E</v>
      </c>
      <c r="Z1030">
        <v>14</v>
      </c>
    </row>
    <row r="1031" spans="1:26" x14ac:dyDescent="0.2">
      <c r="A1031">
        <f>data1!A1031</f>
        <v>340090</v>
      </c>
      <c r="B1031" t="str">
        <f>IF(data1!B1031=99999,"",data1!B1031)</f>
        <v/>
      </c>
      <c r="C1031" s="1">
        <f>DATE(MID(data1!C1031,1,4),MID(data1!C1031,5,2),MID(data1!C1031,7,2))</f>
        <v>41939</v>
      </c>
      <c r="D1031" s="2">
        <f>IF(data1!D1031=9999.9,"",(data1!D1031-32)/1.8)</f>
        <v>-0.22222222222222143</v>
      </c>
      <c r="E1031">
        <f>data1!E1031</f>
        <v>8</v>
      </c>
      <c r="F1031" s="2">
        <f>IF(data1!F1031=9999.9,"",(data1!F1031-32)/1.8)</f>
        <v>-10.944444444444445</v>
      </c>
      <c r="G1031">
        <f>data1!G1031</f>
        <v>8</v>
      </c>
      <c r="H1031">
        <f>IF(data1!H1031=9999.9,"",data1!H1031)</f>
        <v>1038.4000000000001</v>
      </c>
      <c r="I1031">
        <f>data1!I1031</f>
        <v>8</v>
      </c>
      <c r="J1031">
        <f>IF(data1!J1031=9999.9,"",data1!J1031)</f>
        <v>1006.8</v>
      </c>
      <c r="K1031">
        <f>data1!K1031</f>
        <v>8</v>
      </c>
      <c r="L1031" s="2">
        <f>IF(data1!L1031=999.9,"",data1!L1031*1.609344)</f>
        <v>9.9779328000000014</v>
      </c>
      <c r="M1031">
        <f>data1!M1031</f>
        <v>8</v>
      </c>
      <c r="N1031" s="2">
        <f>IF(data1!N1031=999.9,"",data1!N1031*0.51444444444)</f>
        <v>2.0063333333160003</v>
      </c>
      <c r="O1031">
        <f>data1!O1031</f>
        <v>8</v>
      </c>
      <c r="P1031" s="2">
        <f>IF(data1!P1031=999.9,"",data1!P1031*1852/3600)</f>
        <v>2.9837777777777781</v>
      </c>
      <c r="Q1031" s="2" t="str">
        <f>IF(data1!Q1031=999.9,"",data1!Q1031*1852/3600)</f>
        <v/>
      </c>
      <c r="R1031" s="2">
        <f>IF(data1!R1031=9999.9,"",(VALUE(MID(data1!R1031,1,LEN(data1!R1031)-IF(RIGHT(data1!R1031,1)="*",1,0)))-32)/1.8)</f>
        <v>5.3888888888888902</v>
      </c>
      <c r="S1031" s="2">
        <f>IF(data1!S1031=9999.9,"",(VALUE(MID(data1!S1031,1,LEN(data1!S1031)-IF(RIGHT(data1!S1031,1)="*",1,0)))-32)/1.8)</f>
        <v>-4.5000000000000009</v>
      </c>
      <c r="T1031" s="2" t="str">
        <f>IF(data1!T1031=99.99,"",IF(LEFT(data1!T1031,LEN(data1!T1031)-1)="0.00","",VALUE(MID(data1!T1031,1,LEN(data1!T1031)-1))*25.4))</f>
        <v/>
      </c>
      <c r="U1031" s="3" t="str">
        <f>IF(data1!U1031=999.9,"",data1!U1031*25.4)</f>
        <v/>
      </c>
      <c r="V1031" t="str">
        <f>MID(data1!V1031+1000000,2,6)</f>
        <v>000000</v>
      </c>
      <c r="W1031">
        <f>IF(RIGHT(data1!R1031,1)="*",1,"")</f>
        <v>1</v>
      </c>
      <c r="X1031" t="str">
        <f>IF(RIGHT(data1!S1031,1)="*",1,"")</f>
        <v/>
      </c>
      <c r="Y1031" t="str">
        <f>IF(data1!T1031=99.99,"",RIGHT(data1!T1031,1))</f>
        <v>E</v>
      </c>
      <c r="Z1031">
        <v>14</v>
      </c>
    </row>
    <row r="1032" spans="1:26" x14ac:dyDescent="0.2">
      <c r="A1032">
        <f>data1!A1032</f>
        <v>340090</v>
      </c>
      <c r="B1032" t="str">
        <f>IF(data1!B1032=99999,"",data1!B1032)</f>
        <v/>
      </c>
      <c r="C1032" s="1">
        <f>DATE(MID(data1!C1032,1,4),MID(data1!C1032,5,2),MID(data1!C1032,7,2))</f>
        <v>41940</v>
      </c>
      <c r="D1032" s="2">
        <f>IF(data1!D1032=9999.9,"",(data1!D1032-32)/1.8)</f>
        <v>1.722222222222223</v>
      </c>
      <c r="E1032">
        <f>data1!E1032</f>
        <v>8</v>
      </c>
      <c r="F1032" s="2">
        <f>IF(data1!F1032=9999.9,"",(data1!F1032-32)/1.8)</f>
        <v>-10.166666666666666</v>
      </c>
      <c r="G1032">
        <f>data1!G1032</f>
        <v>8</v>
      </c>
      <c r="H1032">
        <f>IF(data1!H1032=9999.9,"",data1!H1032)</f>
        <v>1034.0999999999999</v>
      </c>
      <c r="I1032">
        <f>data1!I1032</f>
        <v>8</v>
      </c>
      <c r="J1032">
        <f>IF(data1!J1032=9999.9,"",data1!J1032)</f>
        <v>1002.8</v>
      </c>
      <c r="K1032">
        <f>data1!K1032</f>
        <v>8</v>
      </c>
      <c r="L1032" s="2">
        <f>IF(data1!L1032=999.9,"",data1!L1032*1.609344)</f>
        <v>9.9779328000000014</v>
      </c>
      <c r="M1032">
        <f>data1!M1032</f>
        <v>8</v>
      </c>
      <c r="N1032" s="2">
        <f>IF(data1!N1032=999.9,"",data1!N1032*0.51444444444)</f>
        <v>2.2635555555360005</v>
      </c>
      <c r="O1032">
        <f>data1!O1032</f>
        <v>8</v>
      </c>
      <c r="P1032" s="2">
        <f>IF(data1!P1032=999.9,"",data1!P1032*1852/3600)</f>
        <v>2.9837777777777781</v>
      </c>
      <c r="Q1032" s="2" t="str">
        <f>IF(data1!Q1032=999.9,"",data1!Q1032*1852/3600)</f>
        <v/>
      </c>
      <c r="R1032" s="2">
        <f>IF(data1!R1032=9999.9,"",(VALUE(MID(data1!R1032,1,LEN(data1!R1032)-IF(RIGHT(data1!R1032,1)="*",1,0)))-32)/1.8)</f>
        <v>7.9999999999999991</v>
      </c>
      <c r="S1032" s="2">
        <f>IF(data1!S1032=9999.9,"",(VALUE(MID(data1!S1032,1,LEN(data1!S1032)-IF(RIGHT(data1!S1032,1)="*",1,0)))-32)/1.8)</f>
        <v>-3.2777777777777768</v>
      </c>
      <c r="T1032" s="2" t="str">
        <f>IF(data1!T1032=99.99,"",IF(LEFT(data1!T1032,LEN(data1!T1032)-1)="0.00","",VALUE(MID(data1!T1032,1,LEN(data1!T1032)-1))*25.4))</f>
        <v/>
      </c>
      <c r="U1032" s="3" t="str">
        <f>IF(data1!U1032=999.9,"",data1!U1032*25.4)</f>
        <v/>
      </c>
      <c r="V1032" t="str">
        <f>MID(data1!V1032+1000000,2,6)</f>
        <v>000000</v>
      </c>
      <c r="W1032">
        <f>IF(RIGHT(data1!R1032,1)="*",1,"")</f>
        <v>1</v>
      </c>
      <c r="X1032" t="str">
        <f>IF(RIGHT(data1!S1032,1)="*",1,"")</f>
        <v/>
      </c>
      <c r="Y1032" t="str">
        <f>IF(data1!T1032=99.99,"",RIGHT(data1!T1032,1))</f>
        <v>I</v>
      </c>
      <c r="Z1032">
        <v>14</v>
      </c>
    </row>
    <row r="1033" spans="1:26" x14ac:dyDescent="0.2">
      <c r="A1033">
        <f>data1!A1033</f>
        <v>340090</v>
      </c>
      <c r="B1033" t="str">
        <f>IF(data1!B1033=99999,"",data1!B1033)</f>
        <v/>
      </c>
      <c r="C1033" s="1">
        <f>DATE(MID(data1!C1033,1,4),MID(data1!C1033,5,2),MID(data1!C1033,7,2))</f>
        <v>41941</v>
      </c>
      <c r="D1033" s="2">
        <f>IF(data1!D1033=9999.9,"",(data1!D1033-32)/1.8)</f>
        <v>3.8888888888888888</v>
      </c>
      <c r="E1033">
        <f>data1!E1033</f>
        <v>8</v>
      </c>
      <c r="F1033" s="2">
        <f>IF(data1!F1033=9999.9,"",(data1!F1033-32)/1.8)</f>
        <v>-8.5</v>
      </c>
      <c r="G1033">
        <f>data1!G1033</f>
        <v>8</v>
      </c>
      <c r="H1033">
        <f>IF(data1!H1033=9999.9,"",data1!H1033)</f>
        <v>1030.3</v>
      </c>
      <c r="I1033">
        <f>data1!I1033</f>
        <v>8</v>
      </c>
      <c r="J1033">
        <f>IF(data1!J1033=9999.9,"",data1!J1033)</f>
        <v>999.4</v>
      </c>
      <c r="K1033">
        <f>data1!K1033</f>
        <v>8</v>
      </c>
      <c r="L1033" s="2">
        <f>IF(data1!L1033=999.9,"",data1!L1033*1.609344)</f>
        <v>9.9779328000000014</v>
      </c>
      <c r="M1033">
        <f>data1!M1033</f>
        <v>8</v>
      </c>
      <c r="N1033" s="2">
        <f>IF(data1!N1033=999.9,"",data1!N1033*0.51444444444)</f>
        <v>1.234666666656</v>
      </c>
      <c r="O1033">
        <f>data1!O1033</f>
        <v>8</v>
      </c>
      <c r="P1033" s="2">
        <f>IF(data1!P1033=999.9,"",data1!P1033*1852/3600)</f>
        <v>2.0063333333333335</v>
      </c>
      <c r="Q1033" s="2" t="str">
        <f>IF(data1!Q1033=999.9,"",data1!Q1033*1852/3600)</f>
        <v/>
      </c>
      <c r="R1033" s="2">
        <f>IF(data1!R1033=9999.9,"",(VALUE(MID(data1!R1033,1,LEN(data1!R1033)-IF(RIGHT(data1!R1033,1)="*",1,0)))-32)/1.8)</f>
        <v>9.1111111111111107</v>
      </c>
      <c r="S1033" s="2">
        <f>IF(data1!S1033=9999.9,"",(VALUE(MID(data1!S1033,1,LEN(data1!S1033)-IF(RIGHT(data1!S1033,1)="*",1,0)))-32)/1.8)</f>
        <v>-0.77777777777777701</v>
      </c>
      <c r="T1033" s="2" t="str">
        <f>IF(data1!T1033=99.99,"",IF(LEFT(data1!T1033,LEN(data1!T1033)-1)="0.00","",VALUE(MID(data1!T1033,1,LEN(data1!T1033)-1))*25.4))</f>
        <v/>
      </c>
      <c r="U1033" s="3" t="str">
        <f>IF(data1!U1033=999.9,"",data1!U1033*25.4)</f>
        <v/>
      </c>
      <c r="V1033" t="str">
        <f>MID(data1!V1033+1000000,2,6)</f>
        <v>000000</v>
      </c>
      <c r="W1033" t="str">
        <f>IF(RIGHT(data1!R1033,1)="*",1,"")</f>
        <v/>
      </c>
      <c r="X1033" t="str">
        <f>IF(RIGHT(data1!S1033,1)="*",1,"")</f>
        <v/>
      </c>
      <c r="Y1033" t="str">
        <f>IF(data1!T1033=99.99,"",RIGHT(data1!T1033,1))</f>
        <v>E</v>
      </c>
      <c r="Z1033">
        <v>14</v>
      </c>
    </row>
    <row r="1034" spans="1:26" x14ac:dyDescent="0.2">
      <c r="A1034">
        <f>data1!A1034</f>
        <v>340090</v>
      </c>
      <c r="B1034" t="str">
        <f>IF(data1!B1034=99999,"",data1!B1034)</f>
        <v/>
      </c>
      <c r="C1034" s="1">
        <f>DATE(MID(data1!C1034,1,4),MID(data1!C1034,5,2),MID(data1!C1034,7,2))</f>
        <v>41942</v>
      </c>
      <c r="D1034" s="2">
        <f>IF(data1!D1034=9999.9,"",(data1!D1034-32)/1.8)</f>
        <v>6.4444444444444446</v>
      </c>
      <c r="E1034">
        <f>data1!E1034</f>
        <v>8</v>
      </c>
      <c r="F1034" s="2">
        <f>IF(data1!F1034=9999.9,"",(data1!F1034-32)/1.8)</f>
        <v>-8.4444444444444446</v>
      </c>
      <c r="G1034">
        <f>data1!G1034</f>
        <v>8</v>
      </c>
      <c r="H1034">
        <f>IF(data1!H1034=9999.9,"",data1!H1034)</f>
        <v>1025.5</v>
      </c>
      <c r="I1034">
        <f>data1!I1034</f>
        <v>8</v>
      </c>
      <c r="J1034">
        <f>IF(data1!J1034=9999.9,"",data1!J1034)</f>
        <v>994.9</v>
      </c>
      <c r="K1034">
        <f>data1!K1034</f>
        <v>8</v>
      </c>
      <c r="L1034" s="2">
        <f>IF(data1!L1034=999.9,"",data1!L1034*1.609344)</f>
        <v>9.9779328000000014</v>
      </c>
      <c r="M1034">
        <f>data1!M1034</f>
        <v>8</v>
      </c>
      <c r="N1034" s="2" t="str">
        <f>IF(data1!N1034=999.9,"",data1!N1034*0.51444444444)</f>
        <v/>
      </c>
      <c r="O1034">
        <f>data1!O1034</f>
        <v>0</v>
      </c>
      <c r="P1034" s="2" t="str">
        <f>IF(data1!P1034=999.9,"",data1!P1034*1852/3600)</f>
        <v/>
      </c>
      <c r="Q1034" s="2" t="str">
        <f>IF(data1!Q1034=999.9,"",data1!Q1034*1852/3600)</f>
        <v/>
      </c>
      <c r="R1034" s="2">
        <f>IF(data1!R1034=9999.9,"",(VALUE(MID(data1!R1034,1,LEN(data1!R1034)-IF(RIGHT(data1!R1034,1)="*",1,0)))-32)/1.8)</f>
        <v>11.888888888888888</v>
      </c>
      <c r="S1034" s="2">
        <f>IF(data1!S1034=9999.9,"",(VALUE(MID(data1!S1034,1,LEN(data1!S1034)-IF(RIGHT(data1!S1034,1)="*",1,0)))-32)/1.8)</f>
        <v>2.3888888888888871</v>
      </c>
      <c r="T1034" s="2" t="str">
        <f>IF(data1!T1034=99.99,"",IF(LEFT(data1!T1034,LEN(data1!T1034)-1)="0.00","",VALUE(MID(data1!T1034,1,LEN(data1!T1034)-1))*25.4))</f>
        <v/>
      </c>
      <c r="U1034" s="3" t="str">
        <f>IF(data1!U1034=999.9,"",data1!U1034*25.4)</f>
        <v/>
      </c>
      <c r="V1034" t="str">
        <f>MID(data1!V1034+1000000,2,6)</f>
        <v>000000</v>
      </c>
      <c r="W1034" t="str">
        <f>IF(RIGHT(data1!R1034,1)="*",1,"")</f>
        <v/>
      </c>
      <c r="X1034" t="str">
        <f>IF(RIGHT(data1!S1034,1)="*",1,"")</f>
        <v/>
      </c>
      <c r="Y1034" t="str">
        <f>IF(data1!T1034=99.99,"",RIGHT(data1!T1034,1))</f>
        <v>E</v>
      </c>
      <c r="Z1034">
        <v>14</v>
      </c>
    </row>
    <row r="1035" spans="1:26" x14ac:dyDescent="0.2">
      <c r="A1035">
        <f>data1!A1035</f>
        <v>340090</v>
      </c>
      <c r="B1035" t="str">
        <f>IF(data1!B1035=99999,"",data1!B1035)</f>
        <v/>
      </c>
      <c r="C1035" s="1">
        <f>DATE(MID(data1!C1035,1,4),MID(data1!C1035,5,2),MID(data1!C1035,7,2))</f>
        <v>41943</v>
      </c>
      <c r="D1035" s="2">
        <f>IF(data1!D1035=9999.9,"",(data1!D1035-32)/1.8)</f>
        <v>5.2777777777777777</v>
      </c>
      <c r="E1035">
        <f>data1!E1035</f>
        <v>8</v>
      </c>
      <c r="F1035" s="2">
        <f>IF(data1!F1035=9999.9,"",(data1!F1035-32)/1.8)</f>
        <v>-5.1111111111111107</v>
      </c>
      <c r="G1035">
        <f>data1!G1035</f>
        <v>8</v>
      </c>
      <c r="H1035">
        <f>IF(data1!H1035=9999.9,"",data1!H1035)</f>
        <v>1020.5</v>
      </c>
      <c r="I1035">
        <f>data1!I1035</f>
        <v>8</v>
      </c>
      <c r="J1035">
        <f>IF(data1!J1035=9999.9,"",data1!J1035)</f>
        <v>990</v>
      </c>
      <c r="K1035">
        <f>data1!K1035</f>
        <v>8</v>
      </c>
      <c r="L1035" s="2">
        <f>IF(data1!L1035=999.9,"",data1!L1035*1.609344)</f>
        <v>9.9779328000000014</v>
      </c>
      <c r="M1035">
        <f>data1!M1035</f>
        <v>8</v>
      </c>
      <c r="N1035" s="2">
        <f>IF(data1!N1035=999.9,"",data1!N1035*0.51444444444)</f>
        <v>1.1317777777680003</v>
      </c>
      <c r="O1035">
        <f>data1!O1035</f>
        <v>8</v>
      </c>
      <c r="P1035" s="2">
        <f>IF(data1!P1035=999.9,"",data1!P1035*1852/3600)</f>
        <v>2.0063333333333335</v>
      </c>
      <c r="Q1035" s="2" t="str">
        <f>IF(data1!Q1035=999.9,"",data1!Q1035*1852/3600)</f>
        <v/>
      </c>
      <c r="R1035" s="2">
        <f>IF(data1!R1035=9999.9,"",(VALUE(MID(data1!R1035,1,LEN(data1!R1035)-IF(RIGHT(data1!R1035,1)="*",1,0)))-32)/1.8)</f>
        <v>11.111111111111111</v>
      </c>
      <c r="S1035" s="2">
        <f>IF(data1!S1035=9999.9,"",(VALUE(MID(data1!S1035,1,LEN(data1!S1035)-IF(RIGHT(data1!S1035,1)="*",1,0)))-32)/1.8)</f>
        <v>2.2222222222222223</v>
      </c>
      <c r="T1035" s="2" t="str">
        <f>IF(data1!T1035=99.99,"",IF(LEFT(data1!T1035,LEN(data1!T1035)-1)="0.00","",VALUE(MID(data1!T1035,1,LEN(data1!T1035)-1))*25.4))</f>
        <v/>
      </c>
      <c r="U1035" s="3" t="str">
        <f>IF(data1!U1035=999.9,"",data1!U1035*25.4)</f>
        <v/>
      </c>
      <c r="V1035" t="str">
        <f>MID(data1!V1035+1000000,2,6)</f>
        <v>000000</v>
      </c>
      <c r="W1035" t="str">
        <f>IF(RIGHT(data1!R1035,1)="*",1,"")</f>
        <v/>
      </c>
      <c r="X1035">
        <f>IF(RIGHT(data1!S1035,1)="*",1,"")</f>
        <v>1</v>
      </c>
      <c r="Y1035" t="str">
        <f>IF(data1!T1035=99.99,"",RIGHT(data1!T1035,1))</f>
        <v>E</v>
      </c>
      <c r="Z1035">
        <v>14</v>
      </c>
    </row>
    <row r="1036" spans="1:26" x14ac:dyDescent="0.2">
      <c r="A1036">
        <f>data1!A1036</f>
        <v>340090</v>
      </c>
      <c r="B1036" t="str">
        <f>IF(data1!B1036=99999,"",data1!B1036)</f>
        <v/>
      </c>
      <c r="C1036" s="1">
        <f>DATE(MID(data1!C1036,1,4),MID(data1!C1036,5,2),MID(data1!C1036,7,2))</f>
        <v>41944</v>
      </c>
      <c r="D1036" s="2">
        <f>IF(data1!D1036=9999.9,"",(data1!D1036-32)/1.8)</f>
        <v>1.7777777777777792</v>
      </c>
      <c r="E1036">
        <f>data1!E1036</f>
        <v>8</v>
      </c>
      <c r="F1036" s="2">
        <f>IF(data1!F1036=9999.9,"",(data1!F1036-32)/1.8)</f>
        <v>-2.2222222222222223</v>
      </c>
      <c r="G1036">
        <f>data1!G1036</f>
        <v>8</v>
      </c>
      <c r="H1036">
        <f>IF(data1!H1036=9999.9,"",data1!H1036)</f>
        <v>1019</v>
      </c>
      <c r="I1036">
        <f>data1!I1036</f>
        <v>8</v>
      </c>
      <c r="J1036">
        <f>IF(data1!J1036=9999.9,"",data1!J1036)</f>
        <v>988.2</v>
      </c>
      <c r="K1036">
        <f>data1!K1036</f>
        <v>8</v>
      </c>
      <c r="L1036" s="2">
        <f>IF(data1!L1036=999.9,"",data1!L1036*1.609344)</f>
        <v>8.8513920000000006</v>
      </c>
      <c r="M1036">
        <f>data1!M1036</f>
        <v>8</v>
      </c>
      <c r="N1036" s="2">
        <f>IF(data1!N1036=999.9,"",data1!N1036*0.51444444444)</f>
        <v>2.5207777777560003</v>
      </c>
      <c r="O1036">
        <f>data1!O1036</f>
        <v>8</v>
      </c>
      <c r="P1036" s="2">
        <f>IF(data1!P1036=999.9,"",data1!P1036*1852/3600)</f>
        <v>2.9837777777777781</v>
      </c>
      <c r="Q1036" s="2" t="str">
        <f>IF(data1!Q1036=999.9,"",data1!Q1036*1852/3600)</f>
        <v/>
      </c>
      <c r="R1036" s="2">
        <f>IF(data1!R1036=9999.9,"",(VALUE(MID(data1!R1036,1,LEN(data1!R1036)-IF(RIGHT(data1!R1036,1)="*",1,0)))-32)/1.8)</f>
        <v>3.7777777777777759</v>
      </c>
      <c r="S1036" s="2">
        <f>IF(data1!S1036=9999.9,"",(VALUE(MID(data1!S1036,1,LEN(data1!S1036)-IF(RIGHT(data1!S1036,1)="*",1,0)))-32)/1.8)</f>
        <v>0.22222222222222143</v>
      </c>
      <c r="T1036" s="2">
        <f>IF(data1!T1036=99.99,"",IF(LEFT(data1!T1036,LEN(data1!T1036)-1)="0.00","",VALUE(MID(data1!T1036,1,LEN(data1!T1036)-1))*25.4))</f>
        <v>1.016</v>
      </c>
      <c r="U1036" s="3" t="str">
        <f>IF(data1!U1036=999.9,"",data1!U1036*25.4)</f>
        <v/>
      </c>
      <c r="V1036" t="str">
        <f>MID(data1!V1036+1000000,2,6)</f>
        <v>011000</v>
      </c>
      <c r="W1036">
        <f>IF(RIGHT(data1!R1036,1)="*",1,"")</f>
        <v>1</v>
      </c>
      <c r="X1036">
        <f>IF(RIGHT(data1!S1036,1)="*",1,"")</f>
        <v>1</v>
      </c>
      <c r="Y1036" t="str">
        <f>IF(data1!T1036=99.99,"",RIGHT(data1!T1036,1))</f>
        <v>F</v>
      </c>
      <c r="Z1036">
        <v>14</v>
      </c>
    </row>
    <row r="1037" spans="1:26" x14ac:dyDescent="0.2">
      <c r="A1037">
        <f>data1!A1037</f>
        <v>340090</v>
      </c>
      <c r="B1037" t="str">
        <f>IF(data1!B1037=99999,"",data1!B1037)</f>
        <v/>
      </c>
      <c r="C1037" s="1">
        <f>DATE(MID(data1!C1037,1,4),MID(data1!C1037,5,2),MID(data1!C1037,7,2))</f>
        <v>41945</v>
      </c>
      <c r="D1037" s="2">
        <f>IF(data1!D1037=9999.9,"",(data1!D1037-32)/1.8)</f>
        <v>-1.6666666666666665</v>
      </c>
      <c r="E1037">
        <f>data1!E1037</f>
        <v>8</v>
      </c>
      <c r="F1037" s="2">
        <f>IF(data1!F1037=9999.9,"",(data1!F1037-32)/1.8)</f>
        <v>-7.1666666666666661</v>
      </c>
      <c r="G1037">
        <f>data1!G1037</f>
        <v>8</v>
      </c>
      <c r="H1037">
        <f>IF(data1!H1037=9999.9,"",data1!H1037)</f>
        <v>1024.4000000000001</v>
      </c>
      <c r="I1037">
        <f>data1!I1037</f>
        <v>8</v>
      </c>
      <c r="J1037">
        <f>IF(data1!J1037=9999.9,"",data1!J1037)</f>
        <v>993</v>
      </c>
      <c r="K1037">
        <f>data1!K1037</f>
        <v>8</v>
      </c>
      <c r="L1037" s="2">
        <f>IF(data1!L1037=999.9,"",data1!L1037*1.609344)</f>
        <v>9.1732608000000013</v>
      </c>
      <c r="M1037">
        <f>data1!M1037</f>
        <v>8</v>
      </c>
      <c r="N1037" s="2">
        <f>IF(data1!N1037=999.9,"",data1!N1037*0.51444444444)</f>
        <v>1.8519999999840002</v>
      </c>
      <c r="O1037">
        <f>data1!O1037</f>
        <v>8</v>
      </c>
      <c r="P1037" s="2">
        <f>IF(data1!P1037=999.9,"",data1!P1037*1852/3600)</f>
        <v>2.9837777777777781</v>
      </c>
      <c r="Q1037" s="2" t="str">
        <f>IF(data1!Q1037=999.9,"",data1!Q1037*1852/3600)</f>
        <v/>
      </c>
      <c r="R1037" s="2">
        <f>IF(data1!R1037=9999.9,"",(VALUE(MID(data1!R1037,1,LEN(data1!R1037)-IF(RIGHT(data1!R1037,1)="*",1,0)))-32)/1.8)</f>
        <v>0.22222222222222143</v>
      </c>
      <c r="S1037" s="2">
        <f>IF(data1!S1037=9999.9,"",(VALUE(MID(data1!S1037,1,LEN(data1!S1037)-IF(RIGHT(data1!S1037,1)="*",1,0)))-32)/1.8)</f>
        <v>-4.7222222222222223</v>
      </c>
      <c r="T1037" s="2">
        <f>IF(data1!T1037=99.99,"",IF(LEFT(data1!T1037,LEN(data1!T1037)-1)="0.00","",VALUE(MID(data1!T1037,1,LEN(data1!T1037)-1))*25.4))</f>
        <v>3.0479999999999996</v>
      </c>
      <c r="U1037" s="3" t="str">
        <f>IF(data1!U1037=999.9,"",data1!U1037*25.4)</f>
        <v/>
      </c>
      <c r="V1037" t="str">
        <f>MID(data1!V1037+1000000,2,6)</f>
        <v>001000</v>
      </c>
      <c r="W1037">
        <f>IF(RIGHT(data1!R1037,1)="*",1,"")</f>
        <v>1</v>
      </c>
      <c r="X1037">
        <f>IF(RIGHT(data1!S1037,1)="*",1,"")</f>
        <v>1</v>
      </c>
      <c r="Y1037" t="str">
        <f>IF(data1!T1037=99.99,"",RIGHT(data1!T1037,1))</f>
        <v>E</v>
      </c>
      <c r="Z1037">
        <v>14</v>
      </c>
    </row>
    <row r="1038" spans="1:26" x14ac:dyDescent="0.2">
      <c r="A1038">
        <f>data1!A1038</f>
        <v>340090</v>
      </c>
      <c r="B1038" t="str">
        <f>IF(data1!B1038=99999,"",data1!B1038)</f>
        <v/>
      </c>
      <c r="C1038" s="1">
        <f>DATE(MID(data1!C1038,1,4),MID(data1!C1038,5,2),MID(data1!C1038,7,2))</f>
        <v>41946</v>
      </c>
      <c r="D1038" s="2">
        <f>IF(data1!D1038=9999.9,"",(data1!D1038-32)/1.8)</f>
        <v>-1.888888888888888</v>
      </c>
      <c r="E1038">
        <f>data1!E1038</f>
        <v>8</v>
      </c>
      <c r="F1038" s="2">
        <f>IF(data1!F1038=9999.9,"",(data1!F1038-32)/1.8)</f>
        <v>-6</v>
      </c>
      <c r="G1038">
        <f>data1!G1038</f>
        <v>8</v>
      </c>
      <c r="H1038">
        <f>IF(data1!H1038=9999.9,"",data1!H1038)</f>
        <v>1024.9000000000001</v>
      </c>
      <c r="I1038">
        <f>data1!I1038</f>
        <v>8</v>
      </c>
      <c r="J1038">
        <f>IF(data1!J1038=9999.9,"",data1!J1038)</f>
        <v>993.5</v>
      </c>
      <c r="K1038">
        <f>data1!K1038</f>
        <v>8</v>
      </c>
      <c r="L1038" s="2">
        <f>IF(data1!L1038=999.9,"",data1!L1038*1.609344)</f>
        <v>9.9779328000000014</v>
      </c>
      <c r="M1038">
        <f>data1!M1038</f>
        <v>8</v>
      </c>
      <c r="N1038" s="2">
        <f>IF(data1!N1038=999.9,"",data1!N1038*0.51444444444)</f>
        <v>1.491888888876</v>
      </c>
      <c r="O1038">
        <f>data1!O1038</f>
        <v>8</v>
      </c>
      <c r="P1038" s="2">
        <f>IF(data1!P1038=999.9,"",data1!P1038*1852/3600)</f>
        <v>2.0063333333333335</v>
      </c>
      <c r="Q1038" s="2" t="str">
        <f>IF(data1!Q1038=999.9,"",data1!Q1038*1852/3600)</f>
        <v/>
      </c>
      <c r="R1038" s="2">
        <f>IF(data1!R1038=9999.9,"",(VALUE(MID(data1!R1038,1,LEN(data1!R1038)-IF(RIGHT(data1!R1038,1)="*",1,0)))-32)/1.8)</f>
        <v>0</v>
      </c>
      <c r="S1038" s="2">
        <f>IF(data1!S1038=9999.9,"",(VALUE(MID(data1!S1038,1,LEN(data1!S1038)-IF(RIGHT(data1!S1038,1)="*",1,0)))-32)/1.8)</f>
        <v>-5.3888888888888884</v>
      </c>
      <c r="T1038" s="2">
        <f>IF(data1!T1038=99.99,"",IF(LEFT(data1!T1038,LEN(data1!T1038)-1)="0.00","",VALUE(MID(data1!T1038,1,LEN(data1!T1038)-1))*25.4))</f>
        <v>0.254</v>
      </c>
      <c r="U1038" s="3">
        <f>IF(data1!U1038=999.9,"",data1!U1038*25.4)</f>
        <v>10.16</v>
      </c>
      <c r="V1038" t="str">
        <f>MID(data1!V1038+1000000,2,6)</f>
        <v>001000</v>
      </c>
      <c r="W1038">
        <f>IF(RIGHT(data1!R1038,1)="*",1,"")</f>
        <v>1</v>
      </c>
      <c r="X1038" t="str">
        <f>IF(RIGHT(data1!S1038,1)="*",1,"")</f>
        <v/>
      </c>
      <c r="Y1038" t="str">
        <f>IF(data1!T1038=99.99,"",RIGHT(data1!T1038,1))</f>
        <v>E</v>
      </c>
      <c r="Z1038">
        <v>14</v>
      </c>
    </row>
    <row r="1039" spans="1:26" x14ac:dyDescent="0.2">
      <c r="A1039">
        <f>data1!A1039</f>
        <v>340090</v>
      </c>
      <c r="B1039" t="str">
        <f>IF(data1!B1039=99999,"",data1!B1039)</f>
        <v/>
      </c>
      <c r="C1039" s="1">
        <f>DATE(MID(data1!C1039,1,4),MID(data1!C1039,5,2),MID(data1!C1039,7,2))</f>
        <v>41947</v>
      </c>
      <c r="D1039" s="2">
        <f>IF(data1!D1039=9999.9,"",(data1!D1039-32)/1.8)</f>
        <v>2.9999999999999991</v>
      </c>
      <c r="E1039">
        <f>data1!E1039</f>
        <v>8</v>
      </c>
      <c r="F1039" s="2">
        <f>IF(data1!F1039=9999.9,"",(data1!F1039-32)/1.8)</f>
        <v>-3.2777777777777768</v>
      </c>
      <c r="G1039">
        <f>data1!G1039</f>
        <v>8</v>
      </c>
      <c r="H1039">
        <f>IF(data1!H1039=9999.9,"",data1!H1039)</f>
        <v>1023.1</v>
      </c>
      <c r="I1039">
        <f>data1!I1039</f>
        <v>8</v>
      </c>
      <c r="J1039">
        <f>IF(data1!J1039=9999.9,"",data1!J1039)</f>
        <v>992.3</v>
      </c>
      <c r="K1039">
        <f>data1!K1039</f>
        <v>8</v>
      </c>
      <c r="L1039" s="2">
        <f>IF(data1!L1039=999.9,"",data1!L1039*1.609344)</f>
        <v>9.9779328000000014</v>
      </c>
      <c r="M1039">
        <f>data1!M1039</f>
        <v>8</v>
      </c>
      <c r="N1039" s="2">
        <f>IF(data1!N1039=999.9,"",data1!N1039*0.51444444444)</f>
        <v>3.2409999999720003</v>
      </c>
      <c r="O1039">
        <f>data1!O1039</f>
        <v>8</v>
      </c>
      <c r="P1039" s="2">
        <f>IF(data1!P1039=999.9,"",data1!P1039*1852/3600)</f>
        <v>4.9901111111111103</v>
      </c>
      <c r="Q1039" s="2">
        <f>IF(data1!Q1039=999.9,"",data1!Q1039*1852/3600)</f>
        <v>9.9802222222222206</v>
      </c>
      <c r="R1039" s="2">
        <f>IF(data1!R1039=9999.9,"",(VALUE(MID(data1!R1039,1,LEN(data1!R1039)-IF(RIGHT(data1!R1039,1)="*",1,0)))-32)/1.8)</f>
        <v>7.2222222222222223</v>
      </c>
      <c r="S1039" s="2">
        <f>IF(data1!S1039=9999.9,"",(VALUE(MID(data1!S1039,1,LEN(data1!S1039)-IF(RIGHT(data1!S1039,1)="*",1,0)))-32)/1.8)</f>
        <v>-1.0000000000000004</v>
      </c>
      <c r="T1039" s="2" t="str">
        <f>IF(data1!T1039=99.99,"",IF(LEFT(data1!T1039,LEN(data1!T1039)-1)="0.00","",VALUE(MID(data1!T1039,1,LEN(data1!T1039)-1))*25.4))</f>
        <v/>
      </c>
      <c r="U1039" s="3">
        <f>IF(data1!U1039=999.9,"",data1!U1039*25.4)</f>
        <v>10.16</v>
      </c>
      <c r="V1039" t="str">
        <f>MID(data1!V1039+1000000,2,6)</f>
        <v>000000</v>
      </c>
      <c r="W1039">
        <f>IF(RIGHT(data1!R1039,1)="*",1,"")</f>
        <v>1</v>
      </c>
      <c r="X1039" t="str">
        <f>IF(RIGHT(data1!S1039,1)="*",1,"")</f>
        <v/>
      </c>
      <c r="Y1039" t="str">
        <f>IF(data1!T1039=99.99,"",RIGHT(data1!T1039,1))</f>
        <v>I</v>
      </c>
      <c r="Z1039">
        <v>14</v>
      </c>
    </row>
    <row r="1040" spans="1:26" x14ac:dyDescent="0.2">
      <c r="A1040">
        <f>data1!A1040</f>
        <v>340090</v>
      </c>
      <c r="B1040" t="str">
        <f>IF(data1!B1040=99999,"",data1!B1040)</f>
        <v/>
      </c>
      <c r="C1040" s="1">
        <f>DATE(MID(data1!C1040,1,4),MID(data1!C1040,5,2),MID(data1!C1040,7,2))</f>
        <v>41948</v>
      </c>
      <c r="D1040" s="2">
        <f>IF(data1!D1040=9999.9,"",(data1!D1040-32)/1.8)</f>
        <v>3.0555555555555554</v>
      </c>
      <c r="E1040">
        <f>data1!E1040</f>
        <v>8</v>
      </c>
      <c r="F1040" s="2">
        <f>IF(data1!F1040=9999.9,"",(data1!F1040-32)/1.8)</f>
        <v>0.99999999999999845</v>
      </c>
      <c r="G1040">
        <f>data1!G1040</f>
        <v>8</v>
      </c>
      <c r="H1040">
        <f>IF(data1!H1040=9999.9,"",data1!H1040)</f>
        <v>1020.7</v>
      </c>
      <c r="I1040">
        <f>data1!I1040</f>
        <v>8</v>
      </c>
      <c r="J1040">
        <f>IF(data1!J1040=9999.9,"",data1!J1040)</f>
        <v>990</v>
      </c>
      <c r="K1040">
        <f>data1!K1040</f>
        <v>8</v>
      </c>
      <c r="L1040" s="2">
        <f>IF(data1!L1040=999.9,"",data1!L1040*1.609344)</f>
        <v>8.5295231999999999</v>
      </c>
      <c r="M1040">
        <f>data1!M1040</f>
        <v>8</v>
      </c>
      <c r="N1040" s="2">
        <f>IF(data1!N1040=999.9,"",data1!N1040*0.51444444444)</f>
        <v>2.7265555555320002</v>
      </c>
      <c r="O1040">
        <f>data1!O1040</f>
        <v>8</v>
      </c>
      <c r="P1040" s="2">
        <f>IF(data1!P1040=999.9,"",data1!P1040*1852/3600)</f>
        <v>4.012666666666667</v>
      </c>
      <c r="Q1040" s="2">
        <f>IF(data1!Q1040=999.9,"",data1!Q1040*1852/3600)</f>
        <v>9.9802222222222206</v>
      </c>
      <c r="R1040" s="2">
        <f>IF(data1!R1040=9999.9,"",(VALUE(MID(data1!R1040,1,LEN(data1!R1040)-IF(RIGHT(data1!R1040,1)="*",1,0)))-32)/1.8)</f>
        <v>4.1111111111111098</v>
      </c>
      <c r="S1040" s="2">
        <f>IF(data1!S1040=9999.9,"",(VALUE(MID(data1!S1040,1,LEN(data1!S1040)-IF(RIGHT(data1!S1040,1)="*",1,0)))-32)/1.8)</f>
        <v>1.6111111111111103</v>
      </c>
      <c r="T1040" s="2" t="str">
        <f>IF(data1!T1040=99.99,"",IF(LEFT(data1!T1040,LEN(data1!T1040)-1)="0.00","",VALUE(MID(data1!T1040,1,LEN(data1!T1040)-1))*25.4))</f>
        <v/>
      </c>
      <c r="U1040" s="3" t="str">
        <f>IF(data1!U1040=999.9,"",data1!U1040*25.4)</f>
        <v/>
      </c>
      <c r="V1040" t="str">
        <f>MID(data1!V1040+1000000,2,6)</f>
        <v>000000</v>
      </c>
      <c r="W1040">
        <f>IF(RIGHT(data1!R1040,1)="*",1,"")</f>
        <v>1</v>
      </c>
      <c r="X1040" t="str">
        <f>IF(RIGHT(data1!S1040,1)="*",1,"")</f>
        <v/>
      </c>
      <c r="Y1040" t="str">
        <f>IF(data1!T1040=99.99,"",RIGHT(data1!T1040,1))</f>
        <v>E</v>
      </c>
      <c r="Z1040">
        <v>14</v>
      </c>
    </row>
    <row r="1041" spans="1:26" x14ac:dyDescent="0.2">
      <c r="A1041">
        <f>data1!A1041</f>
        <v>340090</v>
      </c>
      <c r="B1041" t="str">
        <f>IF(data1!B1041=99999,"",data1!B1041)</f>
        <v/>
      </c>
      <c r="C1041" s="1">
        <f>DATE(MID(data1!C1041,1,4),MID(data1!C1041,5,2),MID(data1!C1041,7,2))</f>
        <v>41949</v>
      </c>
      <c r="D1041" s="2">
        <f>IF(data1!D1041=9999.9,"",(data1!D1041-32)/1.8)</f>
        <v>3.8333333333333326</v>
      </c>
      <c r="E1041">
        <f>data1!E1041</f>
        <v>8</v>
      </c>
      <c r="F1041" s="2">
        <f>IF(data1!F1041=9999.9,"",(data1!F1041-32)/1.8)</f>
        <v>3.4999999999999982</v>
      </c>
      <c r="G1041">
        <f>data1!G1041</f>
        <v>4</v>
      </c>
      <c r="H1041">
        <f>IF(data1!H1041=9999.9,"",data1!H1041)</f>
        <v>1022.5</v>
      </c>
      <c r="I1041">
        <f>data1!I1041</f>
        <v>8</v>
      </c>
      <c r="J1041">
        <f>IF(data1!J1041=9999.9,"",data1!J1041)</f>
        <v>991.8</v>
      </c>
      <c r="K1041">
        <f>data1!K1041</f>
        <v>8</v>
      </c>
      <c r="L1041" s="2">
        <f>IF(data1!L1041=999.9,"",data1!L1041*1.609344)</f>
        <v>1.4484096000000002</v>
      </c>
      <c r="M1041">
        <f>data1!M1041</f>
        <v>8</v>
      </c>
      <c r="N1041" s="2">
        <f>IF(data1!N1041=999.9,"",data1!N1041*0.51444444444)</f>
        <v>1.6462222222080003</v>
      </c>
      <c r="O1041">
        <f>data1!O1041</f>
        <v>8</v>
      </c>
      <c r="P1041" s="2">
        <f>IF(data1!P1041=999.9,"",data1!P1041*1852/3600)</f>
        <v>2.0063333333333335</v>
      </c>
      <c r="Q1041" s="2" t="str">
        <f>IF(data1!Q1041=999.9,"",data1!Q1041*1852/3600)</f>
        <v/>
      </c>
      <c r="R1041" s="2">
        <f>IF(data1!R1041=9999.9,"",(VALUE(MID(data1!R1041,1,LEN(data1!R1041)-IF(RIGHT(data1!R1041,1)="*",1,0)))-32)/1.8)</f>
        <v>5.8888888888888893</v>
      </c>
      <c r="S1041" s="2">
        <f>IF(data1!S1041=9999.9,"",(VALUE(MID(data1!S1041,1,LEN(data1!S1041)-IF(RIGHT(data1!S1041,1)="*",1,0)))-32)/1.8)</f>
        <v>2.0000000000000009</v>
      </c>
      <c r="T1041" s="2" t="str">
        <f>IF(data1!T1041=99.99,"",IF(LEFT(data1!T1041,LEN(data1!T1041)-1)="0.00","",VALUE(MID(data1!T1041,1,LEN(data1!T1041)-1))*25.4))</f>
        <v/>
      </c>
      <c r="U1041" s="3" t="str">
        <f>IF(data1!U1041=999.9,"",data1!U1041*25.4)</f>
        <v/>
      </c>
      <c r="V1041" t="str">
        <f>MID(data1!V1041+1000000,2,6)</f>
        <v>110000</v>
      </c>
      <c r="W1041">
        <f>IF(RIGHT(data1!R1041,1)="*",1,"")</f>
        <v>1</v>
      </c>
      <c r="X1041" t="str">
        <f>IF(RIGHT(data1!S1041,1)="*",1,"")</f>
        <v/>
      </c>
      <c r="Y1041" t="str">
        <f>IF(data1!T1041=99.99,"",RIGHT(data1!T1041,1))</f>
        <v/>
      </c>
      <c r="Z1041">
        <v>14</v>
      </c>
    </row>
    <row r="1042" spans="1:26" x14ac:dyDescent="0.2">
      <c r="A1042">
        <f>data1!A1042</f>
        <v>340090</v>
      </c>
      <c r="B1042" t="str">
        <f>IF(data1!B1042=99999,"",data1!B1042)</f>
        <v/>
      </c>
      <c r="C1042" s="1">
        <f>DATE(MID(data1!C1042,1,4),MID(data1!C1042,5,2),MID(data1!C1042,7,2))</f>
        <v>41950</v>
      </c>
      <c r="D1042" s="2">
        <f>IF(data1!D1042=9999.9,"",(data1!D1042-32)/1.8)</f>
        <v>6.1111111111111107</v>
      </c>
      <c r="E1042">
        <f>data1!E1042</f>
        <v>8</v>
      </c>
      <c r="F1042" s="2">
        <f>IF(data1!F1042=9999.9,"",(data1!F1042-32)/1.8)</f>
        <v>5</v>
      </c>
      <c r="G1042">
        <f>data1!G1042</f>
        <v>8</v>
      </c>
      <c r="H1042">
        <f>IF(data1!H1042=9999.9,"",data1!H1042)</f>
        <v>1022.4</v>
      </c>
      <c r="I1042">
        <f>data1!I1042</f>
        <v>8</v>
      </c>
      <c r="J1042">
        <f>IF(data1!J1042=9999.9,"",data1!J1042)</f>
        <v>991.9</v>
      </c>
      <c r="K1042">
        <f>data1!K1042</f>
        <v>8</v>
      </c>
      <c r="L1042" s="2">
        <f>IF(data1!L1042=999.9,"",data1!L1042*1.609344)</f>
        <v>4.6670976</v>
      </c>
      <c r="M1042">
        <f>data1!M1042</f>
        <v>8</v>
      </c>
      <c r="N1042" s="2">
        <f>IF(data1!N1042=999.9,"",data1!N1042*0.51444444444)</f>
        <v>2.0063333333160003</v>
      </c>
      <c r="O1042">
        <f>data1!O1042</f>
        <v>8</v>
      </c>
      <c r="P1042" s="2">
        <f>IF(data1!P1042=999.9,"",data1!P1042*1852/3600)</f>
        <v>2.9837777777777781</v>
      </c>
      <c r="Q1042" s="2" t="str">
        <f>IF(data1!Q1042=999.9,"",data1!Q1042*1852/3600)</f>
        <v/>
      </c>
      <c r="R1042" s="2">
        <f>IF(data1!R1042=9999.9,"",(VALUE(MID(data1!R1042,1,LEN(data1!R1042)-IF(RIGHT(data1!R1042,1)="*",1,0)))-32)/1.8)</f>
        <v>8.3888888888888893</v>
      </c>
      <c r="S1042" s="2">
        <f>IF(data1!S1042=9999.9,"",(VALUE(MID(data1!S1042,1,LEN(data1!S1042)-IF(RIGHT(data1!S1042,1)="*",1,0)))-32)/1.8)</f>
        <v>2.9999999999999991</v>
      </c>
      <c r="T1042" s="2" t="str">
        <f>IF(data1!T1042=99.99,"",IF(LEFT(data1!T1042,LEN(data1!T1042)-1)="0.00","",VALUE(MID(data1!T1042,1,LEN(data1!T1042)-1))*25.4))</f>
        <v/>
      </c>
      <c r="U1042" s="3" t="str">
        <f>IF(data1!U1042=999.9,"",data1!U1042*25.4)</f>
        <v/>
      </c>
      <c r="V1042" t="str">
        <f>MID(data1!V1042+1000000,2,6)</f>
        <v>100000</v>
      </c>
      <c r="W1042" t="str">
        <f>IF(RIGHT(data1!R1042,1)="*",1,"")</f>
        <v/>
      </c>
      <c r="X1042" t="str">
        <f>IF(RIGHT(data1!S1042,1)="*",1,"")</f>
        <v/>
      </c>
      <c r="Y1042" t="str">
        <f>IF(data1!T1042=99.99,"",RIGHT(data1!T1042,1))</f>
        <v>F</v>
      </c>
      <c r="Z1042">
        <v>14</v>
      </c>
    </row>
    <row r="1043" spans="1:26" x14ac:dyDescent="0.2">
      <c r="A1043">
        <f>data1!A1043</f>
        <v>340090</v>
      </c>
      <c r="B1043" t="str">
        <f>IF(data1!B1043=99999,"",data1!B1043)</f>
        <v/>
      </c>
      <c r="C1043" s="1">
        <f>DATE(MID(data1!C1043,1,4),MID(data1!C1043,5,2),MID(data1!C1043,7,2))</f>
        <v>41951</v>
      </c>
      <c r="D1043" s="2">
        <f>IF(data1!D1043=9999.9,"",(data1!D1043-32)/1.8)</f>
        <v>8.4444444444444464</v>
      </c>
      <c r="E1043">
        <f>data1!E1043</f>
        <v>8</v>
      </c>
      <c r="F1043" s="2">
        <f>IF(data1!F1043=9999.9,"",(data1!F1043-32)/1.8)</f>
        <v>7.1111111111111089</v>
      </c>
      <c r="G1043">
        <f>data1!G1043</f>
        <v>8</v>
      </c>
      <c r="H1043">
        <f>IF(data1!H1043=9999.9,"",data1!H1043)</f>
        <v>1020.4</v>
      </c>
      <c r="I1043">
        <f>data1!I1043</f>
        <v>8</v>
      </c>
      <c r="J1043">
        <f>IF(data1!J1043=9999.9,"",data1!J1043)</f>
        <v>990.3</v>
      </c>
      <c r="K1043">
        <f>data1!K1043</f>
        <v>8</v>
      </c>
      <c r="L1043" s="2">
        <f>IF(data1!L1043=999.9,"",data1!L1043*1.609344)</f>
        <v>6.1155071999999997</v>
      </c>
      <c r="M1043">
        <f>data1!M1043</f>
        <v>8</v>
      </c>
      <c r="N1043" s="2">
        <f>IF(data1!N1043=999.9,"",data1!N1043*0.51444444444)</f>
        <v>3.3953333333039999</v>
      </c>
      <c r="O1043">
        <f>data1!O1043</f>
        <v>8</v>
      </c>
      <c r="P1043" s="2">
        <f>IF(data1!P1043=999.9,"",data1!P1043*1852/3600)</f>
        <v>4.012666666666667</v>
      </c>
      <c r="Q1043" s="2">
        <f>IF(data1!Q1043=999.9,"",data1!Q1043*1852/3600)</f>
        <v>9.9802222222222206</v>
      </c>
      <c r="R1043" s="2">
        <f>IF(data1!R1043=9999.9,"",(VALUE(MID(data1!R1043,1,LEN(data1!R1043)-IF(RIGHT(data1!R1043,1)="*",1,0)))-32)/1.8)</f>
        <v>10</v>
      </c>
      <c r="S1043" s="2">
        <f>IF(data1!S1043=9999.9,"",(VALUE(MID(data1!S1043,1,LEN(data1!S1043)-IF(RIGHT(data1!S1043,1)="*",1,0)))-32)/1.8)</f>
        <v>7.0000000000000009</v>
      </c>
      <c r="T1043" s="2" t="str">
        <f>IF(data1!T1043=99.99,"",IF(LEFT(data1!T1043,LEN(data1!T1043)-1)="0.00","",VALUE(MID(data1!T1043,1,LEN(data1!T1043)-1))*25.4))</f>
        <v/>
      </c>
      <c r="U1043" s="3" t="str">
        <f>IF(data1!U1043=999.9,"",data1!U1043*25.4)</f>
        <v/>
      </c>
      <c r="V1043" t="str">
        <f>MID(data1!V1043+1000000,2,6)</f>
        <v>100000</v>
      </c>
      <c r="W1043">
        <f>IF(RIGHT(data1!R1043,1)="*",1,"")</f>
        <v>1</v>
      </c>
      <c r="X1043" t="str">
        <f>IF(RIGHT(data1!S1043,1)="*",1,"")</f>
        <v/>
      </c>
      <c r="Y1043" t="str">
        <f>IF(data1!T1043=99.99,"",RIGHT(data1!T1043,1))</f>
        <v>E</v>
      </c>
      <c r="Z1043">
        <v>14</v>
      </c>
    </row>
    <row r="1044" spans="1:26" x14ac:dyDescent="0.2">
      <c r="A1044">
        <f>data1!A1044</f>
        <v>340090</v>
      </c>
      <c r="B1044" t="str">
        <f>IF(data1!B1044=99999,"",data1!B1044)</f>
        <v/>
      </c>
      <c r="C1044" s="1">
        <f>DATE(MID(data1!C1044,1,4),MID(data1!C1044,5,2),MID(data1!C1044,7,2))</f>
        <v>41952</v>
      </c>
      <c r="D1044" s="2">
        <f>IF(data1!D1044=9999.9,"",(data1!D1044-32)/1.8)</f>
        <v>9.2222222222222232</v>
      </c>
      <c r="E1044">
        <f>data1!E1044</f>
        <v>8</v>
      </c>
      <c r="F1044" s="2">
        <f>IF(data1!F1044=9999.9,"",(data1!F1044-32)/1.8)</f>
        <v>4.5000000000000009</v>
      </c>
      <c r="G1044">
        <f>data1!G1044</f>
        <v>5</v>
      </c>
      <c r="H1044">
        <f>IF(data1!H1044=9999.9,"",data1!H1044)</f>
        <v>1024.2</v>
      </c>
      <c r="I1044">
        <f>data1!I1044</f>
        <v>8</v>
      </c>
      <c r="J1044">
        <f>IF(data1!J1044=9999.9,"",data1!J1044)</f>
        <v>994.1</v>
      </c>
      <c r="K1044">
        <f>data1!K1044</f>
        <v>8</v>
      </c>
      <c r="L1044" s="2">
        <f>IF(data1!L1044=999.9,"",data1!L1044*1.609344)</f>
        <v>5.1499008000000011</v>
      </c>
      <c r="M1044">
        <f>data1!M1044</f>
        <v>8</v>
      </c>
      <c r="N1044" s="2">
        <f>IF(data1!N1044=999.9,"",data1!N1044*0.51444444444)</f>
        <v>1.491888888876</v>
      </c>
      <c r="O1044">
        <f>data1!O1044</f>
        <v>8</v>
      </c>
      <c r="P1044" s="2">
        <f>IF(data1!P1044=999.9,"",data1!P1044*1852/3600)</f>
        <v>2.0063333333333335</v>
      </c>
      <c r="Q1044" s="2" t="str">
        <f>IF(data1!Q1044=999.9,"",data1!Q1044*1852/3600)</f>
        <v/>
      </c>
      <c r="R1044" s="2">
        <f>IF(data1!R1044=9999.9,"",(VALUE(MID(data1!R1044,1,LEN(data1!R1044)-IF(RIGHT(data1!R1044,1)="*",1,0)))-32)/1.8)</f>
        <v>11.722222222222223</v>
      </c>
      <c r="S1044" s="2">
        <f>IF(data1!S1044=9999.9,"",(VALUE(MID(data1!S1044,1,LEN(data1!S1044)-IF(RIGHT(data1!S1044,1)="*",1,0)))-32)/1.8)</f>
        <v>7.6111111111111125</v>
      </c>
      <c r="T1044" s="2">
        <f>IF(data1!T1044=99.99,"",IF(LEFT(data1!T1044,LEN(data1!T1044)-1)="0.00","",VALUE(MID(data1!T1044,1,LEN(data1!T1044)-1))*25.4))</f>
        <v>0.50800000000000001</v>
      </c>
      <c r="U1044" s="3" t="str">
        <f>IF(data1!U1044=999.9,"",data1!U1044*25.4)</f>
        <v/>
      </c>
      <c r="V1044" t="str">
        <f>MID(data1!V1044+1000000,2,6)</f>
        <v>110000</v>
      </c>
      <c r="W1044">
        <f>IF(RIGHT(data1!R1044,1)="*",1,"")</f>
        <v>1</v>
      </c>
      <c r="X1044" t="str">
        <f>IF(RIGHT(data1!S1044,1)="*",1,"")</f>
        <v/>
      </c>
      <c r="Y1044" t="str">
        <f>IF(data1!T1044=99.99,"",RIGHT(data1!T1044,1))</f>
        <v>E</v>
      </c>
      <c r="Z1044">
        <v>14</v>
      </c>
    </row>
    <row r="1045" spans="1:26" x14ac:dyDescent="0.2">
      <c r="A1045">
        <f>data1!A1045</f>
        <v>340090</v>
      </c>
      <c r="B1045" t="str">
        <f>IF(data1!B1045=99999,"",data1!B1045)</f>
        <v/>
      </c>
      <c r="C1045" s="1">
        <f>DATE(MID(data1!C1045,1,4),MID(data1!C1045,5,2),MID(data1!C1045,7,2))</f>
        <v>41953</v>
      </c>
      <c r="D1045" s="2">
        <f>IF(data1!D1045=9999.9,"",(data1!D1045-32)/1.8)</f>
        <v>5.8888888888888893</v>
      </c>
      <c r="E1045">
        <f>data1!E1045</f>
        <v>8</v>
      </c>
      <c r="F1045" s="2">
        <f>IF(data1!F1045=9999.9,"",(data1!F1045-32)/1.8)</f>
        <v>2.3333333333333348</v>
      </c>
      <c r="G1045">
        <f>data1!G1045</f>
        <v>8</v>
      </c>
      <c r="H1045">
        <f>IF(data1!H1045=9999.9,"",data1!H1045)</f>
        <v>1027.9000000000001</v>
      </c>
      <c r="I1045">
        <f>data1!I1045</f>
        <v>8</v>
      </c>
      <c r="J1045">
        <f>IF(data1!J1045=9999.9,"",data1!J1045)</f>
        <v>997.2</v>
      </c>
      <c r="K1045">
        <f>data1!K1045</f>
        <v>8</v>
      </c>
      <c r="L1045" s="2">
        <f>IF(data1!L1045=999.9,"",data1!L1045*1.609344)</f>
        <v>8.2076543999999991</v>
      </c>
      <c r="M1045">
        <f>data1!M1045</f>
        <v>8</v>
      </c>
      <c r="N1045" s="2">
        <f>IF(data1!N1045=999.9,"",data1!N1045*0.51444444444)</f>
        <v>2.5722222222000002</v>
      </c>
      <c r="O1045">
        <f>data1!O1045</f>
        <v>7</v>
      </c>
      <c r="P1045" s="2">
        <f>IF(data1!P1045=999.9,"",data1!P1045*1852/3600)</f>
        <v>4.012666666666667</v>
      </c>
      <c r="Q1045" s="2" t="str">
        <f>IF(data1!Q1045=999.9,"",data1!Q1045*1852/3600)</f>
        <v/>
      </c>
      <c r="R1045" s="2">
        <f>IF(data1!R1045=9999.9,"",(VALUE(MID(data1!R1045,1,LEN(data1!R1045)-IF(RIGHT(data1!R1045,1)="*",1,0)))-32)/1.8)</f>
        <v>10.388888888888891</v>
      </c>
      <c r="S1045" s="2">
        <f>IF(data1!S1045=9999.9,"",(VALUE(MID(data1!S1045,1,LEN(data1!S1045)-IF(RIGHT(data1!S1045,1)="*",1,0)))-32)/1.8)</f>
        <v>3.4999999999999982</v>
      </c>
      <c r="T1045" s="2" t="str">
        <f>IF(data1!T1045=99.99,"",IF(LEFT(data1!T1045,LEN(data1!T1045)-1)="0.00","",VALUE(MID(data1!T1045,1,LEN(data1!T1045)-1))*25.4))</f>
        <v/>
      </c>
      <c r="U1045" s="3" t="str">
        <f>IF(data1!U1045=999.9,"",data1!U1045*25.4)</f>
        <v/>
      </c>
      <c r="V1045" t="str">
        <f>MID(data1!V1045+1000000,2,6)</f>
        <v>000000</v>
      </c>
      <c r="W1045" t="str">
        <f>IF(RIGHT(data1!R1045,1)="*",1,"")</f>
        <v/>
      </c>
      <c r="X1045" t="str">
        <f>IF(RIGHT(data1!S1045,1)="*",1,"")</f>
        <v/>
      </c>
      <c r="Y1045" t="str">
        <f>IF(data1!T1045=99.99,"",RIGHT(data1!T1045,1))</f>
        <v>E</v>
      </c>
      <c r="Z1045">
        <v>14</v>
      </c>
    </row>
    <row r="1046" spans="1:26" x14ac:dyDescent="0.2">
      <c r="A1046">
        <f>data1!A1046</f>
        <v>340090</v>
      </c>
      <c r="B1046" t="str">
        <f>IF(data1!B1046=99999,"",data1!B1046)</f>
        <v/>
      </c>
      <c r="C1046" s="1">
        <f>DATE(MID(data1!C1046,1,4),MID(data1!C1046,5,2),MID(data1!C1046,7,2))</f>
        <v>41954</v>
      </c>
      <c r="D1046" s="2">
        <f>IF(data1!D1046=9999.9,"",(data1!D1046-32)/1.8)</f>
        <v>5.1666666666666652</v>
      </c>
      <c r="E1046">
        <f>data1!E1046</f>
        <v>8</v>
      </c>
      <c r="F1046" s="2">
        <f>IF(data1!F1046=9999.9,"",(data1!F1046-32)/1.8)</f>
        <v>2.4444444444444438</v>
      </c>
      <c r="G1046">
        <f>data1!G1046</f>
        <v>8</v>
      </c>
      <c r="H1046">
        <f>IF(data1!H1046=9999.9,"",data1!H1046)</f>
        <v>1030.0999999999999</v>
      </c>
      <c r="I1046">
        <f>data1!I1046</f>
        <v>8</v>
      </c>
      <c r="J1046">
        <f>IF(data1!J1046=9999.9,"",data1!J1046)</f>
        <v>999.3</v>
      </c>
      <c r="K1046">
        <f>data1!K1046</f>
        <v>8</v>
      </c>
      <c r="L1046" s="2">
        <f>IF(data1!L1046=999.9,"",data1!L1046*1.609344)</f>
        <v>7.7248511999999998</v>
      </c>
      <c r="M1046">
        <f>data1!M1046</f>
        <v>8</v>
      </c>
      <c r="N1046" s="2">
        <f>IF(data1!N1046=999.9,"",data1!N1046*0.51444444444)</f>
        <v>2.109222222204</v>
      </c>
      <c r="O1046">
        <f>data1!O1046</f>
        <v>8</v>
      </c>
      <c r="P1046" s="2">
        <f>IF(data1!P1046=999.9,"",data1!P1046*1852/3600)</f>
        <v>2.9837777777777781</v>
      </c>
      <c r="Q1046" s="2" t="str">
        <f>IF(data1!Q1046=999.9,"",data1!Q1046*1852/3600)</f>
        <v/>
      </c>
      <c r="R1046" s="2">
        <f>IF(data1!R1046=9999.9,"",(VALUE(MID(data1!R1046,1,LEN(data1!R1046)-IF(RIGHT(data1!R1046,1)="*",1,0)))-32)/1.8)</f>
        <v>6.5000000000000018</v>
      </c>
      <c r="S1046" s="2">
        <f>IF(data1!S1046=9999.9,"",(VALUE(MID(data1!S1046,1,LEN(data1!S1046)-IF(RIGHT(data1!S1046,1)="*",1,0)))-32)/1.8)</f>
        <v>2.5</v>
      </c>
      <c r="T1046" s="2" t="str">
        <f>IF(data1!T1046=99.99,"",IF(LEFT(data1!T1046,LEN(data1!T1046)-1)="0.00","",VALUE(MID(data1!T1046,1,LEN(data1!T1046)-1))*25.4))</f>
        <v/>
      </c>
      <c r="U1046" s="3" t="str">
        <f>IF(data1!U1046=999.9,"",data1!U1046*25.4)</f>
        <v/>
      </c>
      <c r="V1046" t="str">
        <f>MID(data1!V1046+1000000,2,6)</f>
        <v>010000</v>
      </c>
      <c r="W1046">
        <f>IF(RIGHT(data1!R1046,1)="*",1,"")</f>
        <v>1</v>
      </c>
      <c r="X1046" t="str">
        <f>IF(RIGHT(data1!S1046,1)="*",1,"")</f>
        <v/>
      </c>
      <c r="Y1046" t="str">
        <f>IF(data1!T1046=99.99,"",RIGHT(data1!T1046,1))</f>
        <v/>
      </c>
      <c r="Z1046">
        <v>14</v>
      </c>
    </row>
    <row r="1047" spans="1:26" x14ac:dyDescent="0.2">
      <c r="A1047">
        <f>data1!A1047</f>
        <v>340090</v>
      </c>
      <c r="B1047" t="str">
        <f>IF(data1!B1047=99999,"",data1!B1047)</f>
        <v/>
      </c>
      <c r="C1047" s="1">
        <f>DATE(MID(data1!C1047,1,4),MID(data1!C1047,5,2),MID(data1!C1047,7,2))</f>
        <v>41955</v>
      </c>
      <c r="D1047" s="2">
        <f>IF(data1!D1047=9999.9,"",(data1!D1047-32)/1.8)</f>
        <v>5.7222222222222205</v>
      </c>
      <c r="E1047">
        <f>data1!E1047</f>
        <v>8</v>
      </c>
      <c r="F1047" s="2">
        <f>IF(data1!F1047=9999.9,"",(data1!F1047-32)/1.8)</f>
        <v>2.8333333333333339</v>
      </c>
      <c r="G1047">
        <f>data1!G1047</f>
        <v>8</v>
      </c>
      <c r="H1047">
        <f>IF(data1!H1047=9999.9,"",data1!H1047)</f>
        <v>1027</v>
      </c>
      <c r="I1047">
        <f>data1!I1047</f>
        <v>8</v>
      </c>
      <c r="J1047">
        <f>IF(data1!J1047=9999.9,"",data1!J1047)</f>
        <v>996.3</v>
      </c>
      <c r="K1047">
        <f>data1!K1047</f>
        <v>8</v>
      </c>
      <c r="L1047" s="2">
        <f>IF(data1!L1047=999.9,"",data1!L1047*1.609344)</f>
        <v>9.9779328000000014</v>
      </c>
      <c r="M1047">
        <f>data1!M1047</f>
        <v>8</v>
      </c>
      <c r="N1047" s="2">
        <f>IF(data1!N1047=999.9,"",data1!N1047*0.51444444444)</f>
        <v>1.491888888876</v>
      </c>
      <c r="O1047">
        <f>data1!O1047</f>
        <v>8</v>
      </c>
      <c r="P1047" s="2">
        <f>IF(data1!P1047=999.9,"",data1!P1047*1852/3600)</f>
        <v>2.0063333333333335</v>
      </c>
      <c r="Q1047" s="2" t="str">
        <f>IF(data1!Q1047=999.9,"",data1!Q1047*1852/3600)</f>
        <v/>
      </c>
      <c r="R1047" s="2">
        <f>IF(data1!R1047=9999.9,"",(VALUE(MID(data1!R1047,1,LEN(data1!R1047)-IF(RIGHT(data1!R1047,1)="*",1,0)))-32)/1.8)</f>
        <v>6.7222222222222232</v>
      </c>
      <c r="S1047" s="2">
        <f>IF(data1!S1047=9999.9,"",(VALUE(MID(data1!S1047,1,LEN(data1!S1047)-IF(RIGHT(data1!S1047,1)="*",1,0)))-32)/1.8)</f>
        <v>4.8888888888888875</v>
      </c>
      <c r="T1047" s="2" t="str">
        <f>IF(data1!T1047=99.99,"",IF(LEFT(data1!T1047,LEN(data1!T1047)-1)="0.00","",VALUE(MID(data1!T1047,1,LEN(data1!T1047)-1))*25.4))</f>
        <v/>
      </c>
      <c r="U1047" s="3" t="str">
        <f>IF(data1!U1047=999.9,"",data1!U1047*25.4)</f>
        <v/>
      </c>
      <c r="V1047" t="str">
        <f>MID(data1!V1047+1000000,2,6)</f>
        <v>010000</v>
      </c>
      <c r="W1047" t="str">
        <f>IF(RIGHT(data1!R1047,1)="*",1,"")</f>
        <v/>
      </c>
      <c r="X1047" t="str">
        <f>IF(RIGHT(data1!S1047,1)="*",1,"")</f>
        <v/>
      </c>
      <c r="Y1047" t="str">
        <f>IF(data1!T1047=99.99,"",RIGHT(data1!T1047,1))</f>
        <v>E</v>
      </c>
      <c r="Z1047">
        <v>14</v>
      </c>
    </row>
    <row r="1048" spans="1:26" x14ac:dyDescent="0.2">
      <c r="A1048">
        <f>data1!A1048</f>
        <v>340090</v>
      </c>
      <c r="B1048" t="str">
        <f>IF(data1!B1048=99999,"",data1!B1048)</f>
        <v/>
      </c>
      <c r="C1048" s="1">
        <f>DATE(MID(data1!C1048,1,4),MID(data1!C1048,5,2),MID(data1!C1048,7,2))</f>
        <v>41956</v>
      </c>
      <c r="D1048" s="2">
        <f>IF(data1!D1048=9999.9,"",(data1!D1048-32)/1.8)</f>
        <v>2.9444444444444429</v>
      </c>
      <c r="E1048">
        <f>data1!E1048</f>
        <v>8</v>
      </c>
      <c r="F1048" s="2">
        <f>IF(data1!F1048=9999.9,"",(data1!F1048-32)/1.8)</f>
        <v>0.94444444444444597</v>
      </c>
      <c r="G1048">
        <f>data1!G1048</f>
        <v>8</v>
      </c>
      <c r="H1048">
        <f>IF(data1!H1048=9999.9,"",data1!H1048)</f>
        <v>1026</v>
      </c>
      <c r="I1048">
        <f>data1!I1048</f>
        <v>8</v>
      </c>
      <c r="J1048">
        <f>IF(data1!J1048=9999.9,"",data1!J1048)</f>
        <v>995</v>
      </c>
      <c r="K1048">
        <f>data1!K1048</f>
        <v>8</v>
      </c>
      <c r="L1048" s="2">
        <f>IF(data1!L1048=999.9,"",data1!L1048*1.609344)</f>
        <v>8.0467200000000005</v>
      </c>
      <c r="M1048">
        <f>data1!M1048</f>
        <v>8</v>
      </c>
      <c r="N1048" s="2">
        <f>IF(data1!N1048=999.9,"",data1!N1048*0.51444444444)</f>
        <v>1.234666666656</v>
      </c>
      <c r="O1048">
        <f>data1!O1048</f>
        <v>8</v>
      </c>
      <c r="P1048" s="2">
        <f>IF(data1!P1048=999.9,"",data1!P1048*1852/3600)</f>
        <v>2.0063333333333335</v>
      </c>
      <c r="Q1048" s="2" t="str">
        <f>IF(data1!Q1048=999.9,"",data1!Q1048*1852/3600)</f>
        <v/>
      </c>
      <c r="R1048" s="2">
        <f>IF(data1!R1048=9999.9,"",(VALUE(MID(data1!R1048,1,LEN(data1!R1048)-IF(RIGHT(data1!R1048,1)="*",1,0)))-32)/1.8)</f>
        <v>5.4999999999999991</v>
      </c>
      <c r="S1048" s="2">
        <f>IF(data1!S1048=9999.9,"",(VALUE(MID(data1!S1048,1,LEN(data1!S1048)-IF(RIGHT(data1!S1048,1)="*",1,0)))-32)/1.8)</f>
        <v>1.3888888888888888</v>
      </c>
      <c r="T1048" s="2" t="str">
        <f>IF(data1!T1048=99.99,"",IF(LEFT(data1!T1048,LEN(data1!T1048)-1)="0.00","",VALUE(MID(data1!T1048,1,LEN(data1!T1048)-1))*25.4))</f>
        <v/>
      </c>
      <c r="U1048" s="3" t="str">
        <f>IF(data1!U1048=999.9,"",data1!U1048*25.4)</f>
        <v/>
      </c>
      <c r="V1048" t="str">
        <f>MID(data1!V1048+1000000,2,6)</f>
        <v>100000</v>
      </c>
      <c r="W1048">
        <f>IF(RIGHT(data1!R1048,1)="*",1,"")</f>
        <v>1</v>
      </c>
      <c r="X1048">
        <f>IF(RIGHT(data1!S1048,1)="*",1,"")</f>
        <v>1</v>
      </c>
      <c r="Y1048" t="str">
        <f>IF(data1!T1048=99.99,"",RIGHT(data1!T1048,1))</f>
        <v>F</v>
      </c>
      <c r="Z1048">
        <v>14</v>
      </c>
    </row>
    <row r="1049" spans="1:26" x14ac:dyDescent="0.2">
      <c r="A1049">
        <f>data1!A1049</f>
        <v>340090</v>
      </c>
      <c r="B1049" t="str">
        <f>IF(data1!B1049=99999,"",data1!B1049)</f>
        <v/>
      </c>
      <c r="C1049" s="1">
        <f>DATE(MID(data1!C1049,1,4),MID(data1!C1049,5,2),MID(data1!C1049,7,2))</f>
        <v>41957</v>
      </c>
      <c r="D1049" s="2">
        <f>IF(data1!D1049=9999.9,"",(data1!D1049-32)/1.8)</f>
        <v>2.7777777777777777</v>
      </c>
      <c r="E1049">
        <f>data1!E1049</f>
        <v>8</v>
      </c>
      <c r="F1049" s="2">
        <f>IF(data1!F1049=9999.9,"",(data1!F1049-32)/1.8)</f>
        <v>1.7777777777777792</v>
      </c>
      <c r="G1049">
        <f>data1!G1049</f>
        <v>8</v>
      </c>
      <c r="H1049">
        <f>IF(data1!H1049=9999.9,"",data1!H1049)</f>
        <v>1027.2</v>
      </c>
      <c r="I1049">
        <f>data1!I1049</f>
        <v>7</v>
      </c>
      <c r="J1049">
        <f>IF(data1!J1049=9999.9,"",data1!J1049)</f>
        <v>996.2</v>
      </c>
      <c r="K1049">
        <f>data1!K1049</f>
        <v>8</v>
      </c>
      <c r="L1049" s="2">
        <f>IF(data1!L1049=999.9,"",data1!L1049*1.609344)</f>
        <v>4.8280320000000003</v>
      </c>
      <c r="M1049">
        <f>data1!M1049</f>
        <v>8</v>
      </c>
      <c r="N1049" s="2">
        <f>IF(data1!N1049=999.9,"",data1!N1049*0.51444444444)</f>
        <v>4.0126666666320006</v>
      </c>
      <c r="O1049">
        <f>data1!O1049</f>
        <v>8</v>
      </c>
      <c r="P1049" s="2">
        <f>IF(data1!P1049=999.9,"",data1!P1049*1852/3600)</f>
        <v>20.989333333333331</v>
      </c>
      <c r="Q1049" s="2" t="str">
        <f>IF(data1!Q1049=999.9,"",data1!Q1049*1852/3600)</f>
        <v/>
      </c>
      <c r="R1049" s="2">
        <f>IF(data1!R1049=9999.9,"",(VALUE(MID(data1!R1049,1,LEN(data1!R1049)-IF(RIGHT(data1!R1049,1)="*",1,0)))-32)/1.8)</f>
        <v>3.2222222222222205</v>
      </c>
      <c r="S1049" s="2">
        <f>IF(data1!S1049=9999.9,"",(VALUE(MID(data1!S1049,1,LEN(data1!S1049)-IF(RIGHT(data1!S1049,1)="*",1,0)))-32)/1.8)</f>
        <v>2.2222222222222223</v>
      </c>
      <c r="T1049" s="2" t="str">
        <f>IF(data1!T1049=99.99,"",IF(LEFT(data1!T1049,LEN(data1!T1049)-1)="0.00","",VALUE(MID(data1!T1049,1,LEN(data1!T1049)-1))*25.4))</f>
        <v/>
      </c>
      <c r="U1049" s="3" t="str">
        <f>IF(data1!U1049=999.9,"",data1!U1049*25.4)</f>
        <v/>
      </c>
      <c r="V1049" t="str">
        <f>MID(data1!V1049+1000000,2,6)</f>
        <v>010000</v>
      </c>
      <c r="W1049">
        <f>IF(RIGHT(data1!R1049,1)="*",1,"")</f>
        <v>1</v>
      </c>
      <c r="X1049">
        <f>IF(RIGHT(data1!S1049,1)="*",1,"")</f>
        <v>1</v>
      </c>
      <c r="Y1049" t="str">
        <f>IF(data1!T1049=99.99,"",RIGHT(data1!T1049,1))</f>
        <v>H</v>
      </c>
      <c r="Z1049">
        <v>14</v>
      </c>
    </row>
    <row r="1050" spans="1:26" x14ac:dyDescent="0.2">
      <c r="A1050">
        <f>data1!A1050</f>
        <v>340090</v>
      </c>
      <c r="B1050" t="str">
        <f>IF(data1!B1050=99999,"",data1!B1050)</f>
        <v/>
      </c>
      <c r="C1050" s="1">
        <f>DATE(MID(data1!C1050,1,4),MID(data1!C1050,5,2),MID(data1!C1050,7,2))</f>
        <v>41958</v>
      </c>
      <c r="D1050" s="2">
        <f>IF(data1!D1050=9999.9,"",(data1!D1050-32)/1.8)</f>
        <v>2.7777777777777777</v>
      </c>
      <c r="E1050">
        <f>data1!E1050</f>
        <v>8</v>
      </c>
      <c r="F1050" s="2">
        <f>IF(data1!F1050=9999.9,"",(data1!F1050-32)/1.8)</f>
        <v>0.88888888888888962</v>
      </c>
      <c r="G1050">
        <f>data1!G1050</f>
        <v>8</v>
      </c>
      <c r="H1050">
        <f>IF(data1!H1050=9999.9,"",data1!H1050)</f>
        <v>1027.5</v>
      </c>
      <c r="I1050">
        <f>data1!I1050</f>
        <v>8</v>
      </c>
      <c r="J1050">
        <f>IF(data1!J1050=9999.9,"",data1!J1050)</f>
        <v>996.5</v>
      </c>
      <c r="K1050">
        <f>data1!K1050</f>
        <v>8</v>
      </c>
      <c r="L1050" s="2">
        <f>IF(data1!L1050=999.9,"",data1!L1050*1.609344)</f>
        <v>7.7248511999999998</v>
      </c>
      <c r="M1050">
        <f>data1!M1050</f>
        <v>8</v>
      </c>
      <c r="N1050" s="2">
        <f>IF(data1!N1050=999.9,"",data1!N1050*0.51444444444)</f>
        <v>1.8519999999840002</v>
      </c>
      <c r="O1050">
        <f>data1!O1050</f>
        <v>8</v>
      </c>
      <c r="P1050" s="2">
        <f>IF(data1!P1050=999.9,"",data1!P1050*1852/3600)</f>
        <v>2.0063333333333335</v>
      </c>
      <c r="Q1050" s="2" t="str">
        <f>IF(data1!Q1050=999.9,"",data1!Q1050*1852/3600)</f>
        <v/>
      </c>
      <c r="R1050" s="2">
        <f>IF(data1!R1050=9999.9,"",(VALUE(MID(data1!R1050,1,LEN(data1!R1050)-IF(RIGHT(data1!R1050,1)="*",1,0)))-32)/1.8)</f>
        <v>3.7777777777777759</v>
      </c>
      <c r="S1050" s="2">
        <f>IF(data1!S1050=9999.9,"",(VALUE(MID(data1!S1050,1,LEN(data1!S1050)-IF(RIGHT(data1!S1050,1)="*",1,0)))-32)/1.8)</f>
        <v>1.722222222222223</v>
      </c>
      <c r="T1050" s="2" t="str">
        <f>IF(data1!T1050=99.99,"",IF(LEFT(data1!T1050,LEN(data1!T1050)-1)="0.00","",VALUE(MID(data1!T1050,1,LEN(data1!T1050)-1))*25.4))</f>
        <v/>
      </c>
      <c r="U1050" s="3" t="str">
        <f>IF(data1!U1050=999.9,"",data1!U1050*25.4)</f>
        <v/>
      </c>
      <c r="V1050" t="str">
        <f>MID(data1!V1050+1000000,2,6)</f>
        <v>010000</v>
      </c>
      <c r="W1050" t="str">
        <f>IF(RIGHT(data1!R1050,1)="*",1,"")</f>
        <v/>
      </c>
      <c r="X1050" t="str">
        <f>IF(RIGHT(data1!S1050,1)="*",1,"")</f>
        <v/>
      </c>
      <c r="Y1050" t="str">
        <f>IF(data1!T1050=99.99,"",RIGHT(data1!T1050,1))</f>
        <v>F</v>
      </c>
      <c r="Z1050">
        <v>14</v>
      </c>
    </row>
    <row r="1051" spans="1:26" x14ac:dyDescent="0.2">
      <c r="A1051">
        <f>data1!A1051</f>
        <v>340090</v>
      </c>
      <c r="B1051" t="str">
        <f>IF(data1!B1051=99999,"",data1!B1051)</f>
        <v/>
      </c>
      <c r="C1051" s="1">
        <f>DATE(MID(data1!C1051,1,4),MID(data1!C1051,5,2),MID(data1!C1051,7,2))</f>
        <v>41959</v>
      </c>
      <c r="D1051" s="2">
        <f>IF(data1!D1051=9999.9,"",(data1!D1051-32)/1.8)</f>
        <v>0.27777777777777779</v>
      </c>
      <c r="E1051">
        <f>data1!E1051</f>
        <v>8</v>
      </c>
      <c r="F1051" s="2">
        <f>IF(data1!F1051=9999.9,"",(data1!F1051-32)/1.8)</f>
        <v>-4.3333333333333339</v>
      </c>
      <c r="G1051">
        <f>data1!G1051</f>
        <v>8</v>
      </c>
      <c r="H1051">
        <f>IF(data1!H1051=9999.9,"",data1!H1051)</f>
        <v>1029.8</v>
      </c>
      <c r="I1051">
        <f>data1!I1051</f>
        <v>8</v>
      </c>
      <c r="J1051">
        <f>IF(data1!J1051=9999.9,"",data1!J1051)</f>
        <v>998.5</v>
      </c>
      <c r="K1051">
        <f>data1!K1051</f>
        <v>8</v>
      </c>
      <c r="L1051" s="2">
        <f>IF(data1!L1051=999.9,"",data1!L1051*1.609344)</f>
        <v>9.9779328000000014</v>
      </c>
      <c r="M1051">
        <f>data1!M1051</f>
        <v>8</v>
      </c>
      <c r="N1051" s="2">
        <f>IF(data1!N1051=999.9,"",data1!N1051*0.51444444444)</f>
        <v>3.2409999999720003</v>
      </c>
      <c r="O1051">
        <f>data1!O1051</f>
        <v>8</v>
      </c>
      <c r="P1051" s="2">
        <f>IF(data1!P1051=999.9,"",data1!P1051*1852/3600)</f>
        <v>4.9901111111111103</v>
      </c>
      <c r="Q1051" s="2">
        <f>IF(data1!Q1051=999.9,"",data1!Q1051*1852/3600)</f>
        <v>9.9802222222222206</v>
      </c>
      <c r="R1051" s="2">
        <f>IF(data1!R1051=9999.9,"",(VALUE(MID(data1!R1051,1,LEN(data1!R1051)-IF(RIGHT(data1!R1051,1)="*",1,0)))-32)/1.8)</f>
        <v>2.6111111111111125</v>
      </c>
      <c r="S1051" s="2">
        <f>IF(data1!S1051=9999.9,"",(VALUE(MID(data1!S1051,1,LEN(data1!S1051)-IF(RIGHT(data1!S1051,1)="*",1,0)))-32)/1.8)</f>
        <v>-2.2222222222222223</v>
      </c>
      <c r="T1051" s="2" t="str">
        <f>IF(data1!T1051=99.99,"",IF(LEFT(data1!T1051,LEN(data1!T1051)-1)="0.00","",VALUE(MID(data1!T1051,1,LEN(data1!T1051)-1))*25.4))</f>
        <v/>
      </c>
      <c r="U1051" s="3" t="str">
        <f>IF(data1!U1051=999.9,"",data1!U1051*25.4)</f>
        <v/>
      </c>
      <c r="V1051" t="str">
        <f>MID(data1!V1051+1000000,2,6)</f>
        <v>000000</v>
      </c>
      <c r="W1051">
        <f>IF(RIGHT(data1!R1051,1)="*",1,"")</f>
        <v>1</v>
      </c>
      <c r="X1051">
        <f>IF(RIGHT(data1!S1051,1)="*",1,"")</f>
        <v>1</v>
      </c>
      <c r="Y1051" t="str">
        <f>IF(data1!T1051=99.99,"",RIGHT(data1!T1051,1))</f>
        <v>I</v>
      </c>
      <c r="Z1051">
        <v>14</v>
      </c>
    </row>
    <row r="1052" spans="1:26" x14ac:dyDescent="0.2">
      <c r="A1052">
        <f>data1!A1052</f>
        <v>340090</v>
      </c>
      <c r="B1052" t="str">
        <f>IF(data1!B1052=99999,"",data1!B1052)</f>
        <v/>
      </c>
      <c r="C1052" s="1">
        <f>DATE(MID(data1!C1052,1,4),MID(data1!C1052,5,2),MID(data1!C1052,7,2))</f>
        <v>41960</v>
      </c>
      <c r="D1052" s="2">
        <f>IF(data1!D1052=9999.9,"",(data1!D1052-32)/1.8)</f>
        <v>-2.5</v>
      </c>
      <c r="E1052">
        <f>data1!E1052</f>
        <v>8</v>
      </c>
      <c r="F1052" s="2">
        <f>IF(data1!F1052=9999.9,"",(data1!F1052-32)/1.8)</f>
        <v>-9.0555555555555554</v>
      </c>
      <c r="G1052">
        <f>data1!G1052</f>
        <v>8</v>
      </c>
      <c r="H1052">
        <f>IF(data1!H1052=9999.9,"",data1!H1052)</f>
        <v>1031.9000000000001</v>
      </c>
      <c r="I1052">
        <f>data1!I1052</f>
        <v>8</v>
      </c>
      <c r="J1052">
        <f>IF(data1!J1052=9999.9,"",data1!J1052)</f>
        <v>1000.2</v>
      </c>
      <c r="K1052">
        <f>data1!K1052</f>
        <v>8</v>
      </c>
      <c r="L1052" s="2">
        <f>IF(data1!L1052=999.9,"",data1!L1052*1.609344)</f>
        <v>9.9779328000000014</v>
      </c>
      <c r="M1052">
        <f>data1!M1052</f>
        <v>8</v>
      </c>
      <c r="N1052" s="2">
        <f>IF(data1!N1052=999.9,"",data1!N1052*0.51444444444)</f>
        <v>3.3953333333039999</v>
      </c>
      <c r="O1052">
        <f>data1!O1052</f>
        <v>8</v>
      </c>
      <c r="P1052" s="2">
        <f>IF(data1!P1052=999.9,"",data1!P1052*1852/3600)</f>
        <v>4.9901111111111103</v>
      </c>
      <c r="Q1052" s="2">
        <f>IF(data1!Q1052=999.9,"",data1!Q1052*1852/3600)</f>
        <v>9.9802222222222206</v>
      </c>
      <c r="R1052" s="2">
        <f>IF(data1!R1052=9999.9,"",(VALUE(MID(data1!R1052,1,LEN(data1!R1052)-IF(RIGHT(data1!R1052,1)="*",1,0)))-32)/1.8)</f>
        <v>0.22222222222222143</v>
      </c>
      <c r="S1052" s="2">
        <f>IF(data1!S1052=9999.9,"",(VALUE(MID(data1!S1052,1,LEN(data1!S1052)-IF(RIGHT(data1!S1052,1)="*",1,0)))-32)/1.8)</f>
        <v>-7.3888888888888893</v>
      </c>
      <c r="T1052" s="2" t="str">
        <f>IF(data1!T1052=99.99,"",IF(LEFT(data1!T1052,LEN(data1!T1052)-1)="0.00","",VALUE(MID(data1!T1052,1,LEN(data1!T1052)-1))*25.4))</f>
        <v/>
      </c>
      <c r="U1052" s="3" t="str">
        <f>IF(data1!U1052=999.9,"",data1!U1052*25.4)</f>
        <v/>
      </c>
      <c r="V1052" t="str">
        <f>MID(data1!V1052+1000000,2,6)</f>
        <v>000000</v>
      </c>
      <c r="W1052">
        <f>IF(RIGHT(data1!R1052,1)="*",1,"")</f>
        <v>1</v>
      </c>
      <c r="X1052">
        <f>IF(RIGHT(data1!S1052,1)="*",1,"")</f>
        <v>1</v>
      </c>
      <c r="Y1052" t="str">
        <f>IF(data1!T1052=99.99,"",RIGHT(data1!T1052,1))</f>
        <v>I</v>
      </c>
      <c r="Z1052">
        <v>14</v>
      </c>
    </row>
    <row r="1053" spans="1:26" x14ac:dyDescent="0.2">
      <c r="A1053">
        <f>data1!A1053</f>
        <v>340090</v>
      </c>
      <c r="B1053" t="str">
        <f>IF(data1!B1053=99999,"",data1!B1053)</f>
        <v/>
      </c>
      <c r="C1053" s="1">
        <f>DATE(MID(data1!C1053,1,4),MID(data1!C1053,5,2),MID(data1!C1053,7,2))</f>
        <v>41961</v>
      </c>
      <c r="D1053" s="2">
        <f>IF(data1!D1053=9999.9,"",(data1!D1053-32)/1.8)</f>
        <v>-6.3333333333333321</v>
      </c>
      <c r="E1053">
        <f>data1!E1053</f>
        <v>8</v>
      </c>
      <c r="F1053" s="2">
        <f>IF(data1!F1053=9999.9,"",(data1!F1053-32)/1.8)</f>
        <v>-10</v>
      </c>
      <c r="G1053">
        <f>data1!G1053</f>
        <v>8</v>
      </c>
      <c r="H1053">
        <f>IF(data1!H1053=9999.9,"",data1!H1053)</f>
        <v>1033.3</v>
      </c>
      <c r="I1053">
        <f>data1!I1053</f>
        <v>8</v>
      </c>
      <c r="J1053">
        <f>IF(data1!J1053=9999.9,"",data1!J1053)</f>
        <v>1001.1</v>
      </c>
      <c r="K1053">
        <f>data1!K1053</f>
        <v>8</v>
      </c>
      <c r="L1053" s="2">
        <f>IF(data1!L1053=999.9,"",data1!L1053*1.609344)</f>
        <v>9.9779328000000014</v>
      </c>
      <c r="M1053">
        <f>data1!M1053</f>
        <v>8</v>
      </c>
      <c r="N1053" s="2">
        <f>IF(data1!N1053=999.9,"",data1!N1053*0.51444444444)</f>
        <v>2.6236666666440001</v>
      </c>
      <c r="O1053">
        <f>data1!O1053</f>
        <v>8</v>
      </c>
      <c r="P1053" s="2">
        <f>IF(data1!P1053=999.9,"",data1!P1053*1852/3600)</f>
        <v>4.012666666666667</v>
      </c>
      <c r="Q1053" s="2" t="str">
        <f>IF(data1!Q1053=999.9,"",data1!Q1053*1852/3600)</f>
        <v/>
      </c>
      <c r="R1053" s="2">
        <f>IF(data1!R1053=9999.9,"",(VALUE(MID(data1!R1053,1,LEN(data1!R1053)-IF(RIGHT(data1!R1053,1)="*",1,0)))-32)/1.8)</f>
        <v>-3.7222222222222219</v>
      </c>
      <c r="S1053" s="2">
        <f>IF(data1!S1053=9999.9,"",(VALUE(MID(data1!S1053,1,LEN(data1!S1053)-IF(RIGHT(data1!S1053,1)="*",1,0)))-32)/1.8)</f>
        <v>-9.5</v>
      </c>
      <c r="T1053" s="2" t="str">
        <f>IF(data1!T1053=99.99,"",IF(LEFT(data1!T1053,LEN(data1!T1053)-1)="0.00","",VALUE(MID(data1!T1053,1,LEN(data1!T1053)-1))*25.4))</f>
        <v/>
      </c>
      <c r="U1053" s="3" t="str">
        <f>IF(data1!U1053=999.9,"",data1!U1053*25.4)</f>
        <v/>
      </c>
      <c r="V1053" t="str">
        <f>MID(data1!V1053+1000000,2,6)</f>
        <v>000000</v>
      </c>
      <c r="W1053" t="str">
        <f>IF(RIGHT(data1!R1053,1)="*",1,"")</f>
        <v/>
      </c>
      <c r="X1053" t="str">
        <f>IF(RIGHT(data1!S1053,1)="*",1,"")</f>
        <v/>
      </c>
      <c r="Y1053" t="str">
        <f>IF(data1!T1053=99.99,"",RIGHT(data1!T1053,1))</f>
        <v>F</v>
      </c>
      <c r="Z1053">
        <v>14</v>
      </c>
    </row>
    <row r="1054" spans="1:26" x14ac:dyDescent="0.2">
      <c r="A1054">
        <f>data1!A1054</f>
        <v>340090</v>
      </c>
      <c r="B1054" t="str">
        <f>IF(data1!B1054=99999,"",data1!B1054)</f>
        <v/>
      </c>
      <c r="C1054" s="1">
        <f>DATE(MID(data1!C1054,1,4),MID(data1!C1054,5,2),MID(data1!C1054,7,2))</f>
        <v>41962</v>
      </c>
      <c r="D1054" s="2">
        <f>IF(data1!D1054=9999.9,"",(data1!D1054-32)/1.8)</f>
        <v>-4.7777777777777786</v>
      </c>
      <c r="E1054">
        <f>data1!E1054</f>
        <v>8</v>
      </c>
      <c r="F1054" s="2">
        <f>IF(data1!F1054=9999.9,"",(data1!F1054-32)/1.8)</f>
        <v>-6.7777777777777768</v>
      </c>
      <c r="G1054">
        <f>data1!G1054</f>
        <v>8</v>
      </c>
      <c r="H1054">
        <f>IF(data1!H1054=9999.9,"",data1!H1054)</f>
        <v>1034.4000000000001</v>
      </c>
      <c r="I1054">
        <f>data1!I1054</f>
        <v>8</v>
      </c>
      <c r="J1054">
        <f>IF(data1!J1054=9999.9,"",data1!J1054)</f>
        <v>1002.4</v>
      </c>
      <c r="K1054">
        <f>data1!K1054</f>
        <v>8</v>
      </c>
      <c r="L1054" s="2">
        <f>IF(data1!L1054=999.9,"",data1!L1054*1.609344)</f>
        <v>9.9779328000000014</v>
      </c>
      <c r="M1054">
        <f>data1!M1054</f>
        <v>8</v>
      </c>
      <c r="N1054" s="2">
        <f>IF(data1!N1054=999.9,"",data1!N1054*0.51444444444)</f>
        <v>2.109222222204</v>
      </c>
      <c r="O1054">
        <f>data1!O1054</f>
        <v>8</v>
      </c>
      <c r="P1054" s="2">
        <f>IF(data1!P1054=999.9,"",data1!P1054*1852/3600)</f>
        <v>2.9837777777777781</v>
      </c>
      <c r="Q1054" s="2" t="str">
        <f>IF(data1!Q1054=999.9,"",data1!Q1054*1852/3600)</f>
        <v/>
      </c>
      <c r="R1054" s="2">
        <f>IF(data1!R1054=9999.9,"",(VALUE(MID(data1!R1054,1,LEN(data1!R1054)-IF(RIGHT(data1!R1054,1)="*",1,0)))-32)/1.8)</f>
        <v>-3.3888888888888897</v>
      </c>
      <c r="S1054" s="2">
        <f>IF(data1!S1054=9999.9,"",(VALUE(MID(data1!S1054,1,LEN(data1!S1054)-IF(RIGHT(data1!S1054,1)="*",1,0)))-32)/1.8)</f>
        <v>-7.5</v>
      </c>
      <c r="T1054" s="2">
        <f>IF(data1!T1054=99.99,"",IF(LEFT(data1!T1054,LEN(data1!T1054)-1)="0.00","",VALUE(MID(data1!T1054,1,LEN(data1!T1054)-1))*25.4))</f>
        <v>0.254</v>
      </c>
      <c r="U1054" s="3" t="str">
        <f>IF(data1!U1054=999.9,"",data1!U1054*25.4)</f>
        <v/>
      </c>
      <c r="V1054" t="str">
        <f>MID(data1!V1054+1000000,2,6)</f>
        <v>010000</v>
      </c>
      <c r="W1054">
        <f>IF(RIGHT(data1!R1054,1)="*",1,"")</f>
        <v>1</v>
      </c>
      <c r="X1054" t="str">
        <f>IF(RIGHT(data1!S1054,1)="*",1,"")</f>
        <v/>
      </c>
      <c r="Y1054" t="str">
        <f>IF(data1!T1054=99.99,"",RIGHT(data1!T1054,1))</f>
        <v>F</v>
      </c>
      <c r="Z1054">
        <v>14</v>
      </c>
    </row>
    <row r="1055" spans="1:26" x14ac:dyDescent="0.2">
      <c r="A1055">
        <f>data1!A1055</f>
        <v>340090</v>
      </c>
      <c r="B1055" t="str">
        <f>IF(data1!B1055=99999,"",data1!B1055)</f>
        <v/>
      </c>
      <c r="C1055" s="1">
        <f>DATE(MID(data1!C1055,1,4),MID(data1!C1055,5,2),MID(data1!C1055,7,2))</f>
        <v>41963</v>
      </c>
      <c r="D1055" s="2">
        <f>IF(data1!D1055=9999.9,"",(data1!D1055-32)/1.8)</f>
        <v>-1.9444444444444444</v>
      </c>
      <c r="E1055">
        <f>data1!E1055</f>
        <v>8</v>
      </c>
      <c r="F1055" s="2">
        <f>IF(data1!F1055=9999.9,"",(data1!F1055-32)/1.8)</f>
        <v>-7.1666666666666661</v>
      </c>
      <c r="G1055">
        <f>data1!G1055</f>
        <v>8</v>
      </c>
      <c r="H1055">
        <f>IF(data1!H1055=9999.9,"",data1!H1055)</f>
        <v>1033.3</v>
      </c>
      <c r="I1055">
        <f>data1!I1055</f>
        <v>8</v>
      </c>
      <c r="J1055">
        <f>IF(data1!J1055=9999.9,"",data1!J1055)</f>
        <v>1001.5</v>
      </c>
      <c r="K1055">
        <f>data1!K1055</f>
        <v>8</v>
      </c>
      <c r="L1055" s="2">
        <f>IF(data1!L1055=999.9,"",data1!L1055*1.609344)</f>
        <v>9.9779328000000014</v>
      </c>
      <c r="M1055">
        <f>data1!M1055</f>
        <v>8</v>
      </c>
      <c r="N1055" s="2">
        <f>IF(data1!N1055=999.9,"",data1!N1055*0.51444444444)</f>
        <v>2.2635555555360005</v>
      </c>
      <c r="O1055">
        <f>data1!O1055</f>
        <v>8</v>
      </c>
      <c r="P1055" s="2">
        <f>IF(data1!P1055=999.9,"",data1!P1055*1852/3600)</f>
        <v>2.9837777777777781</v>
      </c>
      <c r="Q1055" s="2" t="str">
        <f>IF(data1!Q1055=999.9,"",data1!Q1055*1852/3600)</f>
        <v/>
      </c>
      <c r="R1055" s="2">
        <f>IF(data1!R1055=9999.9,"",(VALUE(MID(data1!R1055,1,LEN(data1!R1055)-IF(RIGHT(data1!R1055,1)="*",1,0)))-32)/1.8)</f>
        <v>0.88888888888888962</v>
      </c>
      <c r="S1055" s="2">
        <f>IF(data1!S1055=9999.9,"",(VALUE(MID(data1!S1055,1,LEN(data1!S1055)-IF(RIGHT(data1!S1055,1)="*",1,0)))-32)/1.8)</f>
        <v>-3.8888888888888888</v>
      </c>
      <c r="T1055" s="2" t="str">
        <f>IF(data1!T1055=99.99,"",IF(LEFT(data1!T1055,LEN(data1!T1055)-1)="0.00","",VALUE(MID(data1!T1055,1,LEN(data1!T1055)-1))*25.4))</f>
        <v/>
      </c>
      <c r="U1055" s="3">
        <f>IF(data1!U1055=999.9,"",data1!U1055*25.4)</f>
        <v>10.16</v>
      </c>
      <c r="V1055" t="str">
        <f>MID(data1!V1055+1000000,2,6)</f>
        <v>000000</v>
      </c>
      <c r="W1055">
        <f>IF(RIGHT(data1!R1055,1)="*",1,"")</f>
        <v>1</v>
      </c>
      <c r="X1055" t="str">
        <f>IF(RIGHT(data1!S1055,1)="*",1,"")</f>
        <v/>
      </c>
      <c r="Y1055" t="str">
        <f>IF(data1!T1055=99.99,"",RIGHT(data1!T1055,1))</f>
        <v>E</v>
      </c>
      <c r="Z1055">
        <v>14</v>
      </c>
    </row>
    <row r="1056" spans="1:26" x14ac:dyDescent="0.2">
      <c r="A1056">
        <f>data1!A1056</f>
        <v>340090</v>
      </c>
      <c r="B1056" t="str">
        <f>IF(data1!B1056=99999,"",data1!B1056)</f>
        <v/>
      </c>
      <c r="C1056" s="1">
        <f>DATE(MID(data1!C1056,1,4),MID(data1!C1056,5,2),MID(data1!C1056,7,2))</f>
        <v>41964</v>
      </c>
      <c r="D1056" s="2">
        <f>IF(data1!D1056=9999.9,"",(data1!D1056-32)/1.8)</f>
        <v>-3.2777777777777768</v>
      </c>
      <c r="E1056">
        <f>data1!E1056</f>
        <v>8</v>
      </c>
      <c r="F1056" s="2">
        <f>IF(data1!F1056=9999.9,"",(data1!F1056-32)/1.8)</f>
        <v>-12.722222222222221</v>
      </c>
      <c r="G1056">
        <f>data1!G1056</f>
        <v>8</v>
      </c>
      <c r="H1056">
        <f>IF(data1!H1056=9999.9,"",data1!H1056)</f>
        <v>1033.7</v>
      </c>
      <c r="I1056">
        <f>data1!I1056</f>
        <v>8</v>
      </c>
      <c r="J1056">
        <f>IF(data1!J1056=9999.9,"",data1!J1056)</f>
        <v>1001.8</v>
      </c>
      <c r="K1056">
        <f>data1!K1056</f>
        <v>8</v>
      </c>
      <c r="L1056" s="2">
        <f>IF(data1!L1056=999.9,"",data1!L1056*1.609344)</f>
        <v>9.9779328000000014</v>
      </c>
      <c r="M1056">
        <f>data1!M1056</f>
        <v>8</v>
      </c>
      <c r="N1056" s="2">
        <f>IF(data1!N1056=999.9,"",data1!N1056*0.51444444444)</f>
        <v>1.8519999999840002</v>
      </c>
      <c r="O1056">
        <f>data1!O1056</f>
        <v>8</v>
      </c>
      <c r="P1056" s="2">
        <f>IF(data1!P1056=999.9,"",data1!P1056*1852/3600)</f>
        <v>2.0063333333333335</v>
      </c>
      <c r="Q1056" s="2" t="str">
        <f>IF(data1!Q1056=999.9,"",data1!Q1056*1852/3600)</f>
        <v/>
      </c>
      <c r="R1056" s="2">
        <f>IF(data1!R1056=9999.9,"",(VALUE(MID(data1!R1056,1,LEN(data1!R1056)-IF(RIGHT(data1!R1056,1)="*",1,0)))-32)/1.8)</f>
        <v>2.2222222222222223</v>
      </c>
      <c r="S1056" s="2">
        <f>IF(data1!S1056=9999.9,"",(VALUE(MID(data1!S1056,1,LEN(data1!S1056)-IF(RIGHT(data1!S1056,1)="*",1,0)))-32)/1.8)</f>
        <v>-7.2777777777777786</v>
      </c>
      <c r="T1056" s="2" t="str">
        <f>IF(data1!T1056=99.99,"",IF(LEFT(data1!T1056,LEN(data1!T1056)-1)="0.00","",VALUE(MID(data1!T1056,1,LEN(data1!T1056)-1))*25.4))</f>
        <v/>
      </c>
      <c r="U1056" s="3" t="str">
        <f>IF(data1!U1056=999.9,"",data1!U1056*25.4)</f>
        <v/>
      </c>
      <c r="V1056" t="str">
        <f>MID(data1!V1056+1000000,2,6)</f>
        <v>000000</v>
      </c>
      <c r="W1056" t="str">
        <f>IF(RIGHT(data1!R1056,1)="*",1,"")</f>
        <v/>
      </c>
      <c r="X1056" t="str">
        <f>IF(RIGHT(data1!S1056,1)="*",1,"")</f>
        <v/>
      </c>
      <c r="Y1056" t="str">
        <f>IF(data1!T1056=99.99,"",RIGHT(data1!T1056,1))</f>
        <v>F</v>
      </c>
      <c r="Z1056">
        <v>14</v>
      </c>
    </row>
    <row r="1057" spans="1:26" x14ac:dyDescent="0.2">
      <c r="A1057">
        <f>data1!A1057</f>
        <v>340090</v>
      </c>
      <c r="B1057" t="str">
        <f>IF(data1!B1057=99999,"",data1!B1057)</f>
        <v/>
      </c>
      <c r="C1057" s="1">
        <f>DATE(MID(data1!C1057,1,4),MID(data1!C1057,5,2),MID(data1!C1057,7,2))</f>
        <v>41965</v>
      </c>
      <c r="D1057" s="2">
        <f>IF(data1!D1057=9999.9,"",(data1!D1057-32)/1.8)</f>
        <v>-5.5555555555555554</v>
      </c>
      <c r="E1057">
        <f>data1!E1057</f>
        <v>8</v>
      </c>
      <c r="F1057" s="2">
        <f>IF(data1!F1057=9999.9,"",(data1!F1057-32)/1.8)</f>
        <v>-8.8888888888888893</v>
      </c>
      <c r="G1057">
        <f>data1!G1057</f>
        <v>8</v>
      </c>
      <c r="H1057">
        <f>IF(data1!H1057=9999.9,"",data1!H1057)</f>
        <v>1032</v>
      </c>
      <c r="I1057">
        <f>data1!I1057</f>
        <v>8</v>
      </c>
      <c r="J1057">
        <f>IF(data1!J1057=9999.9,"",data1!J1057)</f>
        <v>999.9</v>
      </c>
      <c r="K1057">
        <f>data1!K1057</f>
        <v>8</v>
      </c>
      <c r="L1057" s="2">
        <f>IF(data1!L1057=999.9,"",data1!L1057*1.609344)</f>
        <v>7.2420480000000005</v>
      </c>
      <c r="M1057">
        <f>data1!M1057</f>
        <v>8</v>
      </c>
      <c r="N1057" s="2">
        <f>IF(data1!N1057=999.9,"",data1!N1057*0.51444444444)</f>
        <v>2.2635555555360005</v>
      </c>
      <c r="O1057">
        <f>data1!O1057</f>
        <v>8</v>
      </c>
      <c r="P1057" s="2">
        <f>IF(data1!P1057=999.9,"",data1!P1057*1852/3600)</f>
        <v>2.9837777777777781</v>
      </c>
      <c r="Q1057" s="2" t="str">
        <f>IF(data1!Q1057=999.9,"",data1!Q1057*1852/3600)</f>
        <v/>
      </c>
      <c r="R1057" s="2">
        <f>IF(data1!R1057=9999.9,"",(VALUE(MID(data1!R1057,1,LEN(data1!R1057)-IF(RIGHT(data1!R1057,1)="*",1,0)))-32)/1.8)</f>
        <v>-1.1111111111111112</v>
      </c>
      <c r="S1057" s="2">
        <f>IF(data1!S1057=9999.9,"",(VALUE(MID(data1!S1057,1,LEN(data1!S1057)-IF(RIGHT(data1!S1057,1)="*",1,0)))-32)/1.8)</f>
        <v>-8.5</v>
      </c>
      <c r="T1057" s="2" t="str">
        <f>IF(data1!T1057=99.99,"",IF(LEFT(data1!T1057,LEN(data1!T1057)-1)="0.00","",VALUE(MID(data1!T1057,1,LEN(data1!T1057)-1))*25.4))</f>
        <v/>
      </c>
      <c r="U1057" s="3" t="str">
        <f>IF(data1!U1057=999.9,"",data1!U1057*25.4)</f>
        <v/>
      </c>
      <c r="V1057" t="str">
        <f>MID(data1!V1057+1000000,2,6)</f>
        <v>000000</v>
      </c>
      <c r="W1057" t="str">
        <f>IF(RIGHT(data1!R1057,1)="*",1,"")</f>
        <v/>
      </c>
      <c r="X1057" t="str">
        <f>IF(RIGHT(data1!S1057,1)="*",1,"")</f>
        <v/>
      </c>
      <c r="Y1057" t="str">
        <f>IF(data1!T1057=99.99,"",RIGHT(data1!T1057,1))</f>
        <v>F</v>
      </c>
      <c r="Z1057">
        <v>14</v>
      </c>
    </row>
    <row r="1058" spans="1:26" x14ac:dyDescent="0.2">
      <c r="A1058">
        <f>data1!A1058</f>
        <v>340090</v>
      </c>
      <c r="B1058" t="str">
        <f>IF(data1!B1058=99999,"",data1!B1058)</f>
        <v/>
      </c>
      <c r="C1058" s="1">
        <f>DATE(MID(data1!C1058,1,4),MID(data1!C1058,5,2),MID(data1!C1058,7,2))</f>
        <v>41966</v>
      </c>
      <c r="D1058" s="2">
        <f>IF(data1!D1058=9999.9,"",(data1!D1058-32)/1.8)</f>
        <v>-4.6111111111111116</v>
      </c>
      <c r="E1058">
        <f>data1!E1058</f>
        <v>8</v>
      </c>
      <c r="F1058" s="2">
        <f>IF(data1!F1058=9999.9,"",(data1!F1058-32)/1.8)</f>
        <v>-6.1111111111111107</v>
      </c>
      <c r="G1058">
        <f>data1!G1058</f>
        <v>8</v>
      </c>
      <c r="H1058">
        <f>IF(data1!H1058=9999.9,"",data1!H1058)</f>
        <v>1032.9000000000001</v>
      </c>
      <c r="I1058">
        <f>data1!I1058</f>
        <v>8</v>
      </c>
      <c r="J1058">
        <f>IF(data1!J1058=9999.9,"",data1!J1058)</f>
        <v>1000.9</v>
      </c>
      <c r="K1058">
        <f>data1!K1058</f>
        <v>8</v>
      </c>
      <c r="L1058" s="2">
        <f>IF(data1!L1058=999.9,"",data1!L1058*1.609344)</f>
        <v>4.8280320000000003</v>
      </c>
      <c r="M1058">
        <f>data1!M1058</f>
        <v>8</v>
      </c>
      <c r="N1058" s="2">
        <f>IF(data1!N1058=999.9,"",data1!N1058*0.51444444444)</f>
        <v>0.97744444443599998</v>
      </c>
      <c r="O1058">
        <f>data1!O1058</f>
        <v>8</v>
      </c>
      <c r="P1058" s="2">
        <f>IF(data1!P1058=999.9,"",data1!P1058*1852/3600)</f>
        <v>2.0063333333333335</v>
      </c>
      <c r="Q1058" s="2" t="str">
        <f>IF(data1!Q1058=999.9,"",data1!Q1058*1852/3600)</f>
        <v/>
      </c>
      <c r="R1058" s="2">
        <f>IF(data1!R1058=9999.9,"",(VALUE(MID(data1!R1058,1,LEN(data1!R1058)-IF(RIGHT(data1!R1058,1)="*",1,0)))-32)/1.8)</f>
        <v>-2.7222222222222214</v>
      </c>
      <c r="S1058" s="2">
        <f>IF(data1!S1058=9999.9,"",(VALUE(MID(data1!S1058,1,LEN(data1!S1058)-IF(RIGHT(data1!S1058,1)="*",1,0)))-32)/1.8)</f>
        <v>-6.4999999999999991</v>
      </c>
      <c r="T1058" s="2" t="str">
        <f>IF(data1!T1058=99.99,"",IF(LEFT(data1!T1058,LEN(data1!T1058)-1)="0.00","",VALUE(MID(data1!T1058,1,LEN(data1!T1058)-1))*25.4))</f>
        <v/>
      </c>
      <c r="U1058" s="3" t="str">
        <f>IF(data1!U1058=999.9,"",data1!U1058*25.4)</f>
        <v/>
      </c>
      <c r="V1058" t="str">
        <f>MID(data1!V1058+1000000,2,6)</f>
        <v>100000</v>
      </c>
      <c r="W1058">
        <f>IF(RIGHT(data1!R1058,1)="*",1,"")</f>
        <v>1</v>
      </c>
      <c r="X1058" t="str">
        <f>IF(RIGHT(data1!S1058,1)="*",1,"")</f>
        <v/>
      </c>
      <c r="Y1058" t="str">
        <f>IF(data1!T1058=99.99,"",RIGHT(data1!T1058,1))</f>
        <v>I</v>
      </c>
      <c r="Z1058">
        <v>14</v>
      </c>
    </row>
    <row r="1059" spans="1:26" x14ac:dyDescent="0.2">
      <c r="A1059">
        <f>data1!A1059</f>
        <v>340090</v>
      </c>
      <c r="B1059" t="str">
        <f>IF(data1!B1059=99999,"",data1!B1059)</f>
        <v/>
      </c>
      <c r="C1059" s="1">
        <f>DATE(MID(data1!C1059,1,4),MID(data1!C1059,5,2),MID(data1!C1059,7,2))</f>
        <v>41967</v>
      </c>
      <c r="D1059" s="2">
        <f>IF(data1!D1059=9999.9,"",(data1!D1059-32)/1.8)</f>
        <v>-3.6666666666666674</v>
      </c>
      <c r="E1059">
        <f>data1!E1059</f>
        <v>8</v>
      </c>
      <c r="F1059" s="2">
        <f>IF(data1!F1059=9999.9,"",(data1!F1059-32)/1.8)</f>
        <v>-6.6666666666666661</v>
      </c>
      <c r="G1059">
        <f>data1!G1059</f>
        <v>8</v>
      </c>
      <c r="H1059">
        <f>IF(data1!H1059=9999.9,"",data1!H1059)</f>
        <v>1038.5999999999999</v>
      </c>
      <c r="I1059">
        <f>data1!I1059</f>
        <v>8</v>
      </c>
      <c r="J1059">
        <f>IF(data1!J1059=9999.9,"",data1!J1059)</f>
        <v>1006.5</v>
      </c>
      <c r="K1059">
        <f>data1!K1059</f>
        <v>8</v>
      </c>
      <c r="L1059" s="2">
        <f>IF(data1!L1059=999.9,"",data1!L1059*1.609344)</f>
        <v>9.9779328000000014</v>
      </c>
      <c r="M1059">
        <f>data1!M1059</f>
        <v>8</v>
      </c>
      <c r="N1059" s="2">
        <f>IF(data1!N1059=999.9,"",data1!N1059*0.51444444444)</f>
        <v>2.2635555555360005</v>
      </c>
      <c r="O1059">
        <f>data1!O1059</f>
        <v>8</v>
      </c>
      <c r="P1059" s="2">
        <f>IF(data1!P1059=999.9,"",data1!P1059*1852/3600)</f>
        <v>2.9837777777777781</v>
      </c>
      <c r="Q1059" s="2" t="str">
        <f>IF(data1!Q1059=999.9,"",data1!Q1059*1852/3600)</f>
        <v/>
      </c>
      <c r="R1059" s="2">
        <f>IF(data1!R1059=9999.9,"",(VALUE(MID(data1!R1059,1,LEN(data1!R1059)-IF(RIGHT(data1!R1059,1)="*",1,0)))-32)/1.8)</f>
        <v>-2.6111111111111107</v>
      </c>
      <c r="S1059" s="2">
        <f>IF(data1!S1059=9999.9,"",(VALUE(MID(data1!S1059,1,LEN(data1!S1059)-IF(RIGHT(data1!S1059,1)="*",1,0)))-32)/1.8)</f>
        <v>-4.8888888888888893</v>
      </c>
      <c r="T1059" s="2" t="str">
        <f>IF(data1!T1059=99.99,"",IF(LEFT(data1!T1059,LEN(data1!T1059)-1)="0.00","",VALUE(MID(data1!T1059,1,LEN(data1!T1059)-1))*25.4))</f>
        <v/>
      </c>
      <c r="U1059" s="3" t="str">
        <f>IF(data1!U1059=999.9,"",data1!U1059*25.4)</f>
        <v/>
      </c>
      <c r="V1059" t="str">
        <f>MID(data1!V1059+1000000,2,6)</f>
        <v>000000</v>
      </c>
      <c r="W1059">
        <f>IF(RIGHT(data1!R1059,1)="*",1,"")</f>
        <v>1</v>
      </c>
      <c r="X1059" t="str">
        <f>IF(RIGHT(data1!S1059,1)="*",1,"")</f>
        <v/>
      </c>
      <c r="Y1059" t="str">
        <f>IF(data1!T1059=99.99,"",RIGHT(data1!T1059,1))</f>
        <v>I</v>
      </c>
      <c r="Z1059">
        <v>14</v>
      </c>
    </row>
    <row r="1060" spans="1:26" x14ac:dyDescent="0.2">
      <c r="A1060">
        <f>data1!A1060</f>
        <v>340090</v>
      </c>
      <c r="B1060" t="str">
        <f>IF(data1!B1060=99999,"",data1!B1060)</f>
        <v/>
      </c>
      <c r="C1060" s="1">
        <f>DATE(MID(data1!C1060,1,4),MID(data1!C1060,5,2),MID(data1!C1060,7,2))</f>
        <v>41968</v>
      </c>
      <c r="D1060" s="2">
        <f>IF(data1!D1060=9999.9,"",(data1!D1060-32)/1.8)</f>
        <v>-6.6666666666666661</v>
      </c>
      <c r="E1060">
        <f>data1!E1060</f>
        <v>7</v>
      </c>
      <c r="F1060" s="2">
        <f>IF(data1!F1060=9999.9,"",(data1!F1060-32)/1.8)</f>
        <v>-12.111111111111111</v>
      </c>
      <c r="G1060">
        <f>data1!G1060</f>
        <v>7</v>
      </c>
      <c r="H1060">
        <f>IF(data1!H1060=9999.9,"",data1!H1060)</f>
        <v>1038.0999999999999</v>
      </c>
      <c r="I1060">
        <f>data1!I1060</f>
        <v>7</v>
      </c>
      <c r="J1060">
        <f>IF(data1!J1060=9999.9,"",data1!J1060)</f>
        <v>1005.7</v>
      </c>
      <c r="K1060">
        <f>data1!K1060</f>
        <v>7</v>
      </c>
      <c r="L1060" s="2">
        <f>IF(data1!L1060=999.9,"",data1!L1060*1.609344)</f>
        <v>9.9779328000000014</v>
      </c>
      <c r="M1060">
        <f>data1!M1060</f>
        <v>7</v>
      </c>
      <c r="N1060" s="2">
        <f>IF(data1!N1060=999.9,"",data1!N1060*0.51444444444)</f>
        <v>2.5722222222000002</v>
      </c>
      <c r="O1060">
        <f>data1!O1060</f>
        <v>7</v>
      </c>
      <c r="P1060" s="2">
        <f>IF(data1!P1060=999.9,"",data1!P1060*1852/3600)</f>
        <v>2.9837777777777781</v>
      </c>
      <c r="Q1060" s="2" t="str">
        <f>IF(data1!Q1060=999.9,"",data1!Q1060*1852/3600)</f>
        <v/>
      </c>
      <c r="R1060" s="2">
        <f>IF(data1!R1060=9999.9,"",(VALUE(MID(data1!R1060,1,LEN(data1!R1060)-IF(RIGHT(data1!R1060,1)="*",1,0)))-32)/1.8)</f>
        <v>-3.9999999999999996</v>
      </c>
      <c r="S1060" s="2">
        <f>IF(data1!S1060=9999.9,"",(VALUE(MID(data1!S1060,1,LEN(data1!S1060)-IF(RIGHT(data1!S1060,1)="*",1,0)))-32)/1.8)</f>
        <v>-9</v>
      </c>
      <c r="T1060" s="2" t="str">
        <f>IF(data1!T1060=99.99,"",IF(LEFT(data1!T1060,LEN(data1!T1060)-1)="0.00","",VALUE(MID(data1!T1060,1,LEN(data1!T1060)-1))*25.4))</f>
        <v/>
      </c>
      <c r="U1060" s="3" t="str">
        <f>IF(data1!U1060=999.9,"",data1!U1060*25.4)</f>
        <v/>
      </c>
      <c r="V1060" t="str">
        <f>MID(data1!V1060+1000000,2,6)</f>
        <v>001000</v>
      </c>
      <c r="W1060" t="str">
        <f>IF(RIGHT(data1!R1060,1)="*",1,"")</f>
        <v/>
      </c>
      <c r="X1060">
        <f>IF(RIGHT(data1!S1060,1)="*",1,"")</f>
        <v>1</v>
      </c>
      <c r="Y1060" t="str">
        <f>IF(data1!T1060=99.99,"",RIGHT(data1!T1060,1))</f>
        <v>E</v>
      </c>
      <c r="Z1060">
        <v>14</v>
      </c>
    </row>
    <row r="1061" spans="1:26" x14ac:dyDescent="0.2">
      <c r="A1061">
        <f>data1!A1061</f>
        <v>340090</v>
      </c>
      <c r="B1061" t="str">
        <f>IF(data1!B1061=99999,"",data1!B1061)</f>
        <v/>
      </c>
      <c r="C1061" s="1">
        <f>DATE(MID(data1!C1061,1,4),MID(data1!C1061,5,2),MID(data1!C1061,7,2))</f>
        <v>41969</v>
      </c>
      <c r="D1061" s="2">
        <f>IF(data1!D1061=9999.9,"",(data1!D1061-32)/1.8)</f>
        <v>-10.499999999999998</v>
      </c>
      <c r="E1061">
        <f>data1!E1061</f>
        <v>8</v>
      </c>
      <c r="F1061" s="2">
        <f>IF(data1!F1061=9999.9,"",(data1!F1061-32)/1.8)</f>
        <v>-13.944444444444445</v>
      </c>
      <c r="G1061">
        <f>data1!G1061</f>
        <v>8</v>
      </c>
      <c r="H1061">
        <f>IF(data1!H1061=9999.9,"",data1!H1061)</f>
        <v>1033.3</v>
      </c>
      <c r="I1061">
        <f>data1!I1061</f>
        <v>8</v>
      </c>
      <c r="J1061">
        <f>IF(data1!J1061=9999.9,"",data1!J1061)</f>
        <v>1000.6</v>
      </c>
      <c r="K1061">
        <f>data1!K1061</f>
        <v>8</v>
      </c>
      <c r="L1061" s="2">
        <f>IF(data1!L1061=999.9,"",data1!L1061*1.609344)</f>
        <v>9.1732608000000013</v>
      </c>
      <c r="M1061">
        <f>data1!M1061</f>
        <v>8</v>
      </c>
      <c r="N1061" s="2">
        <f>IF(data1!N1061=999.9,"",data1!N1061*0.51444444444)</f>
        <v>1.749111111096</v>
      </c>
      <c r="O1061">
        <f>data1!O1061</f>
        <v>8</v>
      </c>
      <c r="P1061" s="2">
        <f>IF(data1!P1061=999.9,"",data1!P1061*1852/3600)</f>
        <v>2.0063333333333335</v>
      </c>
      <c r="Q1061" s="2" t="str">
        <f>IF(data1!Q1061=999.9,"",data1!Q1061*1852/3600)</f>
        <v/>
      </c>
      <c r="R1061" s="2">
        <f>IF(data1!R1061=9999.9,"",(VALUE(MID(data1!R1061,1,LEN(data1!R1061)-IF(RIGHT(data1!R1061,1)="*",1,0)))-32)/1.8)</f>
        <v>-7.2222222222222223</v>
      </c>
      <c r="S1061" s="2">
        <f>IF(data1!S1061=9999.9,"",(VALUE(MID(data1!S1061,1,LEN(data1!S1061)-IF(RIGHT(data1!S1061,1)="*",1,0)))-32)/1.8)</f>
        <v>-14.222222222222223</v>
      </c>
      <c r="T1061" s="2" t="str">
        <f>IF(data1!T1061=99.99,"",IF(LEFT(data1!T1061,LEN(data1!T1061)-1)="0.00","",VALUE(MID(data1!T1061,1,LEN(data1!T1061)-1))*25.4))</f>
        <v/>
      </c>
      <c r="U1061" s="3" t="str">
        <f>IF(data1!U1061=999.9,"",data1!U1061*25.4)</f>
        <v/>
      </c>
      <c r="V1061" t="str">
        <f>MID(data1!V1061+1000000,2,6)</f>
        <v>011000</v>
      </c>
      <c r="W1061" t="str">
        <f>IF(RIGHT(data1!R1061,1)="*",1,"")</f>
        <v/>
      </c>
      <c r="X1061" t="str">
        <f>IF(RIGHT(data1!S1061,1)="*",1,"")</f>
        <v/>
      </c>
      <c r="Y1061" t="str">
        <f>IF(data1!T1061=99.99,"",RIGHT(data1!T1061,1))</f>
        <v>F</v>
      </c>
      <c r="Z1061">
        <v>14</v>
      </c>
    </row>
    <row r="1062" spans="1:26" x14ac:dyDescent="0.2">
      <c r="A1062">
        <f>data1!A1062</f>
        <v>340090</v>
      </c>
      <c r="B1062" t="str">
        <f>IF(data1!B1062=99999,"",data1!B1062)</f>
        <v/>
      </c>
      <c r="C1062" s="1">
        <f>DATE(MID(data1!C1062,1,4),MID(data1!C1062,5,2),MID(data1!C1062,7,2))</f>
        <v>41970</v>
      </c>
      <c r="D1062" s="2">
        <f>IF(data1!D1062=9999.9,"",(data1!D1062-32)/1.8)</f>
        <v>-8.2222222222222232</v>
      </c>
      <c r="E1062">
        <f>data1!E1062</f>
        <v>8</v>
      </c>
      <c r="F1062" s="2">
        <f>IF(data1!F1062=9999.9,"",(data1!F1062-32)/1.8)</f>
        <v>-14.388888888888888</v>
      </c>
      <c r="G1062">
        <f>data1!G1062</f>
        <v>8</v>
      </c>
      <c r="H1062">
        <f>IF(data1!H1062=9999.9,"",data1!H1062)</f>
        <v>1030.5999999999999</v>
      </c>
      <c r="I1062">
        <f>data1!I1062</f>
        <v>8</v>
      </c>
      <c r="J1062">
        <f>IF(data1!J1062=9999.9,"",data1!J1062)</f>
        <v>998.1</v>
      </c>
      <c r="K1062">
        <f>data1!K1062</f>
        <v>8</v>
      </c>
      <c r="L1062" s="2">
        <f>IF(data1!L1062=999.9,"",data1!L1062*1.609344)</f>
        <v>9.9779328000000014</v>
      </c>
      <c r="M1062">
        <f>data1!M1062</f>
        <v>8</v>
      </c>
      <c r="N1062" s="2">
        <f>IF(data1!N1062=999.9,"",data1!N1062*0.51444444444)</f>
        <v>2.0063333333160003</v>
      </c>
      <c r="O1062">
        <f>data1!O1062</f>
        <v>8</v>
      </c>
      <c r="P1062" s="2">
        <f>IF(data1!P1062=999.9,"",data1!P1062*1852/3600)</f>
        <v>2.9837777777777781</v>
      </c>
      <c r="Q1062" s="2" t="str">
        <f>IF(data1!Q1062=999.9,"",data1!Q1062*1852/3600)</f>
        <v/>
      </c>
      <c r="R1062" s="2">
        <f>IF(data1!R1062=9999.9,"",(VALUE(MID(data1!R1062,1,LEN(data1!R1062)-IF(RIGHT(data1!R1062,1)="*",1,0)))-32)/1.8)</f>
        <v>-5.1111111111111107</v>
      </c>
      <c r="S1062" s="2">
        <f>IF(data1!S1062=9999.9,"",(VALUE(MID(data1!S1062,1,LEN(data1!S1062)-IF(RIGHT(data1!S1062,1)="*",1,0)))-32)/1.8)</f>
        <v>-12.5</v>
      </c>
      <c r="T1062" s="2" t="str">
        <f>IF(data1!T1062=99.99,"",IF(LEFT(data1!T1062,LEN(data1!T1062)-1)="0.00","",VALUE(MID(data1!T1062,1,LEN(data1!T1062)-1))*25.4))</f>
        <v/>
      </c>
      <c r="U1062" s="3" t="str">
        <f>IF(data1!U1062=999.9,"",data1!U1062*25.4)</f>
        <v/>
      </c>
      <c r="V1062" t="str">
        <f>MID(data1!V1062+1000000,2,6)</f>
        <v>000000</v>
      </c>
      <c r="W1062" t="str">
        <f>IF(RIGHT(data1!R1062,1)="*",1,"")</f>
        <v/>
      </c>
      <c r="X1062" t="str">
        <f>IF(RIGHT(data1!S1062,1)="*",1,"")</f>
        <v/>
      </c>
      <c r="Y1062" t="str">
        <f>IF(data1!T1062=99.99,"",RIGHT(data1!T1062,1))</f>
        <v>F</v>
      </c>
      <c r="Z1062">
        <v>14</v>
      </c>
    </row>
    <row r="1063" spans="1:26" x14ac:dyDescent="0.2">
      <c r="A1063">
        <f>data1!A1063</f>
        <v>340090</v>
      </c>
      <c r="B1063" t="str">
        <f>IF(data1!B1063=99999,"",data1!B1063)</f>
        <v/>
      </c>
      <c r="C1063" s="1">
        <f>DATE(MID(data1!C1063,1,4),MID(data1!C1063,5,2),MID(data1!C1063,7,2))</f>
        <v>41971</v>
      </c>
      <c r="D1063" s="2">
        <f>IF(data1!D1063=9999.9,"",(data1!D1063-32)/1.8)</f>
        <v>-5.3333333333333339</v>
      </c>
      <c r="E1063">
        <f>data1!E1063</f>
        <v>8</v>
      </c>
      <c r="F1063" s="2">
        <f>IF(data1!F1063=9999.9,"",(data1!F1063-32)/1.8)</f>
        <v>-12.277777777777779</v>
      </c>
      <c r="G1063">
        <f>data1!G1063</f>
        <v>8</v>
      </c>
      <c r="H1063">
        <f>IF(data1!H1063=9999.9,"",data1!H1063)</f>
        <v>1031.5999999999999</v>
      </c>
      <c r="I1063">
        <f>data1!I1063</f>
        <v>8</v>
      </c>
      <c r="J1063">
        <f>IF(data1!J1063=9999.9,"",data1!J1063)</f>
        <v>999.5</v>
      </c>
      <c r="K1063">
        <f>data1!K1063</f>
        <v>8</v>
      </c>
      <c r="L1063" s="2">
        <f>IF(data1!L1063=999.9,"",data1!L1063*1.609344)</f>
        <v>7.7248511999999998</v>
      </c>
      <c r="M1063">
        <f>data1!M1063</f>
        <v>8</v>
      </c>
      <c r="N1063" s="2">
        <f>IF(data1!N1063=999.9,"",data1!N1063*0.51444444444)</f>
        <v>2.109222222204</v>
      </c>
      <c r="O1063">
        <f>data1!O1063</f>
        <v>8</v>
      </c>
      <c r="P1063" s="2">
        <f>IF(data1!P1063=999.9,"",data1!P1063*1852/3600)</f>
        <v>2.9837777777777781</v>
      </c>
      <c r="Q1063" s="2" t="str">
        <f>IF(data1!Q1063=999.9,"",data1!Q1063*1852/3600)</f>
        <v/>
      </c>
      <c r="R1063" s="2">
        <f>IF(data1!R1063=9999.9,"",(VALUE(MID(data1!R1063,1,LEN(data1!R1063)-IF(RIGHT(data1!R1063,1)="*",1,0)))-32)/1.8)</f>
        <v>-2.9999999999999991</v>
      </c>
      <c r="S1063" s="2">
        <f>IF(data1!S1063=9999.9,"",(VALUE(MID(data1!S1063,1,LEN(data1!S1063)-IF(RIGHT(data1!S1063,1)="*",1,0)))-32)/1.8)</f>
        <v>-6.7777777777777768</v>
      </c>
      <c r="T1063" s="2">
        <f>IF(data1!T1063=99.99,"",IF(LEFT(data1!T1063,LEN(data1!T1063)-1)="0.00","",VALUE(MID(data1!T1063,1,LEN(data1!T1063)-1))*25.4))</f>
        <v>1.016</v>
      </c>
      <c r="U1063" s="3" t="str">
        <f>IF(data1!U1063=999.9,"",data1!U1063*25.4)</f>
        <v/>
      </c>
      <c r="V1063" t="str">
        <f>MID(data1!V1063+1000000,2,6)</f>
        <v>001000</v>
      </c>
      <c r="W1063" t="str">
        <f>IF(RIGHT(data1!R1063,1)="*",1,"")</f>
        <v/>
      </c>
      <c r="X1063" t="str">
        <f>IF(RIGHT(data1!S1063,1)="*",1,"")</f>
        <v/>
      </c>
      <c r="Y1063" t="str">
        <f>IF(data1!T1063=99.99,"",RIGHT(data1!T1063,1))</f>
        <v>F</v>
      </c>
      <c r="Z1063">
        <v>14</v>
      </c>
    </row>
    <row r="1064" spans="1:26" x14ac:dyDescent="0.2">
      <c r="A1064">
        <f>data1!A1064</f>
        <v>340090</v>
      </c>
      <c r="B1064" t="str">
        <f>IF(data1!B1064=99999,"",data1!B1064)</f>
        <v/>
      </c>
      <c r="C1064" s="1">
        <f>DATE(MID(data1!C1064,1,4),MID(data1!C1064,5,2),MID(data1!C1064,7,2))</f>
        <v>41972</v>
      </c>
      <c r="D1064" s="2">
        <f>IF(data1!D1064=9999.9,"",(data1!D1064-32)/1.8)</f>
        <v>-6.2222222222222214</v>
      </c>
      <c r="E1064">
        <f>data1!E1064</f>
        <v>8</v>
      </c>
      <c r="F1064" s="2">
        <f>IF(data1!F1064=9999.9,"",(data1!F1064-32)/1.8)</f>
        <v>-7.6111111111111107</v>
      </c>
      <c r="G1064">
        <f>data1!G1064</f>
        <v>8</v>
      </c>
      <c r="H1064">
        <f>IF(data1!H1064=9999.9,"",data1!H1064)</f>
        <v>1031</v>
      </c>
      <c r="I1064">
        <f>data1!I1064</f>
        <v>8</v>
      </c>
      <c r="J1064">
        <f>IF(data1!J1064=9999.9,"",data1!J1064)</f>
        <v>998.8</v>
      </c>
      <c r="K1064">
        <f>data1!K1064</f>
        <v>8</v>
      </c>
      <c r="L1064" s="2">
        <f>IF(data1!L1064=999.9,"",data1!L1064*1.609344)</f>
        <v>6.2764416000000001</v>
      </c>
      <c r="M1064">
        <f>data1!M1064</f>
        <v>8</v>
      </c>
      <c r="N1064" s="2">
        <f>IF(data1!N1064=999.9,"",data1!N1064*0.51444444444)</f>
        <v>2.2635555555360005</v>
      </c>
      <c r="O1064">
        <f>data1!O1064</f>
        <v>8</v>
      </c>
      <c r="P1064" s="2">
        <f>IF(data1!P1064=999.9,"",data1!P1064*1852/3600)</f>
        <v>2.9837777777777781</v>
      </c>
      <c r="Q1064" s="2" t="str">
        <f>IF(data1!Q1064=999.9,"",data1!Q1064*1852/3600)</f>
        <v/>
      </c>
      <c r="R1064" s="2">
        <f>IF(data1!R1064=9999.9,"",(VALUE(MID(data1!R1064,1,LEN(data1!R1064)-IF(RIGHT(data1!R1064,1)="*",1,0)))-32)/1.8)</f>
        <v>-5.7222222222222223</v>
      </c>
      <c r="S1064" s="2">
        <f>IF(data1!S1064=9999.9,"",(VALUE(MID(data1!S1064,1,LEN(data1!S1064)-IF(RIGHT(data1!S1064,1)="*",1,0)))-32)/1.8)</f>
        <v>-6.8888888888888875</v>
      </c>
      <c r="T1064" s="2">
        <f>IF(data1!T1064=99.99,"",IF(LEFT(data1!T1064,LEN(data1!T1064)-1)="0.00","",VALUE(MID(data1!T1064,1,LEN(data1!T1064)-1))*25.4))</f>
        <v>2.2859999999999996</v>
      </c>
      <c r="U1064" s="3" t="str">
        <f>IF(data1!U1064=999.9,"",data1!U1064*25.4)</f>
        <v/>
      </c>
      <c r="V1064" t="str">
        <f>MID(data1!V1064+1000000,2,6)</f>
        <v>001000</v>
      </c>
      <c r="W1064" t="str">
        <f>IF(RIGHT(data1!R1064,1)="*",1,"")</f>
        <v/>
      </c>
      <c r="X1064">
        <f>IF(RIGHT(data1!S1064,1)="*",1,"")</f>
        <v>1</v>
      </c>
      <c r="Y1064" t="str">
        <f>IF(data1!T1064=99.99,"",RIGHT(data1!T1064,1))</f>
        <v>F</v>
      </c>
      <c r="Z1064">
        <v>14</v>
      </c>
    </row>
    <row r="1065" spans="1:26" x14ac:dyDescent="0.2">
      <c r="A1065">
        <f>data1!A1065</f>
        <v>340090</v>
      </c>
      <c r="B1065" t="str">
        <f>IF(data1!B1065=99999,"",data1!B1065)</f>
        <v/>
      </c>
      <c r="C1065" s="1">
        <f>DATE(MID(data1!C1065,1,4),MID(data1!C1065,5,2),MID(data1!C1065,7,2))</f>
        <v>41973</v>
      </c>
      <c r="D1065" s="2">
        <f>IF(data1!D1065=9999.9,"",(data1!D1065-32)/1.8)</f>
        <v>-9.5555555555555554</v>
      </c>
      <c r="E1065">
        <f>data1!E1065</f>
        <v>8</v>
      </c>
      <c r="F1065" s="2">
        <f>IF(data1!F1065=9999.9,"",(data1!F1065-32)/1.8)</f>
        <v>-11.555555555555555</v>
      </c>
      <c r="G1065">
        <f>data1!G1065</f>
        <v>8</v>
      </c>
      <c r="H1065">
        <f>IF(data1!H1065=9999.9,"",data1!H1065)</f>
        <v>1028.2</v>
      </c>
      <c r="I1065">
        <f>data1!I1065</f>
        <v>8</v>
      </c>
      <c r="J1065">
        <f>IF(data1!J1065=9999.9,"",data1!J1065)</f>
        <v>995.8</v>
      </c>
      <c r="K1065">
        <f>data1!K1065</f>
        <v>8</v>
      </c>
      <c r="L1065" s="2">
        <f>IF(data1!L1065=999.9,"",data1!L1065*1.609344)</f>
        <v>9.1732608000000013</v>
      </c>
      <c r="M1065">
        <f>data1!M1065</f>
        <v>8</v>
      </c>
      <c r="N1065" s="2">
        <f>IF(data1!N1065=999.9,"",data1!N1065*0.51444444444)</f>
        <v>2.6236666666440001</v>
      </c>
      <c r="O1065">
        <f>data1!O1065</f>
        <v>8</v>
      </c>
      <c r="P1065" s="2">
        <f>IF(data1!P1065=999.9,"",data1!P1065*1852/3600)</f>
        <v>4.012666666666667</v>
      </c>
      <c r="Q1065" s="2" t="str">
        <f>IF(data1!Q1065=999.9,"",data1!Q1065*1852/3600)</f>
        <v/>
      </c>
      <c r="R1065" s="2">
        <f>IF(data1!R1065=9999.9,"",(VALUE(MID(data1!R1065,1,LEN(data1!R1065)-IF(RIGHT(data1!R1065,1)="*",1,0)))-32)/1.8)</f>
        <v>-6.7222222222222232</v>
      </c>
      <c r="S1065" s="2">
        <f>IF(data1!S1065=9999.9,"",(VALUE(MID(data1!S1065,1,LEN(data1!S1065)-IF(RIGHT(data1!S1065,1)="*",1,0)))-32)/1.8)</f>
        <v>-13.111111111111111</v>
      </c>
      <c r="T1065" s="2" t="str">
        <f>IF(data1!T1065=99.99,"",IF(LEFT(data1!T1065,LEN(data1!T1065)-1)="0.00","",VALUE(MID(data1!T1065,1,LEN(data1!T1065)-1))*25.4))</f>
        <v/>
      </c>
      <c r="U1065" s="3" t="str">
        <f>IF(data1!U1065=999.9,"",data1!U1065*25.4)</f>
        <v/>
      </c>
      <c r="V1065" t="str">
        <f>MID(data1!V1065+1000000,2,6)</f>
        <v>001000</v>
      </c>
      <c r="W1065">
        <f>IF(RIGHT(data1!R1065,1)="*",1,"")</f>
        <v>1</v>
      </c>
      <c r="X1065">
        <f>IF(RIGHT(data1!S1065,1)="*",1,"")</f>
        <v>1</v>
      </c>
      <c r="Y1065" t="str">
        <f>IF(data1!T1065=99.99,"",RIGHT(data1!T1065,1))</f>
        <v>E</v>
      </c>
      <c r="Z1065">
        <v>14</v>
      </c>
    </row>
    <row r="1066" spans="1:26" x14ac:dyDescent="0.2">
      <c r="A1066">
        <f>data1!A1066</f>
        <v>340090</v>
      </c>
      <c r="B1066" t="str">
        <f>IF(data1!B1066=99999,"",data1!B1066)</f>
        <v/>
      </c>
      <c r="C1066" s="1">
        <f>DATE(MID(data1!C1066,1,4),MID(data1!C1066,5,2),MID(data1!C1066,7,2))</f>
        <v>41974</v>
      </c>
      <c r="D1066" s="2">
        <f>IF(data1!D1066=9999.9,"",(data1!D1066-32)/1.8)</f>
        <v>-10.944444444444445</v>
      </c>
      <c r="E1066">
        <f>data1!E1066</f>
        <v>8</v>
      </c>
      <c r="F1066" s="2">
        <f>IF(data1!F1066=9999.9,"",(data1!F1066-32)/1.8)</f>
        <v>-13.5</v>
      </c>
      <c r="G1066">
        <f>data1!G1066</f>
        <v>8</v>
      </c>
      <c r="H1066">
        <f>IF(data1!H1066=9999.9,"",data1!H1066)</f>
        <v>1028.5999999999999</v>
      </c>
      <c r="I1066">
        <f>data1!I1066</f>
        <v>8</v>
      </c>
      <c r="J1066">
        <f>IF(data1!J1066=9999.9,"",data1!J1066)</f>
        <v>996</v>
      </c>
      <c r="K1066">
        <f>data1!K1066</f>
        <v>8</v>
      </c>
      <c r="L1066" s="2">
        <f>IF(data1!L1066=999.9,"",data1!L1066*1.609344)</f>
        <v>8.5295231999999999</v>
      </c>
      <c r="M1066">
        <f>data1!M1066</f>
        <v>8</v>
      </c>
      <c r="N1066" s="2">
        <f>IF(data1!N1066=999.9,"",data1!N1066*0.51444444444)</f>
        <v>1.749111111096</v>
      </c>
      <c r="O1066">
        <f>data1!O1066</f>
        <v>8</v>
      </c>
      <c r="P1066" s="2">
        <f>IF(data1!P1066=999.9,"",data1!P1066*1852/3600)</f>
        <v>2.0063333333333335</v>
      </c>
      <c r="Q1066" s="2" t="str">
        <f>IF(data1!Q1066=999.9,"",data1!Q1066*1852/3600)</f>
        <v/>
      </c>
      <c r="R1066" s="2">
        <f>IF(data1!R1066=9999.9,"",(VALUE(MID(data1!R1066,1,LEN(data1!R1066)-IF(RIGHT(data1!R1066,1)="*",1,0)))-32)/1.8)</f>
        <v>-8.5</v>
      </c>
      <c r="S1066" s="2">
        <f>IF(data1!S1066=9999.9,"",(VALUE(MID(data1!S1066,1,LEN(data1!S1066)-IF(RIGHT(data1!S1066,1)="*",1,0)))-32)/1.8)</f>
        <v>-13.777777777777779</v>
      </c>
      <c r="T1066" s="2" t="str">
        <f>IF(data1!T1066=99.99,"",IF(LEFT(data1!T1066,LEN(data1!T1066)-1)="0.00","",VALUE(MID(data1!T1066,1,LEN(data1!T1066)-1))*25.4))</f>
        <v/>
      </c>
      <c r="U1066" s="3">
        <f>IF(data1!U1066=999.9,"",data1!U1066*25.4)</f>
        <v>30.479999999999997</v>
      </c>
      <c r="V1066" t="str">
        <f>MID(data1!V1066+1000000,2,6)</f>
        <v>001000</v>
      </c>
      <c r="W1066" t="str">
        <f>IF(RIGHT(data1!R1066,1)="*",1,"")</f>
        <v/>
      </c>
      <c r="X1066" t="str">
        <f>IF(RIGHT(data1!S1066,1)="*",1,"")</f>
        <v/>
      </c>
      <c r="Y1066" t="str">
        <f>IF(data1!T1066=99.99,"",RIGHT(data1!T1066,1))</f>
        <v>F</v>
      </c>
      <c r="Z1066">
        <v>14</v>
      </c>
    </row>
    <row r="1067" spans="1:26" x14ac:dyDescent="0.2">
      <c r="A1067">
        <f>data1!A1067</f>
        <v>340090</v>
      </c>
      <c r="B1067" t="str">
        <f>IF(data1!B1067=99999,"",data1!B1067)</f>
        <v/>
      </c>
      <c r="C1067" s="1">
        <f>DATE(MID(data1!C1067,1,4),MID(data1!C1067,5,2),MID(data1!C1067,7,2))</f>
        <v>41975</v>
      </c>
      <c r="D1067" s="2">
        <f>IF(data1!D1067=9999.9,"",(data1!D1067-32)/1.8)</f>
        <v>-6.6111111111111098</v>
      </c>
      <c r="E1067">
        <f>data1!E1067</f>
        <v>8</v>
      </c>
      <c r="F1067" s="2">
        <f>IF(data1!F1067=9999.9,"",(data1!F1067-32)/1.8)</f>
        <v>-9.6111111111111107</v>
      </c>
      <c r="G1067">
        <f>data1!G1067</f>
        <v>8</v>
      </c>
      <c r="H1067">
        <f>IF(data1!H1067=9999.9,"",data1!H1067)</f>
        <v>1031.3</v>
      </c>
      <c r="I1067">
        <f>data1!I1067</f>
        <v>8</v>
      </c>
      <c r="J1067">
        <f>IF(data1!J1067=9999.9,"",data1!J1067)</f>
        <v>999.2</v>
      </c>
      <c r="K1067">
        <f>data1!K1067</f>
        <v>8</v>
      </c>
      <c r="L1067" s="2">
        <f>IF(data1!L1067=999.9,"",data1!L1067*1.609344)</f>
        <v>9.9779328000000014</v>
      </c>
      <c r="M1067">
        <f>data1!M1067</f>
        <v>8</v>
      </c>
      <c r="N1067" s="2">
        <f>IF(data1!N1067=999.9,"",data1!N1067*0.51444444444)</f>
        <v>0.77166666666000006</v>
      </c>
      <c r="O1067">
        <f>data1!O1067</f>
        <v>8</v>
      </c>
      <c r="P1067" s="2">
        <f>IF(data1!P1067=999.9,"",data1!P1067*1852/3600)</f>
        <v>2.0063333333333335</v>
      </c>
      <c r="Q1067" s="2" t="str">
        <f>IF(data1!Q1067=999.9,"",data1!Q1067*1852/3600)</f>
        <v/>
      </c>
      <c r="R1067" s="2">
        <f>IF(data1!R1067=9999.9,"",(VALUE(MID(data1!R1067,1,LEN(data1!R1067)-IF(RIGHT(data1!R1067,1)="*",1,0)))-32)/1.8)</f>
        <v>-4.7222222222222223</v>
      </c>
      <c r="S1067" s="2">
        <f>IF(data1!S1067=9999.9,"",(VALUE(MID(data1!S1067,1,LEN(data1!S1067)-IF(RIGHT(data1!S1067,1)="*",1,0)))-32)/1.8)</f>
        <v>-10.611111111111112</v>
      </c>
      <c r="T1067" s="2">
        <f>IF(data1!T1067=99.99,"",IF(LEFT(data1!T1067,LEN(data1!T1067)-1)="0.00","",VALUE(MID(data1!T1067,1,LEN(data1!T1067)-1))*25.4))</f>
        <v>0.254</v>
      </c>
      <c r="U1067" s="3">
        <f>IF(data1!U1067=999.9,"",data1!U1067*25.4)</f>
        <v>30.479999999999997</v>
      </c>
      <c r="V1067" t="str">
        <f>MID(data1!V1067+1000000,2,6)</f>
        <v>001000</v>
      </c>
      <c r="W1067">
        <f>IF(RIGHT(data1!R1067,1)="*",1,"")</f>
        <v>1</v>
      </c>
      <c r="X1067" t="str">
        <f>IF(RIGHT(data1!S1067,1)="*",1,"")</f>
        <v/>
      </c>
      <c r="Y1067" t="str">
        <f>IF(data1!T1067=99.99,"",RIGHT(data1!T1067,1))</f>
        <v>E</v>
      </c>
      <c r="Z1067">
        <v>14</v>
      </c>
    </row>
    <row r="1068" spans="1:26" x14ac:dyDescent="0.2">
      <c r="A1068">
        <f>data1!A1068</f>
        <v>340090</v>
      </c>
      <c r="B1068" t="str">
        <f>IF(data1!B1068=99999,"",data1!B1068)</f>
        <v/>
      </c>
      <c r="C1068" s="1">
        <f>DATE(MID(data1!C1068,1,4),MID(data1!C1068,5,2),MID(data1!C1068,7,2))</f>
        <v>41976</v>
      </c>
      <c r="D1068" s="2">
        <f>IF(data1!D1068=9999.9,"",(data1!D1068-32)/1.8)</f>
        <v>-8.1666666666666661</v>
      </c>
      <c r="E1068">
        <f>data1!E1068</f>
        <v>8</v>
      </c>
      <c r="F1068" s="2">
        <f>IF(data1!F1068=9999.9,"",(data1!F1068-32)/1.8)</f>
        <v>-11.555555555555555</v>
      </c>
      <c r="G1068">
        <f>data1!G1068</f>
        <v>8</v>
      </c>
      <c r="H1068">
        <f>IF(data1!H1068=9999.9,"",data1!H1068)</f>
        <v>1036.2</v>
      </c>
      <c r="I1068">
        <f>data1!I1068</f>
        <v>8</v>
      </c>
      <c r="J1068">
        <f>IF(data1!J1068=9999.9,"",data1!J1068)</f>
        <v>1003.7</v>
      </c>
      <c r="K1068">
        <f>data1!K1068</f>
        <v>8</v>
      </c>
      <c r="L1068" s="2">
        <f>IF(data1!L1068=999.9,"",data1!L1068*1.609344)</f>
        <v>9.1732608000000013</v>
      </c>
      <c r="M1068">
        <f>data1!M1068</f>
        <v>8</v>
      </c>
      <c r="N1068" s="2">
        <f>IF(data1!N1068=999.9,"",data1!N1068*0.51444444444)</f>
        <v>2.0063333333160003</v>
      </c>
      <c r="O1068">
        <f>data1!O1068</f>
        <v>8</v>
      </c>
      <c r="P1068" s="2">
        <f>IF(data1!P1068=999.9,"",data1!P1068*1852/3600)</f>
        <v>2.9837777777777781</v>
      </c>
      <c r="Q1068" s="2" t="str">
        <f>IF(data1!Q1068=999.9,"",data1!Q1068*1852/3600)</f>
        <v/>
      </c>
      <c r="R1068" s="2">
        <f>IF(data1!R1068=9999.9,"",(VALUE(MID(data1!R1068,1,LEN(data1!R1068)-IF(RIGHT(data1!R1068,1)="*",1,0)))-32)/1.8)</f>
        <v>-6.2222222222222214</v>
      </c>
      <c r="S1068" s="2">
        <f>IF(data1!S1068=9999.9,"",(VALUE(MID(data1!S1068,1,LEN(data1!S1068)-IF(RIGHT(data1!S1068,1)="*",1,0)))-32)/1.8)</f>
        <v>-10.277777777777777</v>
      </c>
      <c r="T1068" s="2" t="str">
        <f>IF(data1!T1068=99.99,"",IF(LEFT(data1!T1068,LEN(data1!T1068)-1)="0.00","",VALUE(MID(data1!T1068,1,LEN(data1!T1068)-1))*25.4))</f>
        <v/>
      </c>
      <c r="U1068" s="3">
        <f>IF(data1!U1068=999.9,"",data1!U1068*25.4)</f>
        <v>30.479999999999997</v>
      </c>
      <c r="V1068" t="str">
        <f>MID(data1!V1068+1000000,2,6)</f>
        <v>000000</v>
      </c>
      <c r="W1068">
        <f>IF(RIGHT(data1!R1068,1)="*",1,"")</f>
        <v>1</v>
      </c>
      <c r="X1068" t="str">
        <f>IF(RIGHT(data1!S1068,1)="*",1,"")</f>
        <v/>
      </c>
      <c r="Y1068" t="str">
        <f>IF(data1!T1068=99.99,"",RIGHT(data1!T1068,1))</f>
        <v>E</v>
      </c>
      <c r="Z1068">
        <v>14</v>
      </c>
    </row>
    <row r="1069" spans="1:26" x14ac:dyDescent="0.2">
      <c r="A1069">
        <f>data1!A1069</f>
        <v>340090</v>
      </c>
      <c r="B1069" t="str">
        <f>IF(data1!B1069=99999,"",data1!B1069)</f>
        <v/>
      </c>
      <c r="C1069" s="1">
        <f>DATE(MID(data1!C1069,1,4),MID(data1!C1069,5,2),MID(data1!C1069,7,2))</f>
        <v>41977</v>
      </c>
      <c r="D1069" s="2">
        <f>IF(data1!D1069=9999.9,"",(data1!D1069-32)/1.8)</f>
        <v>-10.944444444444445</v>
      </c>
      <c r="E1069">
        <f>data1!E1069</f>
        <v>8</v>
      </c>
      <c r="F1069" s="2">
        <f>IF(data1!F1069=9999.9,"",(data1!F1069-32)/1.8)</f>
        <v>-12.5</v>
      </c>
      <c r="G1069">
        <f>data1!G1069</f>
        <v>8</v>
      </c>
      <c r="H1069">
        <f>IF(data1!H1069=9999.9,"",data1!H1069)</f>
        <v>1031.3</v>
      </c>
      <c r="I1069">
        <f>data1!I1069</f>
        <v>8</v>
      </c>
      <c r="J1069">
        <f>IF(data1!J1069=9999.9,"",data1!J1069)</f>
        <v>998.7</v>
      </c>
      <c r="K1069">
        <f>data1!K1069</f>
        <v>8</v>
      </c>
      <c r="L1069" s="2">
        <f>IF(data1!L1069=999.9,"",data1!L1069*1.609344)</f>
        <v>4.5061631999999996</v>
      </c>
      <c r="M1069">
        <f>data1!M1069</f>
        <v>8</v>
      </c>
      <c r="N1069" s="2">
        <f>IF(data1!N1069=999.9,"",data1!N1069*0.51444444444)</f>
        <v>2.8808888888639999</v>
      </c>
      <c r="O1069">
        <f>data1!O1069</f>
        <v>8</v>
      </c>
      <c r="P1069" s="2">
        <f>IF(data1!P1069=999.9,"",data1!P1069*1852/3600)</f>
        <v>2.9837777777777781</v>
      </c>
      <c r="Q1069" s="2" t="str">
        <f>IF(data1!Q1069=999.9,"",data1!Q1069*1852/3600)</f>
        <v/>
      </c>
      <c r="R1069" s="2">
        <f>IF(data1!R1069=9999.9,"",(VALUE(MID(data1!R1069,1,LEN(data1!R1069)-IF(RIGHT(data1!R1069,1)="*",1,0)))-32)/1.8)</f>
        <v>-10</v>
      </c>
      <c r="S1069" s="2">
        <f>IF(data1!S1069=9999.9,"",(VALUE(MID(data1!S1069,1,LEN(data1!S1069)-IF(RIGHT(data1!S1069,1)="*",1,0)))-32)/1.8)</f>
        <v>-12</v>
      </c>
      <c r="T1069" s="2">
        <f>IF(data1!T1069=99.99,"",IF(LEFT(data1!T1069,LEN(data1!T1069)-1)="0.00","",VALUE(MID(data1!T1069,1,LEN(data1!T1069)-1))*25.4))</f>
        <v>0.254</v>
      </c>
      <c r="U1069" s="3">
        <f>IF(data1!U1069=999.9,"",data1!U1069*25.4)</f>
        <v>30.479999999999997</v>
      </c>
      <c r="V1069" t="str">
        <f>MID(data1!V1069+1000000,2,6)</f>
        <v>001000</v>
      </c>
      <c r="W1069">
        <f>IF(RIGHT(data1!R1069,1)="*",1,"")</f>
        <v>1</v>
      </c>
      <c r="X1069">
        <f>IF(RIGHT(data1!S1069,1)="*",1,"")</f>
        <v>1</v>
      </c>
      <c r="Y1069" t="str">
        <f>IF(data1!T1069=99.99,"",RIGHT(data1!T1069,1))</f>
        <v>F</v>
      </c>
      <c r="Z1069">
        <v>14</v>
      </c>
    </row>
    <row r="1070" spans="1:26" x14ac:dyDescent="0.2">
      <c r="A1070">
        <f>data1!A1070</f>
        <v>340090</v>
      </c>
      <c r="B1070" t="str">
        <f>IF(data1!B1070=99999,"",data1!B1070)</f>
        <v/>
      </c>
      <c r="C1070" s="1">
        <f>DATE(MID(data1!C1070,1,4),MID(data1!C1070,5,2),MID(data1!C1070,7,2))</f>
        <v>41978</v>
      </c>
      <c r="D1070" s="2">
        <f>IF(data1!D1070=9999.9,"",(data1!D1070-32)/1.8)</f>
        <v>-6.7777777777777768</v>
      </c>
      <c r="E1070">
        <f>data1!E1070</f>
        <v>8</v>
      </c>
      <c r="F1070" s="2">
        <f>IF(data1!F1070=9999.9,"",(data1!F1070-32)/1.8)</f>
        <v>-7.9444444444444446</v>
      </c>
      <c r="G1070">
        <f>data1!G1070</f>
        <v>8</v>
      </c>
      <c r="H1070">
        <f>IF(data1!H1070=9999.9,"",data1!H1070)</f>
        <v>1032.4000000000001</v>
      </c>
      <c r="I1070">
        <f>data1!I1070</f>
        <v>8</v>
      </c>
      <c r="J1070">
        <f>IF(data1!J1070=9999.9,"",data1!J1070)</f>
        <v>1000.2</v>
      </c>
      <c r="K1070">
        <f>data1!K1070</f>
        <v>8</v>
      </c>
      <c r="L1070" s="2">
        <f>IF(data1!L1070=999.9,"",data1!L1070*1.609344)</f>
        <v>0.9656064000000002</v>
      </c>
      <c r="M1070">
        <f>data1!M1070</f>
        <v>8</v>
      </c>
      <c r="N1070" s="2">
        <f>IF(data1!N1070=999.9,"",data1!N1070*0.51444444444)</f>
        <v>0.87455555554800013</v>
      </c>
      <c r="O1070">
        <f>data1!O1070</f>
        <v>8</v>
      </c>
      <c r="P1070" s="2">
        <f>IF(data1!P1070=999.9,"",data1!P1070*1852/3600)</f>
        <v>2.0063333333333335</v>
      </c>
      <c r="Q1070" s="2" t="str">
        <f>IF(data1!Q1070=999.9,"",data1!Q1070*1852/3600)</f>
        <v/>
      </c>
      <c r="R1070" s="2">
        <f>IF(data1!R1070=9999.9,"",(VALUE(MID(data1!R1070,1,LEN(data1!R1070)-IF(RIGHT(data1!R1070,1)="*",1,0)))-32)/1.8)</f>
        <v>-5.4999999999999991</v>
      </c>
      <c r="S1070" s="2">
        <f>IF(data1!S1070=9999.9,"",(VALUE(MID(data1!S1070,1,LEN(data1!S1070)-IF(RIGHT(data1!S1070,1)="*",1,0)))-32)/1.8)</f>
        <v>-12.388888888888889</v>
      </c>
      <c r="T1070" s="2" t="str">
        <f>IF(data1!T1070=99.99,"",IF(LEFT(data1!T1070,LEN(data1!T1070)-1)="0.00","",VALUE(MID(data1!T1070,1,LEN(data1!T1070)-1))*25.4))</f>
        <v/>
      </c>
      <c r="U1070" s="3">
        <f>IF(data1!U1070=999.9,"",data1!U1070*25.4)</f>
        <v>30.479999999999997</v>
      </c>
      <c r="V1070" t="str">
        <f>MID(data1!V1070+1000000,2,6)</f>
        <v>100000</v>
      </c>
      <c r="W1070">
        <f>IF(RIGHT(data1!R1070,1)="*",1,"")</f>
        <v>1</v>
      </c>
      <c r="X1070" t="str">
        <f>IF(RIGHT(data1!S1070,1)="*",1,"")</f>
        <v/>
      </c>
      <c r="Y1070" t="str">
        <f>IF(data1!T1070=99.99,"",RIGHT(data1!T1070,1))</f>
        <v>I</v>
      </c>
      <c r="Z1070">
        <v>14</v>
      </c>
    </row>
    <row r="1071" spans="1:26" x14ac:dyDescent="0.2">
      <c r="A1071">
        <f>data1!A1071</f>
        <v>340090</v>
      </c>
      <c r="B1071" t="str">
        <f>IF(data1!B1071=99999,"",data1!B1071)</f>
        <v/>
      </c>
      <c r="C1071" s="1">
        <f>DATE(MID(data1!C1071,1,4),MID(data1!C1071,5,2),MID(data1!C1071,7,2))</f>
        <v>41979</v>
      </c>
      <c r="D1071" s="2">
        <f>IF(data1!D1071=9999.9,"",(data1!D1071-32)/1.8)</f>
        <v>-8.0555555555555554</v>
      </c>
      <c r="E1071">
        <f>data1!E1071</f>
        <v>8</v>
      </c>
      <c r="F1071" s="2">
        <f>IF(data1!F1071=9999.9,"",(data1!F1071-32)/1.8)</f>
        <v>-9.3333333333333339</v>
      </c>
      <c r="G1071">
        <f>data1!G1071</f>
        <v>8</v>
      </c>
      <c r="H1071">
        <f>IF(data1!H1071=9999.9,"",data1!H1071)</f>
        <v>1034.4000000000001</v>
      </c>
      <c r="I1071">
        <f>data1!I1071</f>
        <v>8</v>
      </c>
      <c r="J1071">
        <f>IF(data1!J1071=9999.9,"",data1!J1071)</f>
        <v>1001.9</v>
      </c>
      <c r="K1071">
        <f>data1!K1071</f>
        <v>8</v>
      </c>
      <c r="L1071" s="2">
        <f>IF(data1!L1071=999.9,"",data1!L1071*1.609344)</f>
        <v>0.9656064000000002</v>
      </c>
      <c r="M1071">
        <f>data1!M1071</f>
        <v>8</v>
      </c>
      <c r="N1071" s="2">
        <f>IF(data1!N1071=999.9,"",data1!N1071*0.51444444444)</f>
        <v>2.2635555555360005</v>
      </c>
      <c r="O1071">
        <f>data1!O1071</f>
        <v>7</v>
      </c>
      <c r="P1071" s="2">
        <f>IF(data1!P1071=999.9,"",data1!P1071*1852/3600)</f>
        <v>2.9837777777777781</v>
      </c>
      <c r="Q1071" s="2" t="str">
        <f>IF(data1!Q1071=999.9,"",data1!Q1071*1852/3600)</f>
        <v/>
      </c>
      <c r="R1071" s="2">
        <f>IF(data1!R1071=9999.9,"",(VALUE(MID(data1!R1071,1,LEN(data1!R1071)-IF(RIGHT(data1!R1071,1)="*",1,0)))-32)/1.8)</f>
        <v>-7.2222222222222223</v>
      </c>
      <c r="S1071" s="2">
        <f>IF(data1!S1071=9999.9,"",(VALUE(MID(data1!S1071,1,LEN(data1!S1071)-IF(RIGHT(data1!S1071,1)="*",1,0)))-32)/1.8)</f>
        <v>-9.6111111111111107</v>
      </c>
      <c r="T1071" s="2" t="str">
        <f>IF(data1!T1071=99.99,"",IF(LEFT(data1!T1071,LEN(data1!T1071)-1)="0.00","",VALUE(MID(data1!T1071,1,LEN(data1!T1071)-1))*25.4))</f>
        <v/>
      </c>
      <c r="U1071" s="3">
        <f>IF(data1!U1071=999.9,"",data1!U1071*25.4)</f>
        <v>30.479999999999997</v>
      </c>
      <c r="V1071" t="str">
        <f>MID(data1!V1071+1000000,2,6)</f>
        <v>100000</v>
      </c>
      <c r="W1071">
        <f>IF(RIGHT(data1!R1071,1)="*",1,"")</f>
        <v>1</v>
      </c>
      <c r="X1071" t="str">
        <f>IF(RIGHT(data1!S1071,1)="*",1,"")</f>
        <v/>
      </c>
      <c r="Y1071" t="str">
        <f>IF(data1!T1071=99.99,"",RIGHT(data1!T1071,1))</f>
        <v>E</v>
      </c>
      <c r="Z1071">
        <v>14</v>
      </c>
    </row>
    <row r="1072" spans="1:26" x14ac:dyDescent="0.2">
      <c r="A1072">
        <f>data1!A1072</f>
        <v>340090</v>
      </c>
      <c r="B1072" t="str">
        <f>IF(data1!B1072=99999,"",data1!B1072)</f>
        <v/>
      </c>
      <c r="C1072" s="1">
        <f>DATE(MID(data1!C1072,1,4),MID(data1!C1072,5,2),MID(data1!C1072,7,2))</f>
        <v>41980</v>
      </c>
      <c r="D1072" s="2">
        <f>IF(data1!D1072=9999.9,"",(data1!D1072-32)/1.8)</f>
        <v>-6.2222222222222214</v>
      </c>
      <c r="E1072">
        <f>data1!E1072</f>
        <v>8</v>
      </c>
      <c r="F1072" s="2">
        <f>IF(data1!F1072=9999.9,"",(data1!F1072-32)/1.8)</f>
        <v>-7.333333333333333</v>
      </c>
      <c r="G1072">
        <f>data1!G1072</f>
        <v>8</v>
      </c>
      <c r="H1072">
        <f>IF(data1!H1072=9999.9,"",data1!H1072)</f>
        <v>1028.0999999999999</v>
      </c>
      <c r="I1072">
        <f>data1!I1072</f>
        <v>8</v>
      </c>
      <c r="J1072">
        <f>IF(data1!J1072=9999.9,"",data1!J1072)</f>
        <v>996.1</v>
      </c>
      <c r="K1072">
        <f>data1!K1072</f>
        <v>8</v>
      </c>
      <c r="L1072" s="2">
        <f>IF(data1!L1072=999.9,"",data1!L1072*1.609344)</f>
        <v>5.7936384000000007</v>
      </c>
      <c r="M1072">
        <f>data1!M1072</f>
        <v>8</v>
      </c>
      <c r="N1072" s="2">
        <f>IF(data1!N1072=999.9,"",data1!N1072*0.51444444444)</f>
        <v>2.2635555555360005</v>
      </c>
      <c r="O1072">
        <f>data1!O1072</f>
        <v>8</v>
      </c>
      <c r="P1072" s="2">
        <f>IF(data1!P1072=999.9,"",data1!P1072*1852/3600)</f>
        <v>4.012666666666667</v>
      </c>
      <c r="Q1072" s="2" t="str">
        <f>IF(data1!Q1072=999.9,"",data1!Q1072*1852/3600)</f>
        <v/>
      </c>
      <c r="R1072" s="2">
        <f>IF(data1!R1072=9999.9,"",(VALUE(MID(data1!R1072,1,LEN(data1!R1072)-IF(RIGHT(data1!R1072,1)="*",1,0)))-32)/1.8)</f>
        <v>-5.2222222222222214</v>
      </c>
      <c r="S1072" s="2">
        <f>IF(data1!S1072=9999.9,"",(VALUE(MID(data1!S1072,1,LEN(data1!S1072)-IF(RIGHT(data1!S1072,1)="*",1,0)))-32)/1.8)</f>
        <v>-7.6111111111111107</v>
      </c>
      <c r="T1072" s="2" t="str">
        <f>IF(data1!T1072=99.99,"",IF(LEFT(data1!T1072,LEN(data1!T1072)-1)="0.00","",VALUE(MID(data1!T1072,1,LEN(data1!T1072)-1))*25.4))</f>
        <v/>
      </c>
      <c r="U1072" s="3">
        <f>IF(data1!U1072=999.9,"",data1!U1072*25.4)</f>
        <v>30.479999999999997</v>
      </c>
      <c r="V1072" t="str">
        <f>MID(data1!V1072+1000000,2,6)</f>
        <v>000000</v>
      </c>
      <c r="W1072">
        <f>IF(RIGHT(data1!R1072,1)="*",1,"")</f>
        <v>1</v>
      </c>
      <c r="X1072" t="str">
        <f>IF(RIGHT(data1!S1072,1)="*",1,"")</f>
        <v/>
      </c>
      <c r="Y1072" t="str">
        <f>IF(data1!T1072=99.99,"",RIGHT(data1!T1072,1))</f>
        <v>I</v>
      </c>
      <c r="Z1072">
        <v>14</v>
      </c>
    </row>
    <row r="1073" spans="1:26" x14ac:dyDescent="0.2">
      <c r="A1073">
        <f>data1!A1073</f>
        <v>340090</v>
      </c>
      <c r="B1073" t="str">
        <f>IF(data1!B1073=99999,"",data1!B1073)</f>
        <v/>
      </c>
      <c r="C1073" s="1">
        <f>DATE(MID(data1!C1073,1,4),MID(data1!C1073,5,2),MID(data1!C1073,7,2))</f>
        <v>41981</v>
      </c>
      <c r="D1073" s="2">
        <f>IF(data1!D1073=9999.9,"",(data1!D1073-32)/1.8)</f>
        <v>-2.5</v>
      </c>
      <c r="E1073">
        <f>data1!E1073</f>
        <v>8</v>
      </c>
      <c r="F1073" s="2">
        <f>IF(data1!F1073=9999.9,"",(data1!F1073-32)/1.8)</f>
        <v>-3.2222222222222223</v>
      </c>
      <c r="G1073">
        <f>data1!G1073</f>
        <v>8</v>
      </c>
      <c r="H1073">
        <f>IF(data1!H1073=9999.9,"",data1!H1073)</f>
        <v>1022.4</v>
      </c>
      <c r="I1073">
        <f>data1!I1073</f>
        <v>8</v>
      </c>
      <c r="J1073">
        <f>IF(data1!J1073=9999.9,"",data1!J1073)</f>
        <v>991</v>
      </c>
      <c r="K1073">
        <f>data1!K1073</f>
        <v>8</v>
      </c>
      <c r="L1073" s="2">
        <f>IF(data1!L1073=999.9,"",data1!L1073*1.609344)</f>
        <v>1.2874752000000003</v>
      </c>
      <c r="M1073">
        <f>data1!M1073</f>
        <v>8</v>
      </c>
      <c r="N1073" s="2">
        <f>IF(data1!N1073=999.9,"",data1!N1073*0.51444444444)</f>
        <v>1.6462222222080003</v>
      </c>
      <c r="O1073">
        <f>data1!O1073</f>
        <v>8</v>
      </c>
      <c r="P1073" s="2">
        <f>IF(data1!P1073=999.9,"",data1!P1073*1852/3600)</f>
        <v>2.0063333333333335</v>
      </c>
      <c r="Q1073" s="2" t="str">
        <f>IF(data1!Q1073=999.9,"",data1!Q1073*1852/3600)</f>
        <v/>
      </c>
      <c r="R1073" s="2">
        <f>IF(data1!R1073=9999.9,"",(VALUE(MID(data1!R1073,1,LEN(data1!R1073)-IF(RIGHT(data1!R1073,1)="*",1,0)))-32)/1.8)</f>
        <v>-0.72222222222222265</v>
      </c>
      <c r="S1073" s="2">
        <f>IF(data1!S1073=9999.9,"",(VALUE(MID(data1!S1073,1,LEN(data1!S1073)-IF(RIGHT(data1!S1073,1)="*",1,0)))-32)/1.8)</f>
        <v>-7.3888888888888893</v>
      </c>
      <c r="T1073" s="2">
        <f>IF(data1!T1073=99.99,"",IF(LEFT(data1!T1073,LEN(data1!T1073)-1)="0.00","",VALUE(MID(data1!T1073,1,LEN(data1!T1073)-1))*25.4))</f>
        <v>0.50800000000000001</v>
      </c>
      <c r="U1073" s="3">
        <f>IF(data1!U1073=999.9,"",data1!U1073*25.4)</f>
        <v>30.479999999999997</v>
      </c>
      <c r="V1073" t="str">
        <f>MID(data1!V1073+1000000,2,6)</f>
        <v>110000</v>
      </c>
      <c r="W1073">
        <f>IF(RIGHT(data1!R1073,1)="*",1,"")</f>
        <v>1</v>
      </c>
      <c r="X1073" t="str">
        <f>IF(RIGHT(data1!S1073,1)="*",1,"")</f>
        <v/>
      </c>
      <c r="Y1073" t="str">
        <f>IF(data1!T1073=99.99,"",RIGHT(data1!T1073,1))</f>
        <v>E</v>
      </c>
      <c r="Z1073">
        <v>14</v>
      </c>
    </row>
    <row r="1074" spans="1:26" x14ac:dyDescent="0.2">
      <c r="A1074">
        <f>data1!A1074</f>
        <v>340090</v>
      </c>
      <c r="B1074" t="str">
        <f>IF(data1!B1074=99999,"",data1!B1074)</f>
        <v/>
      </c>
      <c r="C1074" s="1">
        <f>DATE(MID(data1!C1074,1,4),MID(data1!C1074,5,2),MID(data1!C1074,7,2))</f>
        <v>41982</v>
      </c>
      <c r="D1074" s="2">
        <f>IF(data1!D1074=9999.9,"",(data1!D1074-32)/1.8)</f>
        <v>-0.55555555555555558</v>
      </c>
      <c r="E1074">
        <f>data1!E1074</f>
        <v>8</v>
      </c>
      <c r="F1074" s="2">
        <f>IF(data1!F1074=9999.9,"",(data1!F1074-32)/1.8)</f>
        <v>-1.1111111111111112</v>
      </c>
      <c r="G1074">
        <f>data1!G1074</f>
        <v>8</v>
      </c>
      <c r="H1074">
        <f>IF(data1!H1074=9999.9,"",data1!H1074)</f>
        <v>1025.5</v>
      </c>
      <c r="I1074">
        <f>data1!I1074</f>
        <v>8</v>
      </c>
      <c r="J1074">
        <f>IF(data1!J1074=9999.9,"",data1!J1074)</f>
        <v>994.3</v>
      </c>
      <c r="K1074">
        <f>data1!K1074</f>
        <v>8</v>
      </c>
      <c r="L1074" s="2">
        <f>IF(data1!L1074=999.9,"",data1!L1074*1.609344)</f>
        <v>0.4828032000000001</v>
      </c>
      <c r="M1074">
        <f>data1!M1074</f>
        <v>8</v>
      </c>
      <c r="N1074" s="2">
        <f>IF(data1!N1074=999.9,"",data1!N1074*0.51444444444)</f>
        <v>1.1317777777680003</v>
      </c>
      <c r="O1074">
        <f>data1!O1074</f>
        <v>8</v>
      </c>
      <c r="P1074" s="2">
        <f>IF(data1!P1074=999.9,"",data1!P1074*1852/3600)</f>
        <v>2.0063333333333335</v>
      </c>
      <c r="Q1074" s="2" t="str">
        <f>IF(data1!Q1074=999.9,"",data1!Q1074*1852/3600)</f>
        <v/>
      </c>
      <c r="R1074" s="2">
        <f>IF(data1!R1074=9999.9,"",(VALUE(MID(data1!R1074,1,LEN(data1!R1074)-IF(RIGHT(data1!R1074,1)="*",1,0)))-32)/1.8)</f>
        <v>-0.22222222222222143</v>
      </c>
      <c r="S1074" s="2">
        <f>IF(data1!S1074=9999.9,"",(VALUE(MID(data1!S1074,1,LEN(data1!S1074)-IF(RIGHT(data1!S1074,1)="*",1,0)))-32)/1.8)</f>
        <v>-1.2777777777777781</v>
      </c>
      <c r="T1074" s="2">
        <f>IF(data1!T1074=99.99,"",IF(LEFT(data1!T1074,LEN(data1!T1074)-1)="0.00","",VALUE(MID(data1!T1074,1,LEN(data1!T1074)-1))*25.4))</f>
        <v>0.254</v>
      </c>
      <c r="U1074" s="3" t="str">
        <f>IF(data1!U1074=999.9,"",data1!U1074*25.4)</f>
        <v/>
      </c>
      <c r="V1074" t="str">
        <f>MID(data1!V1074+1000000,2,6)</f>
        <v>110000</v>
      </c>
      <c r="W1074">
        <f>IF(RIGHT(data1!R1074,1)="*",1,"")</f>
        <v>1</v>
      </c>
      <c r="X1074" t="str">
        <f>IF(RIGHT(data1!S1074,1)="*",1,"")</f>
        <v/>
      </c>
      <c r="Y1074" t="str">
        <f>IF(data1!T1074=99.99,"",RIGHT(data1!T1074,1))</f>
        <v>E</v>
      </c>
      <c r="Z1074">
        <v>14</v>
      </c>
    </row>
    <row r="1075" spans="1:26" x14ac:dyDescent="0.2">
      <c r="A1075">
        <f>data1!A1075</f>
        <v>340090</v>
      </c>
      <c r="B1075" t="str">
        <f>IF(data1!B1075=99999,"",data1!B1075)</f>
        <v/>
      </c>
      <c r="C1075" s="1">
        <f>DATE(MID(data1!C1075,1,4),MID(data1!C1075,5,2),MID(data1!C1075,7,2))</f>
        <v>41983</v>
      </c>
      <c r="D1075" s="2">
        <f>IF(data1!D1075=9999.9,"",(data1!D1075-32)/1.8)</f>
        <v>-0.72222222222222265</v>
      </c>
      <c r="E1075">
        <f>data1!E1075</f>
        <v>8</v>
      </c>
      <c r="F1075" s="2">
        <f>IF(data1!F1075=9999.9,"",(data1!F1075-32)/1.8)</f>
        <v>-1.2777777777777781</v>
      </c>
      <c r="G1075">
        <f>data1!G1075</f>
        <v>8</v>
      </c>
      <c r="H1075">
        <f>IF(data1!H1075=9999.9,"",data1!H1075)</f>
        <v>1025</v>
      </c>
      <c r="I1075">
        <f>data1!I1075</f>
        <v>8</v>
      </c>
      <c r="J1075">
        <f>IF(data1!J1075=9999.9,"",data1!J1075)</f>
        <v>993.7</v>
      </c>
      <c r="K1075">
        <f>data1!K1075</f>
        <v>8</v>
      </c>
      <c r="L1075" s="2">
        <f>IF(data1!L1075=999.9,"",data1!L1075*1.609344)</f>
        <v>0.64373760000000013</v>
      </c>
      <c r="M1075">
        <f>data1!M1075</f>
        <v>8</v>
      </c>
      <c r="N1075" s="2">
        <f>IF(data1!N1075=999.9,"",data1!N1075*0.51444444444)</f>
        <v>2.2635555555360005</v>
      </c>
      <c r="O1075">
        <f>data1!O1075</f>
        <v>8</v>
      </c>
      <c r="P1075" s="2">
        <f>IF(data1!P1075=999.9,"",data1!P1075*1852/3600)</f>
        <v>2.9837777777777781</v>
      </c>
      <c r="Q1075" s="2" t="str">
        <f>IF(data1!Q1075=999.9,"",data1!Q1075*1852/3600)</f>
        <v/>
      </c>
      <c r="R1075" s="2">
        <f>IF(data1!R1075=9999.9,"",(VALUE(MID(data1!R1075,1,LEN(data1!R1075)-IF(RIGHT(data1!R1075,1)="*",1,0)))-32)/1.8)</f>
        <v>0.88888888888888962</v>
      </c>
      <c r="S1075" s="2">
        <f>IF(data1!S1075=9999.9,"",(VALUE(MID(data1!S1075,1,LEN(data1!S1075)-IF(RIGHT(data1!S1075,1)="*",1,0)))-32)/1.8)</f>
        <v>-2.6111111111111107</v>
      </c>
      <c r="T1075" s="2">
        <f>IF(data1!T1075=99.99,"",IF(LEFT(data1!T1075,LEN(data1!T1075)-1)="0.00","",VALUE(MID(data1!T1075,1,LEN(data1!T1075)-1))*25.4))</f>
        <v>0.50800000000000001</v>
      </c>
      <c r="U1075" s="3">
        <f>IF(data1!U1075=999.9,"",data1!U1075*25.4)</f>
        <v>30.479999999999997</v>
      </c>
      <c r="V1075" t="str">
        <f>MID(data1!V1075+1000000,2,6)</f>
        <v>110000</v>
      </c>
      <c r="W1075">
        <f>IF(RIGHT(data1!R1075,1)="*",1,"")</f>
        <v>1</v>
      </c>
      <c r="X1075" t="str">
        <f>IF(RIGHT(data1!S1075,1)="*",1,"")</f>
        <v/>
      </c>
      <c r="Y1075" t="str">
        <f>IF(data1!T1075=99.99,"",RIGHT(data1!T1075,1))</f>
        <v>E</v>
      </c>
      <c r="Z1075">
        <v>14</v>
      </c>
    </row>
    <row r="1076" spans="1:26" x14ac:dyDescent="0.2">
      <c r="A1076">
        <f>data1!A1076</f>
        <v>340090</v>
      </c>
      <c r="B1076" t="str">
        <f>IF(data1!B1076=99999,"",data1!B1076)</f>
        <v/>
      </c>
      <c r="C1076" s="1">
        <f>DATE(MID(data1!C1076,1,4),MID(data1!C1076,5,2),MID(data1!C1076,7,2))</f>
        <v>41984</v>
      </c>
      <c r="D1076" s="2">
        <f>IF(data1!D1076=9999.9,"",(data1!D1076-32)/1.8)</f>
        <v>-1.4444444444444453</v>
      </c>
      <c r="E1076">
        <f>data1!E1076</f>
        <v>8</v>
      </c>
      <c r="F1076" s="2">
        <f>IF(data1!F1076=9999.9,"",(data1!F1076-32)/1.8)</f>
        <v>-1.9444444444444444</v>
      </c>
      <c r="G1076">
        <f>data1!G1076</f>
        <v>8</v>
      </c>
      <c r="H1076">
        <f>IF(data1!H1076=9999.9,"",data1!H1076)</f>
        <v>1018</v>
      </c>
      <c r="I1076">
        <f>data1!I1076</f>
        <v>8</v>
      </c>
      <c r="J1076">
        <f>IF(data1!J1076=9999.9,"",data1!J1076)</f>
        <v>986.8</v>
      </c>
      <c r="K1076">
        <f>data1!K1076</f>
        <v>8</v>
      </c>
      <c r="L1076" s="2">
        <f>IF(data1!L1076=999.9,"",data1!L1076*1.609344)</f>
        <v>0.64373760000000013</v>
      </c>
      <c r="M1076">
        <f>data1!M1076</f>
        <v>8</v>
      </c>
      <c r="N1076" s="2">
        <f>IF(data1!N1076=999.9,"",data1!N1076*0.51444444444)</f>
        <v>2.109222222204</v>
      </c>
      <c r="O1076">
        <f>data1!O1076</f>
        <v>8</v>
      </c>
      <c r="P1076" s="2">
        <f>IF(data1!P1076=999.9,"",data1!P1076*1852/3600)</f>
        <v>2.9837777777777781</v>
      </c>
      <c r="Q1076" s="2" t="str">
        <f>IF(data1!Q1076=999.9,"",data1!Q1076*1852/3600)</f>
        <v/>
      </c>
      <c r="R1076" s="2">
        <f>IF(data1!R1076=9999.9,"",(VALUE(MID(data1!R1076,1,LEN(data1!R1076)-IF(RIGHT(data1!R1076,1)="*",1,0)))-32)/1.8)</f>
        <v>-0.72222222222222265</v>
      </c>
      <c r="S1076" s="2">
        <f>IF(data1!S1076=9999.9,"",(VALUE(MID(data1!S1076,1,LEN(data1!S1076)-IF(RIGHT(data1!S1076,1)="*",1,0)))-32)/1.8)</f>
        <v>-2.1111111111111116</v>
      </c>
      <c r="T1076" s="2">
        <f>IF(data1!T1076=99.99,"",IF(LEFT(data1!T1076,LEN(data1!T1076)-1)="0.00","",VALUE(MID(data1!T1076,1,LEN(data1!T1076)-1))*25.4))</f>
        <v>0.254</v>
      </c>
      <c r="U1076" s="3" t="str">
        <f>IF(data1!U1076=999.9,"",data1!U1076*25.4)</f>
        <v/>
      </c>
      <c r="V1076" t="str">
        <f>MID(data1!V1076+1000000,2,6)</f>
        <v>110000</v>
      </c>
      <c r="W1076">
        <f>IF(RIGHT(data1!R1076,1)="*",1,"")</f>
        <v>1</v>
      </c>
      <c r="X1076">
        <f>IF(RIGHT(data1!S1076,1)="*",1,"")</f>
        <v>1</v>
      </c>
      <c r="Y1076" t="str">
        <f>IF(data1!T1076=99.99,"",RIGHT(data1!T1076,1))</f>
        <v>F</v>
      </c>
      <c r="Z1076">
        <v>14</v>
      </c>
    </row>
    <row r="1077" spans="1:26" x14ac:dyDescent="0.2">
      <c r="A1077">
        <f>data1!A1077</f>
        <v>340090</v>
      </c>
      <c r="B1077" t="str">
        <f>IF(data1!B1077=99999,"",data1!B1077)</f>
        <v/>
      </c>
      <c r="C1077" s="1">
        <f>DATE(MID(data1!C1077,1,4),MID(data1!C1077,5,2),MID(data1!C1077,7,2))</f>
        <v>41985</v>
      </c>
      <c r="D1077" s="2">
        <f>IF(data1!D1077=9999.9,"",(data1!D1077-32)/1.8)</f>
        <v>-0.38888888888888851</v>
      </c>
      <c r="E1077">
        <f>data1!E1077</f>
        <v>8</v>
      </c>
      <c r="F1077" s="2">
        <f>IF(data1!F1077=9999.9,"",(data1!F1077-32)/1.8)</f>
        <v>-1.1111111111111112</v>
      </c>
      <c r="G1077">
        <f>data1!G1077</f>
        <v>8</v>
      </c>
      <c r="H1077">
        <f>IF(data1!H1077=9999.9,"",data1!H1077)</f>
        <v>1013.3</v>
      </c>
      <c r="I1077">
        <f>data1!I1077</f>
        <v>8</v>
      </c>
      <c r="J1077">
        <f>IF(data1!J1077=9999.9,"",data1!J1077)</f>
        <v>982.5</v>
      </c>
      <c r="K1077">
        <f>data1!K1077</f>
        <v>8</v>
      </c>
      <c r="L1077" s="2">
        <f>IF(data1!L1077=999.9,"",data1!L1077*1.609344)</f>
        <v>3.0577535999999998</v>
      </c>
      <c r="M1077">
        <f>data1!M1077</f>
        <v>7</v>
      </c>
      <c r="N1077" s="2">
        <f>IF(data1!N1077=999.9,"",data1!N1077*0.51444444444)</f>
        <v>2.3664444444239998</v>
      </c>
      <c r="O1077">
        <f>data1!O1077</f>
        <v>8</v>
      </c>
      <c r="P1077" s="2">
        <f>IF(data1!P1077=999.9,"",data1!P1077*1852/3600)</f>
        <v>2.9837777777777781</v>
      </c>
      <c r="Q1077" s="2" t="str">
        <f>IF(data1!Q1077=999.9,"",data1!Q1077*1852/3600)</f>
        <v/>
      </c>
      <c r="R1077" s="2">
        <f>IF(data1!R1077=9999.9,"",(VALUE(MID(data1!R1077,1,LEN(data1!R1077)-IF(RIGHT(data1!R1077,1)="*",1,0)))-32)/1.8)</f>
        <v>0</v>
      </c>
      <c r="S1077" s="2">
        <f>IF(data1!S1077=9999.9,"",(VALUE(MID(data1!S1077,1,LEN(data1!S1077)-IF(RIGHT(data1!S1077,1)="*",1,0)))-32)/1.8)</f>
        <v>-2.2222222222222223</v>
      </c>
      <c r="T1077" s="2">
        <f>IF(data1!T1077=99.99,"",IF(LEFT(data1!T1077,LEN(data1!T1077)-1)="0.00","",VALUE(MID(data1!T1077,1,LEN(data1!T1077)-1))*25.4))</f>
        <v>0.254</v>
      </c>
      <c r="U1077" s="3" t="str">
        <f>IF(data1!U1077=999.9,"",data1!U1077*25.4)</f>
        <v/>
      </c>
      <c r="V1077" t="str">
        <f>MID(data1!V1077+1000000,2,6)</f>
        <v>011000</v>
      </c>
      <c r="W1077">
        <f>IF(RIGHT(data1!R1077,1)="*",1,"")</f>
        <v>1</v>
      </c>
      <c r="X1077" t="str">
        <f>IF(RIGHT(data1!S1077,1)="*",1,"")</f>
        <v/>
      </c>
      <c r="Y1077" t="str">
        <f>IF(data1!T1077=99.99,"",RIGHT(data1!T1077,1))</f>
        <v>E</v>
      </c>
      <c r="Z1077">
        <v>14</v>
      </c>
    </row>
    <row r="1078" spans="1:26" x14ac:dyDescent="0.2">
      <c r="A1078">
        <f>data1!A1078</f>
        <v>340090</v>
      </c>
      <c r="B1078" t="str">
        <f>IF(data1!B1078=99999,"",data1!B1078)</f>
        <v/>
      </c>
      <c r="C1078" s="1">
        <f>DATE(MID(data1!C1078,1,4),MID(data1!C1078,5,2),MID(data1!C1078,7,2))</f>
        <v>41986</v>
      </c>
      <c r="D1078" s="2">
        <f>IF(data1!D1078=9999.9,"",(data1!D1078-32)/1.8)</f>
        <v>0.77777777777777701</v>
      </c>
      <c r="E1078">
        <f>data1!E1078</f>
        <v>8</v>
      </c>
      <c r="F1078" s="2">
        <f>IF(data1!F1078=9999.9,"",(data1!F1078-32)/1.8)</f>
        <v>-1.722222222222223</v>
      </c>
      <c r="G1078">
        <f>data1!G1078</f>
        <v>8</v>
      </c>
      <c r="H1078">
        <f>IF(data1!H1078=9999.9,"",data1!H1078)</f>
        <v>1017.7</v>
      </c>
      <c r="I1078">
        <f>data1!I1078</f>
        <v>8</v>
      </c>
      <c r="J1078">
        <f>IF(data1!J1078=9999.9,"",data1!J1078)</f>
        <v>986.8</v>
      </c>
      <c r="K1078">
        <f>data1!K1078</f>
        <v>8</v>
      </c>
      <c r="L1078" s="2">
        <f>IF(data1!L1078=999.9,"",data1!L1078*1.609344)</f>
        <v>8.5295231999999999</v>
      </c>
      <c r="M1078">
        <f>data1!M1078</f>
        <v>8</v>
      </c>
      <c r="N1078" s="2">
        <f>IF(data1!N1078=999.9,"",data1!N1078*0.51444444444)</f>
        <v>3.7554444444120003</v>
      </c>
      <c r="O1078">
        <f>data1!O1078</f>
        <v>8</v>
      </c>
      <c r="P1078" s="2">
        <f>IF(data1!P1078=999.9,"",data1!P1078*1852/3600)</f>
        <v>4.9901111111111103</v>
      </c>
      <c r="Q1078" s="2">
        <f>IF(data1!Q1078=999.9,"",data1!Q1078*1852/3600)</f>
        <v>11.00911111111111</v>
      </c>
      <c r="R1078" s="2">
        <f>IF(data1!R1078=9999.9,"",(VALUE(MID(data1!R1078,1,LEN(data1!R1078)-IF(RIGHT(data1!R1078,1)="*",1,0)))-32)/1.8)</f>
        <v>2.2777777777777786</v>
      </c>
      <c r="S1078" s="2">
        <f>IF(data1!S1078=9999.9,"",(VALUE(MID(data1!S1078,1,LEN(data1!S1078)-IF(RIGHT(data1!S1078,1)="*",1,0)))-32)/1.8)</f>
        <v>-1.4999999999999996</v>
      </c>
      <c r="T1078" s="2">
        <f>IF(data1!T1078=99.99,"",IF(LEFT(data1!T1078,LEN(data1!T1078)-1)="0.00","",VALUE(MID(data1!T1078,1,LEN(data1!T1078)-1))*25.4))</f>
        <v>0.254</v>
      </c>
      <c r="U1078" s="3">
        <f>IF(data1!U1078=999.9,"",data1!U1078*25.4)</f>
        <v>40.64</v>
      </c>
      <c r="V1078" t="str">
        <f>MID(data1!V1078+1000000,2,6)</f>
        <v>000000</v>
      </c>
      <c r="W1078">
        <f>IF(RIGHT(data1!R1078,1)="*",1,"")</f>
        <v>1</v>
      </c>
      <c r="X1078" t="str">
        <f>IF(RIGHT(data1!S1078,1)="*",1,"")</f>
        <v/>
      </c>
      <c r="Y1078" t="str">
        <f>IF(data1!T1078=99.99,"",RIGHT(data1!T1078,1))</f>
        <v>E</v>
      </c>
      <c r="Z1078">
        <v>14</v>
      </c>
    </row>
    <row r="1079" spans="1:26" x14ac:dyDescent="0.2">
      <c r="A1079">
        <f>data1!A1079</f>
        <v>340090</v>
      </c>
      <c r="B1079" t="str">
        <f>IF(data1!B1079=99999,"",data1!B1079)</f>
        <v/>
      </c>
      <c r="C1079" s="1">
        <f>DATE(MID(data1!C1079,1,4),MID(data1!C1079,5,2),MID(data1!C1079,7,2))</f>
        <v>41987</v>
      </c>
      <c r="D1079" s="2">
        <f>IF(data1!D1079=9999.9,"",(data1!D1079-32)/1.8)</f>
        <v>0.33333333333333409</v>
      </c>
      <c r="E1079">
        <f>data1!E1079</f>
        <v>8</v>
      </c>
      <c r="F1079" s="2">
        <f>IF(data1!F1079=9999.9,"",(data1!F1079-32)/1.8)</f>
        <v>-1.2777777777777781</v>
      </c>
      <c r="G1079">
        <f>data1!G1079</f>
        <v>8</v>
      </c>
      <c r="H1079">
        <f>IF(data1!H1079=9999.9,"",data1!H1079)</f>
        <v>1021.9</v>
      </c>
      <c r="I1079">
        <f>data1!I1079</f>
        <v>8</v>
      </c>
      <c r="J1079">
        <f>IF(data1!J1079=9999.9,"",data1!J1079)</f>
        <v>990.9</v>
      </c>
      <c r="K1079">
        <f>data1!K1079</f>
        <v>8</v>
      </c>
      <c r="L1079" s="2">
        <f>IF(data1!L1079=999.9,"",data1!L1079*1.609344)</f>
        <v>7.5639168000000012</v>
      </c>
      <c r="M1079">
        <f>data1!M1079</f>
        <v>8</v>
      </c>
      <c r="N1079" s="2">
        <f>IF(data1!N1079=999.9,"",data1!N1079*0.51444444444)</f>
        <v>3.1381111110840001</v>
      </c>
      <c r="O1079">
        <f>data1!O1079</f>
        <v>8</v>
      </c>
      <c r="P1079" s="2">
        <f>IF(data1!P1079=999.9,"",data1!P1079*1852/3600)</f>
        <v>4.012666666666667</v>
      </c>
      <c r="Q1079" s="2" t="str">
        <f>IF(data1!Q1079=999.9,"",data1!Q1079*1852/3600)</f>
        <v/>
      </c>
      <c r="R1079" s="2">
        <f>IF(data1!R1079=9999.9,"",(VALUE(MID(data1!R1079,1,LEN(data1!R1079)-IF(RIGHT(data1!R1079,1)="*",1,0)))-32)/1.8)</f>
        <v>1.5000000000000016</v>
      </c>
      <c r="S1079" s="2">
        <f>IF(data1!S1079=9999.9,"",(VALUE(MID(data1!S1079,1,LEN(data1!S1079)-IF(RIGHT(data1!S1079,1)="*",1,0)))-32)/1.8)</f>
        <v>-0.27777777777777779</v>
      </c>
      <c r="T1079" s="2" t="str">
        <f>IF(data1!T1079=99.99,"",IF(LEFT(data1!T1079,LEN(data1!T1079)-1)="0.00","",VALUE(MID(data1!T1079,1,LEN(data1!T1079)-1))*25.4))</f>
        <v/>
      </c>
      <c r="U1079" s="3">
        <f>IF(data1!U1079=999.9,"",data1!U1079*25.4)</f>
        <v>30.479999999999997</v>
      </c>
      <c r="V1079" t="str">
        <f>MID(data1!V1079+1000000,2,6)</f>
        <v>000000</v>
      </c>
      <c r="W1079">
        <f>IF(RIGHT(data1!R1079,1)="*",1,"")</f>
        <v>1</v>
      </c>
      <c r="X1079" t="str">
        <f>IF(RIGHT(data1!S1079,1)="*",1,"")</f>
        <v/>
      </c>
      <c r="Y1079" t="str">
        <f>IF(data1!T1079=99.99,"",RIGHT(data1!T1079,1))</f>
        <v>I</v>
      </c>
      <c r="Z1079">
        <v>14</v>
      </c>
    </row>
    <row r="1080" spans="1:26" x14ac:dyDescent="0.2">
      <c r="A1080">
        <f>data1!A1080</f>
        <v>340090</v>
      </c>
      <c r="B1080" t="str">
        <f>IF(data1!B1080=99999,"",data1!B1080)</f>
        <v/>
      </c>
      <c r="C1080" s="1">
        <f>DATE(MID(data1!C1080,1,4),MID(data1!C1080,5,2),MID(data1!C1080,7,2))</f>
        <v>41988</v>
      </c>
      <c r="D1080" s="2">
        <f>IF(data1!D1080=9999.9,"",(data1!D1080-32)/1.8)</f>
        <v>-0.11111111111111072</v>
      </c>
      <c r="E1080">
        <f>data1!E1080</f>
        <v>8</v>
      </c>
      <c r="F1080" s="2">
        <f>IF(data1!F1080=9999.9,"",(data1!F1080-32)/1.8)</f>
        <v>-0.61111111111111194</v>
      </c>
      <c r="G1080">
        <f>data1!G1080</f>
        <v>8</v>
      </c>
      <c r="H1080">
        <f>IF(data1!H1080=9999.9,"",data1!H1080)</f>
        <v>1025.2</v>
      </c>
      <c r="I1080">
        <f>data1!I1080</f>
        <v>8</v>
      </c>
      <c r="J1080">
        <f>IF(data1!J1080=9999.9,"",data1!J1080)</f>
        <v>994.1</v>
      </c>
      <c r="K1080">
        <f>data1!K1080</f>
        <v>8</v>
      </c>
      <c r="L1080" s="2">
        <f>IF(data1!L1080=999.9,"",data1!L1080*1.609344)</f>
        <v>0.4828032000000001</v>
      </c>
      <c r="M1080">
        <f>data1!M1080</f>
        <v>8</v>
      </c>
      <c r="N1080" s="2">
        <f>IF(data1!N1080=999.9,"",data1!N1080*0.51444444444)</f>
        <v>2.5207777777560003</v>
      </c>
      <c r="O1080">
        <f>data1!O1080</f>
        <v>8</v>
      </c>
      <c r="P1080" s="2">
        <f>IF(data1!P1080=999.9,"",data1!P1080*1852/3600)</f>
        <v>4.012666666666667</v>
      </c>
      <c r="Q1080" s="2" t="str">
        <f>IF(data1!Q1080=999.9,"",data1!Q1080*1852/3600)</f>
        <v/>
      </c>
      <c r="R1080" s="2">
        <f>IF(data1!R1080=9999.9,"",(VALUE(MID(data1!R1080,1,LEN(data1!R1080)-IF(RIGHT(data1!R1080,1)="*",1,0)))-32)/1.8)</f>
        <v>0.38888888888889045</v>
      </c>
      <c r="S1080" s="2">
        <f>IF(data1!S1080=9999.9,"",(VALUE(MID(data1!S1080,1,LEN(data1!S1080)-IF(RIGHT(data1!S1080,1)="*",1,0)))-32)/1.8)</f>
        <v>-0.77777777777777701</v>
      </c>
      <c r="T1080" s="2" t="str">
        <f>IF(data1!T1080=99.99,"",IF(LEFT(data1!T1080,LEN(data1!T1080)-1)="0.00","",VALUE(MID(data1!T1080,1,LEN(data1!T1080)-1))*25.4))</f>
        <v/>
      </c>
      <c r="U1080" s="3">
        <f>IF(data1!U1080=999.9,"",data1!U1080*25.4)</f>
        <v>20.32</v>
      </c>
      <c r="V1080" t="str">
        <f>MID(data1!V1080+1000000,2,6)</f>
        <v>100000</v>
      </c>
      <c r="W1080">
        <f>IF(RIGHT(data1!R1080,1)="*",1,"")</f>
        <v>1</v>
      </c>
      <c r="X1080" t="str">
        <f>IF(RIGHT(data1!S1080,1)="*",1,"")</f>
        <v/>
      </c>
      <c r="Y1080" t="str">
        <f>IF(data1!T1080=99.99,"",RIGHT(data1!T1080,1))</f>
        <v>E</v>
      </c>
      <c r="Z1080">
        <v>14</v>
      </c>
    </row>
    <row r="1081" spans="1:26" x14ac:dyDescent="0.2">
      <c r="A1081">
        <f>data1!A1081</f>
        <v>340090</v>
      </c>
      <c r="B1081" t="str">
        <f>IF(data1!B1081=99999,"",data1!B1081)</f>
        <v/>
      </c>
      <c r="C1081" s="1">
        <f>DATE(MID(data1!C1081,1,4),MID(data1!C1081,5,2),MID(data1!C1081,7,2))</f>
        <v>41989</v>
      </c>
      <c r="D1081" s="2">
        <f>IF(data1!D1081=9999.9,"",(data1!D1081-32)/1.8)</f>
        <v>0.11111111111111269</v>
      </c>
      <c r="E1081">
        <f>data1!E1081</f>
        <v>8</v>
      </c>
      <c r="F1081" s="2">
        <f>IF(data1!F1081=9999.9,"",(data1!F1081-32)/1.8)</f>
        <v>-0.38888888888888851</v>
      </c>
      <c r="G1081">
        <f>data1!G1081</f>
        <v>8</v>
      </c>
      <c r="H1081">
        <f>IF(data1!H1081=9999.9,"",data1!H1081)</f>
        <v>1023.8</v>
      </c>
      <c r="I1081">
        <f>data1!I1081</f>
        <v>8</v>
      </c>
      <c r="J1081">
        <f>IF(data1!J1081=9999.9,"",data1!J1081)</f>
        <v>992.7</v>
      </c>
      <c r="K1081">
        <f>data1!K1081</f>
        <v>8</v>
      </c>
      <c r="L1081" s="2">
        <f>IF(data1!L1081=999.9,"",data1!L1081*1.609344)</f>
        <v>0.32186880000000007</v>
      </c>
      <c r="M1081">
        <f>data1!M1081</f>
        <v>8</v>
      </c>
      <c r="N1081" s="2">
        <f>IF(data1!N1081=999.9,"",data1!N1081*0.51444444444)</f>
        <v>3.2409999999720003</v>
      </c>
      <c r="O1081">
        <f>data1!O1081</f>
        <v>8</v>
      </c>
      <c r="P1081" s="2">
        <f>IF(data1!P1081=999.9,"",data1!P1081*1852/3600)</f>
        <v>4.012666666666667</v>
      </c>
      <c r="Q1081" s="2" t="str">
        <f>IF(data1!Q1081=999.9,"",data1!Q1081*1852/3600)</f>
        <v/>
      </c>
      <c r="R1081" s="2">
        <f>IF(data1!R1081=9999.9,"",(VALUE(MID(data1!R1081,1,LEN(data1!R1081)-IF(RIGHT(data1!R1081,1)="*",1,0)))-32)/1.8)</f>
        <v>0.99999999999999845</v>
      </c>
      <c r="S1081" s="2">
        <f>IF(data1!S1081=9999.9,"",(VALUE(MID(data1!S1081,1,LEN(data1!S1081)-IF(RIGHT(data1!S1081,1)="*",1,0)))-32)/1.8)</f>
        <v>-0.49999999999999922</v>
      </c>
      <c r="T1081" s="2" t="str">
        <f>IF(data1!T1081=99.99,"",IF(LEFT(data1!T1081,LEN(data1!T1081)-1)="0.00","",VALUE(MID(data1!T1081,1,LEN(data1!T1081)-1))*25.4))</f>
        <v/>
      </c>
      <c r="U1081" s="3">
        <f>IF(data1!U1081=999.9,"",data1!U1081*25.4)</f>
        <v>20.32</v>
      </c>
      <c r="V1081" t="str">
        <f>MID(data1!V1081+1000000,2,6)</f>
        <v>100000</v>
      </c>
      <c r="W1081">
        <f>IF(RIGHT(data1!R1081,1)="*",1,"")</f>
        <v>1</v>
      </c>
      <c r="X1081">
        <f>IF(RIGHT(data1!S1081,1)="*",1,"")</f>
        <v>1</v>
      </c>
      <c r="Y1081" t="str">
        <f>IF(data1!T1081=99.99,"",RIGHT(data1!T1081,1))</f>
        <v>I</v>
      </c>
      <c r="Z1081">
        <v>14</v>
      </c>
    </row>
    <row r="1082" spans="1:26" x14ac:dyDescent="0.2">
      <c r="A1082">
        <f>data1!A1082</f>
        <v>340090</v>
      </c>
      <c r="B1082" t="str">
        <f>IF(data1!B1082=99999,"",data1!B1082)</f>
        <v/>
      </c>
      <c r="C1082" s="1">
        <f>DATE(MID(data1!C1082,1,4),MID(data1!C1082,5,2),MID(data1!C1082,7,2))</f>
        <v>41990</v>
      </c>
      <c r="D1082" s="2">
        <f>IF(data1!D1082=9999.9,"",(data1!D1082-32)/1.8)</f>
        <v>1.9444444444444444</v>
      </c>
      <c r="E1082">
        <f>data1!E1082</f>
        <v>8</v>
      </c>
      <c r="F1082" s="2">
        <f>IF(data1!F1082=9999.9,"",(data1!F1082-32)/1.8)</f>
        <v>1.3888888888888888</v>
      </c>
      <c r="G1082">
        <f>data1!G1082</f>
        <v>8</v>
      </c>
      <c r="H1082">
        <f>IF(data1!H1082=9999.9,"",data1!H1082)</f>
        <v>1015.8</v>
      </c>
      <c r="I1082">
        <f>data1!I1082</f>
        <v>8</v>
      </c>
      <c r="J1082">
        <f>IF(data1!J1082=9999.9,"",data1!J1082)</f>
        <v>985.2</v>
      </c>
      <c r="K1082">
        <f>data1!K1082</f>
        <v>8</v>
      </c>
      <c r="L1082" s="2">
        <f>IF(data1!L1082=999.9,"",data1!L1082*1.609344)</f>
        <v>1.4484096000000002</v>
      </c>
      <c r="M1082">
        <f>data1!M1082</f>
        <v>8</v>
      </c>
      <c r="N1082" s="2">
        <f>IF(data1!N1082=999.9,"",data1!N1082*0.51444444444)</f>
        <v>4.4756666666280003</v>
      </c>
      <c r="O1082">
        <f>data1!O1082</f>
        <v>8</v>
      </c>
      <c r="P1082" s="2">
        <f>IF(data1!P1082=999.9,"",data1!P1082*1852/3600)</f>
        <v>4.9901111111111103</v>
      </c>
      <c r="Q1082" s="2">
        <f>IF(data1!Q1082=999.9,"",data1!Q1082*1852/3600)</f>
        <v>11.986555555555555</v>
      </c>
      <c r="R1082" s="2">
        <f>IF(data1!R1082=9999.9,"",(VALUE(MID(data1!R1082,1,LEN(data1!R1082)-IF(RIGHT(data1!R1082,1)="*",1,0)))-32)/1.8)</f>
        <v>3.7222222222222237</v>
      </c>
      <c r="S1082" s="2">
        <f>IF(data1!S1082=9999.9,"",(VALUE(MID(data1!S1082,1,LEN(data1!S1082)-IF(RIGHT(data1!S1082,1)="*",1,0)))-32)/1.8)</f>
        <v>-0.38888888888888851</v>
      </c>
      <c r="T1082" s="2" t="str">
        <f>IF(data1!T1082=99.99,"",IF(LEFT(data1!T1082,LEN(data1!T1082)-1)="0.00","",VALUE(MID(data1!T1082,1,LEN(data1!T1082)-1))*25.4))</f>
        <v/>
      </c>
      <c r="U1082" s="3" t="str">
        <f>IF(data1!U1082=999.9,"",data1!U1082*25.4)</f>
        <v/>
      </c>
      <c r="V1082" t="str">
        <f>MID(data1!V1082+1000000,2,6)</f>
        <v>110000</v>
      </c>
      <c r="W1082">
        <f>IF(RIGHT(data1!R1082,1)="*",1,"")</f>
        <v>1</v>
      </c>
      <c r="X1082" t="str">
        <f>IF(RIGHT(data1!S1082,1)="*",1,"")</f>
        <v/>
      </c>
      <c r="Y1082" t="str">
        <f>IF(data1!T1082=99.99,"",RIGHT(data1!T1082,1))</f>
        <v>F</v>
      </c>
      <c r="Z1082">
        <v>14</v>
      </c>
    </row>
    <row r="1083" spans="1:26" x14ac:dyDescent="0.2">
      <c r="A1083">
        <f>data1!A1083</f>
        <v>340090</v>
      </c>
      <c r="B1083" t="str">
        <f>IF(data1!B1083=99999,"",data1!B1083)</f>
        <v/>
      </c>
      <c r="C1083" s="1">
        <f>DATE(MID(data1!C1083,1,4),MID(data1!C1083,5,2),MID(data1!C1083,7,2))</f>
        <v>41991</v>
      </c>
      <c r="D1083" s="2">
        <f>IF(data1!D1083=9999.9,"",(data1!D1083-32)/1.8)</f>
        <v>0.33333333333333409</v>
      </c>
      <c r="E1083">
        <f>data1!E1083</f>
        <v>8</v>
      </c>
      <c r="F1083" s="2">
        <f>IF(data1!F1083=9999.9,"",(data1!F1083-32)/1.8)</f>
        <v>-1.1111111111111112</v>
      </c>
      <c r="G1083">
        <f>data1!G1083</f>
        <v>8</v>
      </c>
      <c r="H1083">
        <f>IF(data1!H1083=9999.9,"",data1!H1083)</f>
        <v>1013.7</v>
      </c>
      <c r="I1083">
        <f>data1!I1083</f>
        <v>8</v>
      </c>
      <c r="J1083">
        <f>IF(data1!J1083=9999.9,"",data1!J1083)</f>
        <v>982.9</v>
      </c>
      <c r="K1083">
        <f>data1!K1083</f>
        <v>8</v>
      </c>
      <c r="L1083" s="2">
        <f>IF(data1!L1083=999.9,"",data1!L1083*1.609344)</f>
        <v>6.5983103999999999</v>
      </c>
      <c r="M1083">
        <f>data1!M1083</f>
        <v>8</v>
      </c>
      <c r="N1083" s="2">
        <f>IF(data1!N1083=999.9,"",data1!N1083*0.51444444444)</f>
        <v>1.8519999999840002</v>
      </c>
      <c r="O1083">
        <f>data1!O1083</f>
        <v>7</v>
      </c>
      <c r="P1083" s="2">
        <f>IF(data1!P1083=999.9,"",data1!P1083*1852/3600)</f>
        <v>2.9837777777777781</v>
      </c>
      <c r="Q1083" s="2">
        <f>IF(data1!Q1083=999.9,"",data1!Q1083*1852/3600)</f>
        <v>9.9802222222222206</v>
      </c>
      <c r="R1083" s="2">
        <f>IF(data1!R1083=9999.9,"",(VALUE(MID(data1!R1083,1,LEN(data1!R1083)-IF(RIGHT(data1!R1083,1)="*",1,0)))-32)/1.8)</f>
        <v>3.8888888888888888</v>
      </c>
      <c r="S1083" s="2">
        <f>IF(data1!S1083=9999.9,"",(VALUE(MID(data1!S1083,1,LEN(data1!S1083)-IF(RIGHT(data1!S1083,1)="*",1,0)))-32)/1.8)</f>
        <v>-1.722222222222223</v>
      </c>
      <c r="T1083" s="2">
        <f>IF(data1!T1083=99.99,"",IF(LEFT(data1!T1083,LEN(data1!T1083)-1)="0.00","",VALUE(MID(data1!T1083,1,LEN(data1!T1083)-1))*25.4))</f>
        <v>3.0479999999999996</v>
      </c>
      <c r="U1083" s="3" t="str">
        <f>IF(data1!U1083=999.9,"",data1!U1083*25.4)</f>
        <v/>
      </c>
      <c r="V1083" t="str">
        <f>MID(data1!V1083+1000000,2,6)</f>
        <v>010000</v>
      </c>
      <c r="W1083">
        <f>IF(RIGHT(data1!R1083,1)="*",1,"")</f>
        <v>1</v>
      </c>
      <c r="X1083">
        <f>IF(RIGHT(data1!S1083,1)="*",1,"")</f>
        <v>1</v>
      </c>
      <c r="Y1083" t="str">
        <f>IF(data1!T1083=99.99,"",RIGHT(data1!T1083,1))</f>
        <v>F</v>
      </c>
      <c r="Z1083">
        <v>14</v>
      </c>
    </row>
    <row r="1084" spans="1:26" x14ac:dyDescent="0.2">
      <c r="A1084">
        <f>data1!A1084</f>
        <v>340090</v>
      </c>
      <c r="B1084" t="str">
        <f>IF(data1!B1084=99999,"",data1!B1084)</f>
        <v/>
      </c>
      <c r="C1084" s="1">
        <f>DATE(MID(data1!C1084,1,4),MID(data1!C1084,5,2),MID(data1!C1084,7,2))</f>
        <v>41992</v>
      </c>
      <c r="D1084" s="2">
        <f>IF(data1!D1084=9999.9,"",(data1!D1084-32)/1.8)</f>
        <v>-0.55555555555555558</v>
      </c>
      <c r="E1084">
        <f>data1!E1084</f>
        <v>8</v>
      </c>
      <c r="F1084" s="2">
        <f>IF(data1!F1084=9999.9,"",(data1!F1084-32)/1.8)</f>
        <v>-1.2777777777777781</v>
      </c>
      <c r="G1084">
        <f>data1!G1084</f>
        <v>8</v>
      </c>
      <c r="H1084">
        <f>IF(data1!H1084=9999.9,"",data1!H1084)</f>
        <v>1011.6</v>
      </c>
      <c r="I1084">
        <f>data1!I1084</f>
        <v>8</v>
      </c>
      <c r="J1084">
        <f>IF(data1!J1084=9999.9,"",data1!J1084)</f>
        <v>980.8</v>
      </c>
      <c r="K1084">
        <f>data1!K1084</f>
        <v>8</v>
      </c>
      <c r="L1084" s="2">
        <f>IF(data1!L1084=999.9,"",data1!L1084*1.609344)</f>
        <v>1.1265407999999999</v>
      </c>
      <c r="M1084">
        <f>data1!M1084</f>
        <v>8</v>
      </c>
      <c r="N1084" s="2">
        <f>IF(data1!N1084=999.9,"",data1!N1084*0.51444444444)</f>
        <v>3.1381111110840001</v>
      </c>
      <c r="O1084">
        <f>data1!O1084</f>
        <v>8</v>
      </c>
      <c r="P1084" s="2">
        <f>IF(data1!P1084=999.9,"",data1!P1084*1852/3600)</f>
        <v>4.9901111111111103</v>
      </c>
      <c r="Q1084" s="2">
        <f>IF(data1!Q1084=999.9,"",data1!Q1084*1852/3600)</f>
        <v>11.00911111111111</v>
      </c>
      <c r="R1084" s="2">
        <f>IF(data1!R1084=9999.9,"",(VALUE(MID(data1!R1084,1,LEN(data1!R1084)-IF(RIGHT(data1!R1084,1)="*",1,0)))-32)/1.8)</f>
        <v>1.3888888888888888</v>
      </c>
      <c r="S1084" s="2">
        <f>IF(data1!S1084=9999.9,"",(VALUE(MID(data1!S1084,1,LEN(data1!S1084)-IF(RIGHT(data1!S1084,1)="*",1,0)))-32)/1.8)</f>
        <v>-2.5</v>
      </c>
      <c r="T1084" s="2">
        <f>IF(data1!T1084=99.99,"",IF(LEFT(data1!T1084,LEN(data1!T1084)-1)="0.00","",VALUE(MID(data1!T1084,1,LEN(data1!T1084)-1))*25.4))</f>
        <v>0.50800000000000001</v>
      </c>
      <c r="U1084" s="3" t="str">
        <f>IF(data1!U1084=999.9,"",data1!U1084*25.4)</f>
        <v/>
      </c>
      <c r="V1084" t="str">
        <f>MID(data1!V1084+1000000,2,6)</f>
        <v>110000</v>
      </c>
      <c r="W1084">
        <f>IF(RIGHT(data1!R1084,1)="*",1,"")</f>
        <v>1</v>
      </c>
      <c r="X1084" t="str">
        <f>IF(RIGHT(data1!S1084,1)="*",1,"")</f>
        <v/>
      </c>
      <c r="Y1084" t="str">
        <f>IF(data1!T1084=99.99,"",RIGHT(data1!T1084,1))</f>
        <v>F</v>
      </c>
      <c r="Z1084">
        <v>14</v>
      </c>
    </row>
    <row r="1085" spans="1:26" x14ac:dyDescent="0.2">
      <c r="A1085">
        <f>data1!A1085</f>
        <v>340090</v>
      </c>
      <c r="B1085" t="str">
        <f>IF(data1!B1085=99999,"",data1!B1085)</f>
        <v/>
      </c>
      <c r="C1085" s="1">
        <f>DATE(MID(data1!C1085,1,4),MID(data1!C1085,5,2),MID(data1!C1085,7,2))</f>
        <v>41993</v>
      </c>
      <c r="D1085" s="2">
        <f>IF(data1!D1085=9999.9,"",(data1!D1085-32)/1.8)</f>
        <v>2.6666666666666652</v>
      </c>
      <c r="E1085">
        <f>data1!E1085</f>
        <v>8</v>
      </c>
      <c r="F1085" s="2">
        <f>IF(data1!F1085=9999.9,"",(data1!F1085-32)/1.8)</f>
        <v>1.722222222222223</v>
      </c>
      <c r="G1085">
        <f>data1!G1085</f>
        <v>8</v>
      </c>
      <c r="H1085">
        <f>IF(data1!H1085=9999.9,"",data1!H1085)</f>
        <v>1005.3</v>
      </c>
      <c r="I1085">
        <f>data1!I1085</f>
        <v>8</v>
      </c>
      <c r="J1085">
        <f>IF(data1!J1085=9999.9,"",data1!J1085)</f>
        <v>975.1</v>
      </c>
      <c r="K1085">
        <f>data1!K1085</f>
        <v>8</v>
      </c>
      <c r="L1085" s="2">
        <f>IF(data1!L1085=999.9,"",data1!L1085*1.609344)</f>
        <v>2.0921472000000003</v>
      </c>
      <c r="M1085">
        <f>data1!M1085</f>
        <v>8</v>
      </c>
      <c r="N1085" s="2">
        <f>IF(data1!N1085=999.9,"",data1!N1085*0.51444444444)</f>
        <v>3.4982222221920001</v>
      </c>
      <c r="O1085">
        <f>data1!O1085</f>
        <v>8</v>
      </c>
      <c r="P1085" s="2">
        <f>IF(data1!P1085=999.9,"",data1!P1085*1852/3600)</f>
        <v>4.9901111111111103</v>
      </c>
      <c r="Q1085" s="2">
        <f>IF(data1!Q1085=999.9,"",data1!Q1085*1852/3600)</f>
        <v>9.9802222222222206</v>
      </c>
      <c r="R1085" s="2">
        <f>IF(data1!R1085=9999.9,"",(VALUE(MID(data1!R1085,1,LEN(data1!R1085)-IF(RIGHT(data1!R1085,1)="*",1,0)))-32)/1.8)</f>
        <v>4.8888888888888875</v>
      </c>
      <c r="S1085" s="2">
        <f>IF(data1!S1085=9999.9,"",(VALUE(MID(data1!S1085,1,LEN(data1!S1085)-IF(RIGHT(data1!S1085,1)="*",1,0)))-32)/1.8)</f>
        <v>0.88888888888888962</v>
      </c>
      <c r="T1085" s="2">
        <f>IF(data1!T1085=99.99,"",IF(LEFT(data1!T1085,LEN(data1!T1085)-1)="0.00","",VALUE(MID(data1!T1085,1,LEN(data1!T1085)-1))*25.4))</f>
        <v>7.1120000000000001</v>
      </c>
      <c r="U1085" s="3" t="str">
        <f>IF(data1!U1085=999.9,"",data1!U1085*25.4)</f>
        <v/>
      </c>
      <c r="V1085" t="str">
        <f>MID(data1!V1085+1000000,2,6)</f>
        <v>010000</v>
      </c>
      <c r="W1085">
        <f>IF(RIGHT(data1!R1085,1)="*",1,"")</f>
        <v>1</v>
      </c>
      <c r="X1085" t="str">
        <f>IF(RIGHT(data1!S1085,1)="*",1,"")</f>
        <v/>
      </c>
      <c r="Y1085" t="str">
        <f>IF(data1!T1085=99.99,"",RIGHT(data1!T1085,1))</f>
        <v>F</v>
      </c>
      <c r="Z1085">
        <v>14</v>
      </c>
    </row>
    <row r="1086" spans="1:26" x14ac:dyDescent="0.2">
      <c r="A1086">
        <f>data1!A1086</f>
        <v>340090</v>
      </c>
      <c r="B1086" t="str">
        <f>IF(data1!B1086=99999,"",data1!B1086)</f>
        <v/>
      </c>
      <c r="C1086" s="1">
        <f>DATE(MID(data1!C1086,1,4),MID(data1!C1086,5,2),MID(data1!C1086,7,2))</f>
        <v>41994</v>
      </c>
      <c r="D1086" s="2">
        <f>IF(data1!D1086=9999.9,"",(data1!D1086-32)/1.8)</f>
        <v>0.22222222222222143</v>
      </c>
      <c r="E1086">
        <f>data1!E1086</f>
        <v>8</v>
      </c>
      <c r="F1086" s="2">
        <f>IF(data1!F1086=9999.9,"",(data1!F1086-32)/1.8)</f>
        <v>-0.77777777777777701</v>
      </c>
      <c r="G1086">
        <f>data1!G1086</f>
        <v>8</v>
      </c>
      <c r="H1086">
        <f>IF(data1!H1086=9999.9,"",data1!H1086)</f>
        <v>1007.7</v>
      </c>
      <c r="I1086">
        <f>data1!I1086</f>
        <v>8</v>
      </c>
      <c r="J1086">
        <f>IF(data1!J1086=9999.9,"",data1!J1086)</f>
        <v>977.1</v>
      </c>
      <c r="K1086">
        <f>data1!K1086</f>
        <v>8</v>
      </c>
      <c r="L1086" s="2">
        <f>IF(data1!L1086=999.9,"",data1!L1086*1.609344)</f>
        <v>4.5061631999999996</v>
      </c>
      <c r="M1086">
        <f>data1!M1086</f>
        <v>8</v>
      </c>
      <c r="N1086" s="2">
        <f>IF(data1!N1086=999.9,"",data1!N1086*0.51444444444)</f>
        <v>2.8808888888639999</v>
      </c>
      <c r="O1086">
        <f>data1!O1086</f>
        <v>8</v>
      </c>
      <c r="P1086" s="2">
        <f>IF(data1!P1086=999.9,"",data1!P1086*1852/3600)</f>
        <v>4.012666666666667</v>
      </c>
      <c r="Q1086" s="2">
        <f>IF(data1!Q1086=999.9,"",data1!Q1086*1852/3600)</f>
        <v>9.9802222222222206</v>
      </c>
      <c r="R1086" s="2">
        <f>IF(data1!R1086=9999.9,"",(VALUE(MID(data1!R1086,1,LEN(data1!R1086)-IF(RIGHT(data1!R1086,1)="*",1,0)))-32)/1.8)</f>
        <v>0.72222222222222066</v>
      </c>
      <c r="S1086" s="2">
        <f>IF(data1!S1086=9999.9,"",(VALUE(MID(data1!S1086,1,LEN(data1!S1086)-IF(RIGHT(data1!S1086,1)="*",1,0)))-32)/1.8)</f>
        <v>-0.49999999999999922</v>
      </c>
      <c r="T1086" s="2">
        <f>IF(data1!T1086=99.99,"",IF(LEFT(data1!T1086,LEN(data1!T1086)-1)="0.00","",VALUE(MID(data1!T1086,1,LEN(data1!T1086)-1))*25.4))</f>
        <v>0.7619999999999999</v>
      </c>
      <c r="U1086" s="3" t="str">
        <f>IF(data1!U1086=999.9,"",data1!U1086*25.4)</f>
        <v/>
      </c>
      <c r="V1086" t="str">
        <f>MID(data1!V1086+1000000,2,6)</f>
        <v>011000</v>
      </c>
      <c r="W1086" t="str">
        <f>IF(RIGHT(data1!R1086,1)="*",1,"")</f>
        <v/>
      </c>
      <c r="X1086" t="str">
        <f>IF(RIGHT(data1!S1086,1)="*",1,"")</f>
        <v/>
      </c>
      <c r="Y1086" t="str">
        <f>IF(data1!T1086=99.99,"",RIGHT(data1!T1086,1))</f>
        <v>E</v>
      </c>
      <c r="Z1086">
        <v>14</v>
      </c>
    </row>
    <row r="1087" spans="1:26" x14ac:dyDescent="0.2">
      <c r="A1087">
        <f>data1!A1087</f>
        <v>340090</v>
      </c>
      <c r="B1087" t="str">
        <f>IF(data1!B1087=99999,"",data1!B1087)</f>
        <v/>
      </c>
      <c r="C1087" s="1">
        <f>DATE(MID(data1!C1087,1,4),MID(data1!C1087,5,2),MID(data1!C1087,7,2))</f>
        <v>41995</v>
      </c>
      <c r="D1087" s="2">
        <f>IF(data1!D1087=9999.9,"",(data1!D1087-32)/1.8)</f>
        <v>-0.22222222222222143</v>
      </c>
      <c r="E1087">
        <f>data1!E1087</f>
        <v>8</v>
      </c>
      <c r="F1087" s="2">
        <f>IF(data1!F1087=9999.9,"",(data1!F1087-32)/1.8)</f>
        <v>-2.3888888888888893</v>
      </c>
      <c r="G1087">
        <f>data1!G1087</f>
        <v>8</v>
      </c>
      <c r="H1087">
        <f>IF(data1!H1087=9999.9,"",data1!H1087)</f>
        <v>1006.3</v>
      </c>
      <c r="I1087">
        <f>data1!I1087</f>
        <v>8</v>
      </c>
      <c r="J1087">
        <f>IF(data1!J1087=9999.9,"",data1!J1087)</f>
        <v>975.4</v>
      </c>
      <c r="K1087">
        <f>data1!K1087</f>
        <v>8</v>
      </c>
      <c r="L1087" s="2">
        <f>IF(data1!L1087=999.9,"",data1!L1087*1.609344)</f>
        <v>6.2764416000000001</v>
      </c>
      <c r="M1087">
        <f>data1!M1087</f>
        <v>8</v>
      </c>
      <c r="N1087" s="2">
        <f>IF(data1!N1087=999.9,"",data1!N1087*0.51444444444)</f>
        <v>3.3953333333039999</v>
      </c>
      <c r="O1087">
        <f>data1!O1087</f>
        <v>8</v>
      </c>
      <c r="P1087" s="2">
        <f>IF(data1!P1087=999.9,"",data1!P1087*1852/3600)</f>
        <v>4.012666666666667</v>
      </c>
      <c r="Q1087" s="2">
        <f>IF(data1!Q1087=999.9,"",data1!Q1087*1852/3600)</f>
        <v>9.9802222222222206</v>
      </c>
      <c r="R1087" s="2">
        <f>IF(data1!R1087=9999.9,"",(VALUE(MID(data1!R1087,1,LEN(data1!R1087)-IF(RIGHT(data1!R1087,1)="*",1,0)))-32)/1.8)</f>
        <v>0.22222222222222143</v>
      </c>
      <c r="S1087" s="2">
        <f>IF(data1!S1087=9999.9,"",(VALUE(MID(data1!S1087,1,LEN(data1!S1087)-IF(RIGHT(data1!S1087,1)="*",1,0)))-32)/1.8)</f>
        <v>-1.0000000000000004</v>
      </c>
      <c r="T1087" s="2">
        <f>IF(data1!T1087=99.99,"",IF(LEFT(data1!T1087,LEN(data1!T1087)-1)="0.00","",VALUE(MID(data1!T1087,1,LEN(data1!T1087)-1))*25.4))</f>
        <v>0.7619999999999999</v>
      </c>
      <c r="U1087" s="3" t="str">
        <f>IF(data1!U1087=999.9,"",data1!U1087*25.4)</f>
        <v/>
      </c>
      <c r="V1087" t="str">
        <f>MID(data1!V1087+1000000,2,6)</f>
        <v>011000</v>
      </c>
      <c r="W1087">
        <f>IF(RIGHT(data1!R1087,1)="*",1,"")</f>
        <v>1</v>
      </c>
      <c r="X1087" t="str">
        <f>IF(RIGHT(data1!S1087,1)="*",1,"")</f>
        <v/>
      </c>
      <c r="Y1087" t="str">
        <f>IF(data1!T1087=99.99,"",RIGHT(data1!T1087,1))</f>
        <v>E</v>
      </c>
      <c r="Z1087">
        <v>14</v>
      </c>
    </row>
    <row r="1088" spans="1:26" x14ac:dyDescent="0.2">
      <c r="A1088">
        <f>data1!A1088</f>
        <v>340090</v>
      </c>
      <c r="B1088" t="str">
        <f>IF(data1!B1088=99999,"",data1!B1088)</f>
        <v/>
      </c>
      <c r="C1088" s="1">
        <f>DATE(MID(data1!C1088,1,4),MID(data1!C1088,5,2),MID(data1!C1088,7,2))</f>
        <v>41996</v>
      </c>
      <c r="D1088" s="2">
        <f>IF(data1!D1088=9999.9,"",(data1!D1088-32)/1.8)</f>
        <v>1.2777777777777761</v>
      </c>
      <c r="E1088">
        <f>data1!E1088</f>
        <v>8</v>
      </c>
      <c r="F1088" s="2">
        <f>IF(data1!F1088=9999.9,"",(data1!F1088-32)/1.8)</f>
        <v>0</v>
      </c>
      <c r="G1088">
        <f>data1!G1088</f>
        <v>8</v>
      </c>
      <c r="H1088">
        <f>IF(data1!H1088=9999.9,"",data1!H1088)</f>
        <v>995.1</v>
      </c>
      <c r="I1088">
        <f>data1!I1088</f>
        <v>8</v>
      </c>
      <c r="J1088">
        <f>IF(data1!J1088=9999.9,"",data1!J1088)</f>
        <v>965</v>
      </c>
      <c r="K1088">
        <f>data1!K1088</f>
        <v>8</v>
      </c>
      <c r="L1088" s="2">
        <f>IF(data1!L1088=999.9,"",data1!L1088*1.609344)</f>
        <v>6.9201791999999998</v>
      </c>
      <c r="M1088">
        <f>data1!M1088</f>
        <v>8</v>
      </c>
      <c r="N1088" s="2">
        <f>IF(data1!N1088=999.9,"",data1!N1088*0.51444444444)</f>
        <v>3.8583333333000001</v>
      </c>
      <c r="O1088">
        <f>data1!O1088</f>
        <v>8</v>
      </c>
      <c r="P1088" s="2">
        <f>IF(data1!P1088=999.9,"",data1!P1088*1852/3600)</f>
        <v>4.9901111111111103</v>
      </c>
      <c r="Q1088" s="2">
        <f>IF(data1!Q1088=999.9,"",data1!Q1088*1852/3600)</f>
        <v>11.00911111111111</v>
      </c>
      <c r="R1088" s="2">
        <f>IF(data1!R1088=9999.9,"",(VALUE(MID(data1!R1088,1,LEN(data1!R1088)-IF(RIGHT(data1!R1088,1)="*",1,0)))-32)/1.8)</f>
        <v>2.8888888888888906</v>
      </c>
      <c r="S1088" s="2">
        <f>IF(data1!S1088=9999.9,"",(VALUE(MID(data1!S1088,1,LEN(data1!S1088)-IF(RIGHT(data1!S1088,1)="*",1,0)))-32)/1.8)</f>
        <v>-0.49999999999999922</v>
      </c>
      <c r="T1088" s="2">
        <f>IF(data1!T1088=99.99,"",IF(LEFT(data1!T1088,LEN(data1!T1088)-1)="0.00","",VALUE(MID(data1!T1088,1,LEN(data1!T1088)-1))*25.4))</f>
        <v>3.0479999999999996</v>
      </c>
      <c r="U1088" s="3" t="str">
        <f>IF(data1!U1088=999.9,"",data1!U1088*25.4)</f>
        <v/>
      </c>
      <c r="V1088" t="str">
        <f>MID(data1!V1088+1000000,2,6)</f>
        <v>011000</v>
      </c>
      <c r="W1088">
        <f>IF(RIGHT(data1!R1088,1)="*",1,"")</f>
        <v>1</v>
      </c>
      <c r="X1088" t="str">
        <f>IF(RIGHT(data1!S1088,1)="*",1,"")</f>
        <v/>
      </c>
      <c r="Y1088" t="str">
        <f>IF(data1!T1088=99.99,"",RIGHT(data1!T1088,1))</f>
        <v>F</v>
      </c>
      <c r="Z1088">
        <v>14</v>
      </c>
    </row>
    <row r="1089" spans="1:26" x14ac:dyDescent="0.2">
      <c r="A1089">
        <f>data1!A1089</f>
        <v>340090</v>
      </c>
      <c r="B1089" t="str">
        <f>IF(data1!B1089=99999,"",data1!B1089)</f>
        <v/>
      </c>
      <c r="C1089" s="1">
        <f>DATE(MID(data1!C1089,1,4),MID(data1!C1089,5,2),MID(data1!C1089,7,2))</f>
        <v>41997</v>
      </c>
      <c r="D1089" s="2">
        <f>IF(data1!D1089=9999.9,"",(data1!D1089-32)/1.8)</f>
        <v>0.83333333333333326</v>
      </c>
      <c r="E1089">
        <f>data1!E1089</f>
        <v>8</v>
      </c>
      <c r="F1089" s="2">
        <f>IF(data1!F1089=9999.9,"",(data1!F1089-32)/1.8)</f>
        <v>-1.1666666666666674</v>
      </c>
      <c r="G1089">
        <f>data1!G1089</f>
        <v>8</v>
      </c>
      <c r="H1089">
        <f>IF(data1!H1089=9999.9,"",data1!H1089)</f>
        <v>1001.4</v>
      </c>
      <c r="I1089">
        <f>data1!I1089</f>
        <v>8</v>
      </c>
      <c r="J1089">
        <f>IF(data1!J1089=9999.9,"",data1!J1089)</f>
        <v>971</v>
      </c>
      <c r="K1089">
        <f>data1!K1089</f>
        <v>8</v>
      </c>
      <c r="L1089" s="2">
        <f>IF(data1!L1089=999.9,"",data1!L1089*1.609344)</f>
        <v>9.1732608000000013</v>
      </c>
      <c r="M1089">
        <f>data1!M1089</f>
        <v>8</v>
      </c>
      <c r="N1089" s="2">
        <f>IF(data1!N1089=999.9,"",data1!N1089*0.51444444444)</f>
        <v>3.3953333333039999</v>
      </c>
      <c r="O1089">
        <f>data1!O1089</f>
        <v>8</v>
      </c>
      <c r="P1089" s="2">
        <f>IF(data1!P1089=999.9,"",data1!P1089*1852/3600)</f>
        <v>4.9901111111111103</v>
      </c>
      <c r="Q1089" s="2">
        <f>IF(data1!Q1089=999.9,"",data1!Q1089*1852/3600)</f>
        <v>11.00911111111111</v>
      </c>
      <c r="R1089" s="2">
        <f>IF(data1!R1089=9999.9,"",(VALUE(MID(data1!R1089,1,LEN(data1!R1089)-IF(RIGHT(data1!R1089,1)="*",1,0)))-32)/1.8)</f>
        <v>1.722222222222223</v>
      </c>
      <c r="S1089" s="2">
        <f>IF(data1!S1089=9999.9,"",(VALUE(MID(data1!S1089,1,LEN(data1!S1089)-IF(RIGHT(data1!S1089,1)="*",1,0)))-32)/1.8)</f>
        <v>0</v>
      </c>
      <c r="T1089" s="2" t="str">
        <f>IF(data1!T1089=99.99,"",IF(LEFT(data1!T1089,LEN(data1!T1089)-1)="0.00","",VALUE(MID(data1!T1089,1,LEN(data1!T1089)-1))*25.4))</f>
        <v/>
      </c>
      <c r="U1089" s="3" t="str">
        <f>IF(data1!U1089=999.9,"",data1!U1089*25.4)</f>
        <v/>
      </c>
      <c r="V1089" t="str">
        <f>MID(data1!V1089+1000000,2,6)</f>
        <v>011000</v>
      </c>
      <c r="W1089">
        <f>IF(RIGHT(data1!R1089,1)="*",1,"")</f>
        <v>1</v>
      </c>
      <c r="X1089">
        <f>IF(RIGHT(data1!S1089,1)="*",1,"")</f>
        <v>1</v>
      </c>
      <c r="Y1089" t="str">
        <f>IF(data1!T1089=99.99,"",RIGHT(data1!T1089,1))</f>
        <v>E</v>
      </c>
      <c r="Z1089">
        <v>14</v>
      </c>
    </row>
    <row r="1090" spans="1:26" x14ac:dyDescent="0.2">
      <c r="A1090">
        <f>data1!A1090</f>
        <v>340090</v>
      </c>
      <c r="B1090" t="str">
        <f>IF(data1!B1090=99999,"",data1!B1090)</f>
        <v/>
      </c>
      <c r="C1090" s="1">
        <f>DATE(MID(data1!C1090,1,4),MID(data1!C1090,5,2),MID(data1!C1090,7,2))</f>
        <v>41998</v>
      </c>
      <c r="D1090" s="2">
        <f>IF(data1!D1090=9999.9,"",(data1!D1090-32)/1.8)</f>
        <v>1.6111111111111103</v>
      </c>
      <c r="E1090">
        <f>data1!E1090</f>
        <v>8</v>
      </c>
      <c r="F1090" s="2">
        <f>IF(data1!F1090=9999.9,"",(data1!F1090-32)/1.8)</f>
        <v>-1.3333333333333326</v>
      </c>
      <c r="G1090">
        <f>data1!G1090</f>
        <v>8</v>
      </c>
      <c r="H1090">
        <f>IF(data1!H1090=9999.9,"",data1!H1090)</f>
        <v>1000.9</v>
      </c>
      <c r="I1090">
        <f>data1!I1090</f>
        <v>8</v>
      </c>
      <c r="J1090">
        <f>IF(data1!J1090=9999.9,"",data1!J1090)</f>
        <v>970.6</v>
      </c>
      <c r="K1090">
        <f>data1!K1090</f>
        <v>8</v>
      </c>
      <c r="L1090" s="2">
        <f>IF(data1!L1090=999.9,"",data1!L1090*1.609344)</f>
        <v>6.9201791999999998</v>
      </c>
      <c r="M1090">
        <f>data1!M1090</f>
        <v>8</v>
      </c>
      <c r="N1090" s="2">
        <f>IF(data1!N1090=999.9,"",data1!N1090*0.51444444444)</f>
        <v>4.6299999999600008</v>
      </c>
      <c r="O1090">
        <f>data1!O1090</f>
        <v>8</v>
      </c>
      <c r="P1090" s="2">
        <f>IF(data1!P1090=999.9,"",data1!P1090*1852/3600)</f>
        <v>6.9964444444444442</v>
      </c>
      <c r="Q1090" s="2">
        <f>IF(data1!Q1090=999.9,"",data1!Q1090*1852/3600)</f>
        <v>16.976666666666667</v>
      </c>
      <c r="R1090" s="2">
        <f>IF(data1!R1090=9999.9,"",(VALUE(MID(data1!R1090,1,LEN(data1!R1090)-IF(RIGHT(data1!R1090,1)="*",1,0)))-32)/1.8)</f>
        <v>4.2222222222222232</v>
      </c>
      <c r="S1090" s="2">
        <f>IF(data1!S1090=9999.9,"",(VALUE(MID(data1!S1090,1,LEN(data1!S1090)-IF(RIGHT(data1!S1090,1)="*",1,0)))-32)/1.8)</f>
        <v>-1.2222222222222219</v>
      </c>
      <c r="T1090" s="2">
        <f>IF(data1!T1090=99.99,"",IF(LEFT(data1!T1090,LEN(data1!T1090)-1)="0.00","",VALUE(MID(data1!T1090,1,LEN(data1!T1090)-1))*25.4))</f>
        <v>5.08</v>
      </c>
      <c r="U1090" s="3" t="str">
        <f>IF(data1!U1090=999.9,"",data1!U1090*25.4)</f>
        <v/>
      </c>
      <c r="V1090" t="str">
        <f>MID(data1!V1090+1000000,2,6)</f>
        <v>011010</v>
      </c>
      <c r="W1090">
        <f>IF(RIGHT(data1!R1090,1)="*",1,"")</f>
        <v>1</v>
      </c>
      <c r="X1090">
        <f>IF(RIGHT(data1!S1090,1)="*",1,"")</f>
        <v>1</v>
      </c>
      <c r="Y1090" t="str">
        <f>IF(data1!T1090=99.99,"",RIGHT(data1!T1090,1))</f>
        <v>F</v>
      </c>
      <c r="Z1090">
        <v>14</v>
      </c>
    </row>
    <row r="1091" spans="1:26" x14ac:dyDescent="0.2">
      <c r="A1091">
        <f>data1!A1091</f>
        <v>340090</v>
      </c>
      <c r="B1091" t="str">
        <f>IF(data1!B1091=99999,"",data1!B1091)</f>
        <v/>
      </c>
      <c r="C1091" s="1">
        <f>DATE(MID(data1!C1091,1,4),MID(data1!C1091,5,2),MID(data1!C1091,7,2))</f>
        <v>41999</v>
      </c>
      <c r="D1091" s="2">
        <f>IF(data1!D1091=9999.9,"",(data1!D1091-32)/1.8)</f>
        <v>-6.2777777777777777</v>
      </c>
      <c r="E1091">
        <f>data1!E1091</f>
        <v>8</v>
      </c>
      <c r="F1091" s="2">
        <f>IF(data1!F1091=9999.9,"",(data1!F1091-32)/1.8)</f>
        <v>-10.777777777777777</v>
      </c>
      <c r="G1091">
        <f>data1!G1091</f>
        <v>8</v>
      </c>
      <c r="H1091">
        <f>IF(data1!H1091=9999.9,"",data1!H1091)</f>
        <v>1018.6</v>
      </c>
      <c r="I1091">
        <f>data1!I1091</f>
        <v>8</v>
      </c>
      <c r="J1091">
        <f>IF(data1!J1091=9999.9,"",data1!J1091)</f>
        <v>986.9</v>
      </c>
      <c r="K1091">
        <f>data1!K1091</f>
        <v>8</v>
      </c>
      <c r="L1091" s="2">
        <f>IF(data1!L1091=999.9,"",data1!L1091*1.609344)</f>
        <v>9.9779328000000014</v>
      </c>
      <c r="M1091">
        <f>data1!M1091</f>
        <v>7</v>
      </c>
      <c r="N1091" s="2">
        <f>IF(data1!N1091=999.9,"",data1!N1091*0.51444444444)</f>
        <v>2.5207777777560003</v>
      </c>
      <c r="O1091">
        <f>data1!O1091</f>
        <v>8</v>
      </c>
      <c r="P1091" s="2">
        <f>IF(data1!P1091=999.9,"",data1!P1091*1852/3600)</f>
        <v>4.012666666666667</v>
      </c>
      <c r="Q1091" s="2">
        <f>IF(data1!Q1091=999.9,"",data1!Q1091*1852/3600)</f>
        <v>11.00911111111111</v>
      </c>
      <c r="R1091" s="2">
        <f>IF(data1!R1091=9999.9,"",(VALUE(MID(data1!R1091,1,LEN(data1!R1091)-IF(RIGHT(data1!R1091,1)="*",1,0)))-32)/1.8)</f>
        <v>-2.2222222222222223</v>
      </c>
      <c r="S1091" s="2">
        <f>IF(data1!S1091=9999.9,"",(VALUE(MID(data1!S1091,1,LEN(data1!S1091)-IF(RIGHT(data1!S1091,1)="*",1,0)))-32)/1.8)</f>
        <v>-7.9999999999999991</v>
      </c>
      <c r="T1091" s="2" t="str">
        <f>IF(data1!T1091=99.99,"",IF(LEFT(data1!T1091,LEN(data1!T1091)-1)="0.00","",VALUE(MID(data1!T1091,1,LEN(data1!T1091)-1))*25.4))</f>
        <v/>
      </c>
      <c r="U1091" s="3">
        <f>IF(data1!U1091=999.9,"",data1!U1091*25.4)</f>
        <v>10.16</v>
      </c>
      <c r="V1091" t="str">
        <f>MID(data1!V1091+1000000,2,6)</f>
        <v>001000</v>
      </c>
      <c r="W1091">
        <f>IF(RIGHT(data1!R1091,1)="*",1,"")</f>
        <v>1</v>
      </c>
      <c r="X1091">
        <f>IF(RIGHT(data1!S1091,1)="*",1,"")</f>
        <v>1</v>
      </c>
      <c r="Y1091" t="str">
        <f>IF(data1!T1091=99.99,"",RIGHT(data1!T1091,1))</f>
        <v>H</v>
      </c>
      <c r="Z1091">
        <v>14</v>
      </c>
    </row>
    <row r="1092" spans="1:26" x14ac:dyDescent="0.2">
      <c r="A1092">
        <f>data1!A1092</f>
        <v>340090</v>
      </c>
      <c r="B1092" t="str">
        <f>IF(data1!B1092=99999,"",data1!B1092)</f>
        <v/>
      </c>
      <c r="C1092" s="1">
        <f>DATE(MID(data1!C1092,1,4),MID(data1!C1092,5,2),MID(data1!C1092,7,2))</f>
        <v>42000</v>
      </c>
      <c r="D1092" s="2">
        <f>IF(data1!D1092=9999.9,"",(data1!D1092-32)/1.8)</f>
        <v>-9.0555555555555554</v>
      </c>
      <c r="E1092">
        <f>data1!E1092</f>
        <v>8</v>
      </c>
      <c r="F1092" s="2">
        <f>IF(data1!F1092=9999.9,"",(data1!F1092-32)/1.8)</f>
        <v>-12.277777777777779</v>
      </c>
      <c r="G1092">
        <f>data1!G1092</f>
        <v>8</v>
      </c>
      <c r="H1092">
        <f>IF(data1!H1092=9999.9,"",data1!H1092)</f>
        <v>1022.1</v>
      </c>
      <c r="I1092">
        <f>data1!I1092</f>
        <v>8</v>
      </c>
      <c r="J1092">
        <f>IF(data1!J1092=9999.9,"",data1!J1092)</f>
        <v>990</v>
      </c>
      <c r="K1092">
        <f>data1!K1092</f>
        <v>8</v>
      </c>
      <c r="L1092" s="2">
        <f>IF(data1!L1092=999.9,"",data1!L1092*1.609344)</f>
        <v>9.9779328000000014</v>
      </c>
      <c r="M1092">
        <f>data1!M1092</f>
        <v>8</v>
      </c>
      <c r="N1092" s="2">
        <f>IF(data1!N1092=999.9,"",data1!N1092*0.51444444444)</f>
        <v>1.6976666666519999</v>
      </c>
      <c r="O1092">
        <f>data1!O1092</f>
        <v>7</v>
      </c>
      <c r="P1092" s="2">
        <f>IF(data1!P1092=999.9,"",data1!P1092*1852/3600)</f>
        <v>2.9837777777777781</v>
      </c>
      <c r="Q1092" s="2" t="str">
        <f>IF(data1!Q1092=999.9,"",data1!Q1092*1852/3600)</f>
        <v/>
      </c>
      <c r="R1092" s="2">
        <f>IF(data1!R1092=9999.9,"",(VALUE(MID(data1!R1092,1,LEN(data1!R1092)-IF(RIGHT(data1!R1092,1)="*",1,0)))-32)/1.8)</f>
        <v>-7.2777777777777786</v>
      </c>
      <c r="S1092" s="2">
        <f>IF(data1!S1092=9999.9,"",(VALUE(MID(data1!S1092,1,LEN(data1!S1092)-IF(RIGHT(data1!S1092,1)="*",1,0)))-32)/1.8)</f>
        <v>-10.722222222222223</v>
      </c>
      <c r="T1092" s="2" t="str">
        <f>IF(data1!T1092=99.99,"",IF(LEFT(data1!T1092,LEN(data1!T1092)-1)="0.00","",VALUE(MID(data1!T1092,1,LEN(data1!T1092)-1))*25.4))</f>
        <v/>
      </c>
      <c r="U1092" s="3">
        <f>IF(data1!U1092=999.9,"",data1!U1092*25.4)</f>
        <v>10.16</v>
      </c>
      <c r="V1092" t="str">
        <f>MID(data1!V1092+1000000,2,6)</f>
        <v>000000</v>
      </c>
      <c r="W1092">
        <f>IF(RIGHT(data1!R1092,1)="*",1,"")</f>
        <v>1</v>
      </c>
      <c r="X1092" t="str">
        <f>IF(RIGHT(data1!S1092,1)="*",1,"")</f>
        <v/>
      </c>
      <c r="Y1092" t="str">
        <f>IF(data1!T1092=99.99,"",RIGHT(data1!T1092,1))</f>
        <v>E</v>
      </c>
      <c r="Z1092">
        <v>14</v>
      </c>
    </row>
    <row r="1093" spans="1:26" x14ac:dyDescent="0.2">
      <c r="A1093">
        <f>data1!A1093</f>
        <v>340090</v>
      </c>
      <c r="B1093" t="str">
        <f>IF(data1!B1093=99999,"",data1!B1093)</f>
        <v/>
      </c>
      <c r="C1093" s="1">
        <f>DATE(MID(data1!C1093,1,4),MID(data1!C1093,5,2),MID(data1!C1093,7,2))</f>
        <v>42001</v>
      </c>
      <c r="D1093" s="2">
        <f>IF(data1!D1093=9999.9,"",(data1!D1093-32)/1.8)</f>
        <v>-9.6111111111111107</v>
      </c>
      <c r="E1093">
        <f>data1!E1093</f>
        <v>8</v>
      </c>
      <c r="F1093" s="2">
        <f>IF(data1!F1093=9999.9,"",(data1!F1093-32)/1.8)</f>
        <v>-11.611111111111111</v>
      </c>
      <c r="G1093">
        <f>data1!G1093</f>
        <v>8</v>
      </c>
      <c r="H1093">
        <f>IF(data1!H1093=9999.9,"",data1!H1093)</f>
        <v>1009.5</v>
      </c>
      <c r="I1093">
        <f>data1!I1093</f>
        <v>8</v>
      </c>
      <c r="J1093">
        <f>IF(data1!J1093=9999.9,"",data1!J1093)</f>
        <v>977.7</v>
      </c>
      <c r="K1093">
        <f>data1!K1093</f>
        <v>8</v>
      </c>
      <c r="L1093" s="2">
        <f>IF(data1!L1093=999.9,"",data1!L1093*1.609344)</f>
        <v>5.4717696</v>
      </c>
      <c r="M1093">
        <f>data1!M1093</f>
        <v>8</v>
      </c>
      <c r="N1093" s="2">
        <f>IF(data1!N1093=999.9,"",data1!N1093*0.51444444444)</f>
        <v>2.5207777777560003</v>
      </c>
      <c r="O1093">
        <f>data1!O1093</f>
        <v>8</v>
      </c>
      <c r="P1093" s="2">
        <f>IF(data1!P1093=999.9,"",data1!P1093*1852/3600)</f>
        <v>4.012666666666667</v>
      </c>
      <c r="Q1093" s="2">
        <f>IF(data1!Q1093=999.9,"",data1!Q1093*1852/3600)</f>
        <v>11.00911111111111</v>
      </c>
      <c r="R1093" s="2">
        <f>IF(data1!R1093=9999.9,"",(VALUE(MID(data1!R1093,1,LEN(data1!R1093)-IF(RIGHT(data1!R1093,1)="*",1,0)))-32)/1.8)</f>
        <v>-7.2222222222222223</v>
      </c>
      <c r="S1093" s="2">
        <f>IF(data1!S1093=9999.9,"",(VALUE(MID(data1!S1093,1,LEN(data1!S1093)-IF(RIGHT(data1!S1093,1)="*",1,0)))-32)/1.8)</f>
        <v>-13.388888888888889</v>
      </c>
      <c r="T1093" s="2">
        <f>IF(data1!T1093=99.99,"",IF(LEFT(data1!T1093,LEN(data1!T1093)-1)="0.00","",VALUE(MID(data1!T1093,1,LEN(data1!T1093)-1))*25.4))</f>
        <v>5.08</v>
      </c>
      <c r="U1093" s="3">
        <f>IF(data1!U1093=999.9,"",data1!U1093*25.4)</f>
        <v>10.16</v>
      </c>
      <c r="V1093" t="str">
        <f>MID(data1!V1093+1000000,2,6)</f>
        <v>001000</v>
      </c>
      <c r="W1093">
        <f>IF(RIGHT(data1!R1093,1)="*",1,"")</f>
        <v>1</v>
      </c>
      <c r="X1093">
        <f>IF(RIGHT(data1!S1093,1)="*",1,"")</f>
        <v>1</v>
      </c>
      <c r="Y1093" t="str">
        <f>IF(data1!T1093=99.99,"",RIGHT(data1!T1093,1))</f>
        <v>F</v>
      </c>
      <c r="Z1093">
        <v>14</v>
      </c>
    </row>
    <row r="1094" spans="1:26" x14ac:dyDescent="0.2">
      <c r="A1094">
        <f>data1!A1094</f>
        <v>340090</v>
      </c>
      <c r="B1094" t="str">
        <f>IF(data1!B1094=99999,"",data1!B1094)</f>
        <v/>
      </c>
      <c r="C1094" s="1">
        <f>DATE(MID(data1!C1094,1,4),MID(data1!C1094,5,2),MID(data1!C1094,7,2))</f>
        <v>42002</v>
      </c>
      <c r="D1094" s="2">
        <f>IF(data1!D1094=9999.9,"",(data1!D1094-32)/1.8)</f>
        <v>-13.277777777777777</v>
      </c>
      <c r="E1094">
        <f>data1!E1094</f>
        <v>8</v>
      </c>
      <c r="F1094" s="2">
        <f>IF(data1!F1094=9999.9,"",(data1!F1094-32)/1.8)</f>
        <v>-15.444444444444445</v>
      </c>
      <c r="G1094">
        <f>data1!G1094</f>
        <v>8</v>
      </c>
      <c r="H1094">
        <f>IF(data1!H1094=9999.9,"",data1!H1094)</f>
        <v>1016.8</v>
      </c>
      <c r="I1094">
        <f>data1!I1094</f>
        <v>8</v>
      </c>
      <c r="J1094">
        <f>IF(data1!J1094=9999.9,"",data1!J1094)</f>
        <v>984.3</v>
      </c>
      <c r="K1094">
        <f>data1!K1094</f>
        <v>8</v>
      </c>
      <c r="L1094" s="2">
        <f>IF(data1!L1094=999.9,"",data1!L1094*1.609344)</f>
        <v>9.9779328000000014</v>
      </c>
      <c r="M1094">
        <f>data1!M1094</f>
        <v>8</v>
      </c>
      <c r="N1094" s="2">
        <f>IF(data1!N1094=999.9,"",data1!N1094*0.51444444444)</f>
        <v>1.6462222222080003</v>
      </c>
      <c r="O1094">
        <f>data1!O1094</f>
        <v>8</v>
      </c>
      <c r="P1094" s="2">
        <f>IF(data1!P1094=999.9,"",data1!P1094*1852/3600)</f>
        <v>2.9837777777777781</v>
      </c>
      <c r="Q1094" s="2" t="str">
        <f>IF(data1!Q1094=999.9,"",data1!Q1094*1852/3600)</f>
        <v/>
      </c>
      <c r="R1094" s="2">
        <f>IF(data1!R1094=9999.9,"",(VALUE(MID(data1!R1094,1,LEN(data1!R1094)-IF(RIGHT(data1!R1094,1)="*",1,0)))-32)/1.8)</f>
        <v>-11.722222222222223</v>
      </c>
      <c r="S1094" s="2">
        <f>IF(data1!S1094=9999.9,"",(VALUE(MID(data1!S1094,1,LEN(data1!S1094)-IF(RIGHT(data1!S1094,1)="*",1,0)))-32)/1.8)</f>
        <v>-15.222222222222221</v>
      </c>
      <c r="T1094" s="2" t="str">
        <f>IF(data1!T1094=99.99,"",IF(LEFT(data1!T1094,LEN(data1!T1094)-1)="0.00","",VALUE(MID(data1!T1094,1,LEN(data1!T1094)-1))*25.4))</f>
        <v/>
      </c>
      <c r="U1094" s="3">
        <f>IF(data1!U1094=999.9,"",data1!U1094*25.4)</f>
        <v>99.059999999999988</v>
      </c>
      <c r="V1094" t="str">
        <f>MID(data1!V1094+1000000,2,6)</f>
        <v>000000</v>
      </c>
      <c r="W1094">
        <f>IF(RIGHT(data1!R1094,1)="*",1,"")</f>
        <v>1</v>
      </c>
      <c r="X1094" t="str">
        <f>IF(RIGHT(data1!S1094,1)="*",1,"")</f>
        <v/>
      </c>
      <c r="Y1094" t="str">
        <f>IF(data1!T1094=99.99,"",RIGHT(data1!T1094,1))</f>
        <v>I</v>
      </c>
      <c r="Z1094">
        <v>14</v>
      </c>
    </row>
    <row r="1095" spans="1:26" x14ac:dyDescent="0.2">
      <c r="A1095">
        <f>data1!A1095</f>
        <v>340090</v>
      </c>
      <c r="B1095" t="str">
        <f>IF(data1!B1095=99999,"",data1!B1095)</f>
        <v/>
      </c>
      <c r="C1095" s="1">
        <f>DATE(MID(data1!C1095,1,4),MID(data1!C1095,5,2),MID(data1!C1095,7,2))</f>
        <v>42003</v>
      </c>
      <c r="D1095" s="2">
        <f>IF(data1!D1095=9999.9,"",(data1!D1095-32)/1.8)</f>
        <v>-11.444444444444445</v>
      </c>
      <c r="E1095">
        <f>data1!E1095</f>
        <v>8</v>
      </c>
      <c r="F1095" s="2">
        <f>IF(data1!F1095=9999.9,"",(data1!F1095-32)/1.8)</f>
        <v>-15.888888888888889</v>
      </c>
      <c r="G1095">
        <f>data1!G1095</f>
        <v>8</v>
      </c>
      <c r="H1095">
        <f>IF(data1!H1095=9999.9,"",data1!H1095)</f>
        <v>1018.2</v>
      </c>
      <c r="I1095">
        <f>data1!I1095</f>
        <v>8</v>
      </c>
      <c r="J1095">
        <f>IF(data1!J1095=9999.9,"",data1!J1095)</f>
        <v>985.7</v>
      </c>
      <c r="K1095">
        <f>data1!K1095</f>
        <v>8</v>
      </c>
      <c r="L1095" s="2">
        <f>IF(data1!L1095=999.9,"",data1!L1095*1.609344)</f>
        <v>6.7592448000000012</v>
      </c>
      <c r="M1095">
        <f>data1!M1095</f>
        <v>8</v>
      </c>
      <c r="N1095" s="2">
        <f>IF(data1!N1095=999.9,"",data1!N1095*0.51444444444)</f>
        <v>3.4982222221920001</v>
      </c>
      <c r="O1095">
        <f>data1!O1095</f>
        <v>8</v>
      </c>
      <c r="P1095" s="2">
        <f>IF(data1!P1095=999.9,"",data1!P1095*1852/3600)</f>
        <v>4.9901111111111103</v>
      </c>
      <c r="Q1095" s="2">
        <f>IF(data1!Q1095=999.9,"",data1!Q1095*1852/3600)</f>
        <v>11.00911111111111</v>
      </c>
      <c r="R1095" s="2">
        <f>IF(data1!R1095=9999.9,"",(VALUE(MID(data1!R1095,1,LEN(data1!R1095)-IF(RIGHT(data1!R1095,1)="*",1,0)))-32)/1.8)</f>
        <v>-5.2222222222222214</v>
      </c>
      <c r="S1095" s="2">
        <f>IF(data1!S1095=9999.9,"",(VALUE(MID(data1!S1095,1,LEN(data1!S1095)-IF(RIGHT(data1!S1095,1)="*",1,0)))-32)/1.8)</f>
        <v>-14.222222222222223</v>
      </c>
      <c r="T1095" s="2">
        <f>IF(data1!T1095=99.99,"",IF(LEFT(data1!T1095,LEN(data1!T1095)-1)="0.00","",VALUE(MID(data1!T1095,1,LEN(data1!T1095)-1))*25.4))</f>
        <v>1.016</v>
      </c>
      <c r="U1095" s="3" t="str">
        <f>IF(data1!U1095=999.9,"",data1!U1095*25.4)</f>
        <v/>
      </c>
      <c r="V1095" t="str">
        <f>MID(data1!V1095+1000000,2,6)</f>
        <v>001000</v>
      </c>
      <c r="W1095">
        <f>IF(RIGHT(data1!R1095,1)="*",1,"")</f>
        <v>1</v>
      </c>
      <c r="X1095">
        <f>IF(RIGHT(data1!S1095,1)="*",1,"")</f>
        <v>1</v>
      </c>
      <c r="Y1095" t="str">
        <f>IF(data1!T1095=99.99,"",RIGHT(data1!T1095,1))</f>
        <v>F</v>
      </c>
      <c r="Z1095">
        <v>14</v>
      </c>
    </row>
    <row r="1096" spans="1:26" x14ac:dyDescent="0.2">
      <c r="A1096">
        <f>data1!A1096</f>
        <v>340090</v>
      </c>
      <c r="B1096" t="str">
        <f>IF(data1!B1096=99999,"",data1!B1096)</f>
        <v/>
      </c>
      <c r="C1096" s="1">
        <f>DATE(MID(data1!C1096,1,4),MID(data1!C1096,5,2),MID(data1!C1096,7,2))</f>
        <v>42004</v>
      </c>
      <c r="D1096" s="2">
        <f>IF(data1!D1096=9999.9,"",(data1!D1096-32)/1.8)</f>
        <v>-14.277777777777777</v>
      </c>
      <c r="E1096">
        <f>data1!E1096</f>
        <v>8</v>
      </c>
      <c r="F1096" s="2">
        <f>IF(data1!F1096=9999.9,"",(data1!F1096-32)/1.8)</f>
        <v>-16.944444444444443</v>
      </c>
      <c r="G1096">
        <f>data1!G1096</f>
        <v>8</v>
      </c>
      <c r="H1096">
        <f>IF(data1!H1096=9999.9,"",data1!H1096)</f>
        <v>1028.8</v>
      </c>
      <c r="I1096">
        <f>data1!I1096</f>
        <v>8</v>
      </c>
      <c r="J1096">
        <f>IF(data1!J1096=9999.9,"",data1!J1096)</f>
        <v>995.8</v>
      </c>
      <c r="K1096">
        <f>data1!K1096</f>
        <v>8</v>
      </c>
      <c r="L1096" s="2">
        <f>IF(data1!L1096=999.9,"",data1!L1096*1.609344)</f>
        <v>9.9779328000000014</v>
      </c>
      <c r="M1096">
        <f>data1!M1096</f>
        <v>8</v>
      </c>
      <c r="N1096" s="2">
        <f>IF(data1!N1096=999.9,"",data1!N1096*0.51444444444)</f>
        <v>2.6236666666440001</v>
      </c>
      <c r="O1096">
        <f>data1!O1096</f>
        <v>8</v>
      </c>
      <c r="P1096" s="2">
        <f>IF(data1!P1096=999.9,"",data1!P1096*1852/3600)</f>
        <v>4.012666666666667</v>
      </c>
      <c r="Q1096" s="2">
        <f>IF(data1!Q1096=999.9,"",data1!Q1096*1852/3600)</f>
        <v>11.00911111111111</v>
      </c>
      <c r="R1096" s="2">
        <f>IF(data1!R1096=9999.9,"",(VALUE(MID(data1!R1096,1,LEN(data1!R1096)-IF(RIGHT(data1!R1096,1)="*",1,0)))-32)/1.8)</f>
        <v>-11</v>
      </c>
      <c r="S1096" s="2">
        <f>IF(data1!S1096=9999.9,"",(VALUE(MID(data1!S1096,1,LEN(data1!S1096)-IF(RIGHT(data1!S1096,1)="*",1,0)))-32)/1.8)</f>
        <v>-18.777777777777775</v>
      </c>
      <c r="T1096" s="2" t="str">
        <f>IF(data1!T1096=99.99,"",IF(LEFT(data1!T1096,LEN(data1!T1096)-1)="0.00","",VALUE(MID(data1!T1096,1,LEN(data1!T1096)-1))*25.4))</f>
        <v/>
      </c>
      <c r="U1096" s="3">
        <f>IF(data1!U1096=999.9,"",data1!U1096*25.4)</f>
        <v>78.739999999999995</v>
      </c>
      <c r="V1096" t="str">
        <f>MID(data1!V1096+1000000,2,6)</f>
        <v>000000</v>
      </c>
      <c r="W1096">
        <f>IF(RIGHT(data1!R1096,1)="*",1,"")</f>
        <v>1</v>
      </c>
      <c r="X1096" t="str">
        <f>IF(RIGHT(data1!S1096,1)="*",1,"")</f>
        <v/>
      </c>
      <c r="Y1096" t="str">
        <f>IF(data1!T1096=99.99,"",RIGHT(data1!T1096,1))</f>
        <v>I</v>
      </c>
      <c r="Z1096">
        <v>14</v>
      </c>
    </row>
    <row r="1097" spans="1:26" x14ac:dyDescent="0.2">
      <c r="A1097">
        <f>data1!A1097</f>
        <v>340090</v>
      </c>
      <c r="B1097" t="str">
        <f>IF(data1!B1097=99999,"",data1!B1097)</f>
        <v/>
      </c>
      <c r="C1097" s="1">
        <f>DATE(MID(data1!C1097,1,4),MID(data1!C1097,5,2),MID(data1!C1097,7,2))</f>
        <v>42005</v>
      </c>
      <c r="D1097" s="2">
        <f>IF(data1!D1097=9999.9,"",(data1!D1097-32)/1.8)</f>
        <v>-6.166666666666667</v>
      </c>
      <c r="E1097">
        <f>data1!E1097</f>
        <v>8</v>
      </c>
      <c r="F1097" s="2">
        <f>IF(data1!F1097=9999.9,"",(data1!F1097-32)/1.8)</f>
        <v>-7.5555555555555562</v>
      </c>
      <c r="G1097">
        <f>data1!G1097</f>
        <v>8</v>
      </c>
      <c r="H1097">
        <f>IF(data1!H1097=9999.9,"",data1!H1097)</f>
        <v>1018.4</v>
      </c>
      <c r="I1097">
        <f>data1!I1097</f>
        <v>8</v>
      </c>
      <c r="J1097">
        <f>IF(data1!J1097=9999.9,"",data1!J1097)</f>
        <v>986.7</v>
      </c>
      <c r="K1097">
        <f>data1!K1097</f>
        <v>8</v>
      </c>
      <c r="L1097" s="2">
        <f>IF(data1!L1097=999.9,"",data1!L1097*1.609344)</f>
        <v>3.8624255999999999</v>
      </c>
      <c r="M1097">
        <f>data1!M1097</f>
        <v>8</v>
      </c>
      <c r="N1097" s="2">
        <f>IF(data1!N1097=999.9,"",data1!N1097*0.51444444444)</f>
        <v>2.8808888888639999</v>
      </c>
      <c r="O1097">
        <f>data1!O1097</f>
        <v>8</v>
      </c>
      <c r="P1097" s="2">
        <f>IF(data1!P1097=999.9,"",data1!P1097*1852/3600)</f>
        <v>2.9837777777777781</v>
      </c>
      <c r="Q1097" s="2">
        <f>IF(data1!Q1097=999.9,"",data1!Q1097*1852/3600)</f>
        <v>9.9802222222222206</v>
      </c>
      <c r="R1097" s="2">
        <f>IF(data1!R1097=9999.9,"",(VALUE(MID(data1!R1097,1,LEN(data1!R1097)-IF(RIGHT(data1!R1097,1)="*",1,0)))-32)/1.8)</f>
        <v>-2.9999999999999991</v>
      </c>
      <c r="S1097" s="2">
        <f>IF(data1!S1097=9999.9,"",(VALUE(MID(data1!S1097,1,LEN(data1!S1097)-IF(RIGHT(data1!S1097,1)="*",1,0)))-32)/1.8)</f>
        <v>-13.277777777777777</v>
      </c>
      <c r="T1097" s="2" t="str">
        <f>IF(data1!T1097=99.99,"",IF(LEFT(data1!T1097,LEN(data1!T1097)-1)="0.00","",VALUE(MID(data1!T1097,1,LEN(data1!T1097)-1))*25.4))</f>
        <v/>
      </c>
      <c r="U1097" s="3">
        <f>IF(data1!U1097=999.9,"",data1!U1097*25.4)</f>
        <v>78.739999999999995</v>
      </c>
      <c r="V1097" t="str">
        <f>MID(data1!V1097+1000000,2,6)</f>
        <v>111000</v>
      </c>
      <c r="W1097">
        <f>IF(RIGHT(data1!R1097,1)="*",1,"")</f>
        <v>1</v>
      </c>
      <c r="X1097" t="str">
        <f>IF(RIGHT(data1!S1097,1)="*",1,"")</f>
        <v/>
      </c>
      <c r="Y1097" t="str">
        <f>IF(data1!T1097=99.99,"",RIGHT(data1!T1097,1))</f>
        <v>E</v>
      </c>
      <c r="Z1097">
        <v>14</v>
      </c>
    </row>
    <row r="1098" spans="1:26" x14ac:dyDescent="0.2">
      <c r="A1098">
        <f>data1!A1098</f>
        <v>340090</v>
      </c>
      <c r="B1098" t="str">
        <f>IF(data1!B1098=99999,"",data1!B1098)</f>
        <v/>
      </c>
      <c r="C1098" s="1">
        <f>DATE(MID(data1!C1098,1,4),MID(data1!C1098,5,2),MID(data1!C1098,7,2))</f>
        <v>42006</v>
      </c>
      <c r="D1098" s="2">
        <f>IF(data1!D1098=9999.9,"",(data1!D1098-32)/1.8)</f>
        <v>-0.6666666666666663</v>
      </c>
      <c r="E1098">
        <f>data1!E1098</f>
        <v>8</v>
      </c>
      <c r="F1098" s="2">
        <f>IF(data1!F1098=9999.9,"",(data1!F1098-32)/1.8)</f>
        <v>-1.3333333333333326</v>
      </c>
      <c r="G1098">
        <f>data1!G1098</f>
        <v>8</v>
      </c>
      <c r="H1098">
        <f>IF(data1!H1098=9999.9,"",data1!H1098)</f>
        <v>1009.9</v>
      </c>
      <c r="I1098">
        <f>data1!I1098</f>
        <v>8</v>
      </c>
      <c r="J1098">
        <f>IF(data1!J1098=9999.9,"",data1!J1098)</f>
        <v>979.1</v>
      </c>
      <c r="K1098">
        <f>data1!K1098</f>
        <v>8</v>
      </c>
      <c r="L1098" s="2">
        <f>IF(data1!L1098=999.9,"",data1!L1098*1.609344)</f>
        <v>2.2530815999999998</v>
      </c>
      <c r="M1098">
        <f>data1!M1098</f>
        <v>8</v>
      </c>
      <c r="N1098" s="2">
        <f>IF(data1!N1098=999.9,"",data1!N1098*0.51444444444)</f>
        <v>4.0126666666320006</v>
      </c>
      <c r="O1098">
        <f>data1!O1098</f>
        <v>8</v>
      </c>
      <c r="P1098" s="2">
        <f>IF(data1!P1098=999.9,"",data1!P1098*1852/3600)</f>
        <v>4.9901111111111103</v>
      </c>
      <c r="Q1098" s="2">
        <f>IF(data1!Q1098=999.9,"",data1!Q1098*1852/3600)</f>
        <v>11.00911111111111</v>
      </c>
      <c r="R1098" s="2">
        <f>IF(data1!R1098=9999.9,"",(VALUE(MID(data1!R1098,1,LEN(data1!R1098)-IF(RIGHT(data1!R1098,1)="*",1,0)))-32)/1.8)</f>
        <v>0.22222222222222143</v>
      </c>
      <c r="S1098" s="2">
        <f>IF(data1!S1098=9999.9,"",(VALUE(MID(data1!S1098,1,LEN(data1!S1098)-IF(RIGHT(data1!S1098,1)="*",1,0)))-32)/1.8)</f>
        <v>-4.5000000000000009</v>
      </c>
      <c r="T1098" s="2">
        <f>IF(data1!T1098=99.99,"",IF(LEFT(data1!T1098,LEN(data1!T1098)-1)="0.00","",VALUE(MID(data1!T1098,1,LEN(data1!T1098)-1))*25.4))</f>
        <v>0.50800000000000001</v>
      </c>
      <c r="U1098" s="3">
        <f>IF(data1!U1098=999.9,"",data1!U1098*25.4)</f>
        <v>71.11999999999999</v>
      </c>
      <c r="V1098" t="str">
        <f>MID(data1!V1098+1000000,2,6)</f>
        <v>111000</v>
      </c>
      <c r="W1098">
        <f>IF(RIGHT(data1!R1098,1)="*",1,"")</f>
        <v>1</v>
      </c>
      <c r="X1098" t="str">
        <f>IF(RIGHT(data1!S1098,1)="*",1,"")</f>
        <v/>
      </c>
      <c r="Y1098" t="str">
        <f>IF(data1!T1098=99.99,"",RIGHT(data1!T1098,1))</f>
        <v>F</v>
      </c>
      <c r="Z1098">
        <v>14</v>
      </c>
    </row>
    <row r="1099" spans="1:26" x14ac:dyDescent="0.2">
      <c r="A1099">
        <f>data1!A1099</f>
        <v>340090</v>
      </c>
      <c r="B1099" t="str">
        <f>IF(data1!B1099=99999,"",data1!B1099)</f>
        <v/>
      </c>
      <c r="C1099" s="1">
        <f>DATE(MID(data1!C1099,1,4),MID(data1!C1099,5,2),MID(data1!C1099,7,2))</f>
        <v>42007</v>
      </c>
      <c r="D1099" s="2">
        <f>IF(data1!D1099=9999.9,"",(data1!D1099-32)/1.8)</f>
        <v>1.2222222222222239</v>
      </c>
      <c r="E1099">
        <f>data1!E1099</f>
        <v>6</v>
      </c>
      <c r="F1099" s="2">
        <f>IF(data1!F1099=9999.9,"",(data1!F1099-32)/1.8)</f>
        <v>-0.94444444444444398</v>
      </c>
      <c r="G1099">
        <f>data1!G1099</f>
        <v>6</v>
      </c>
      <c r="H1099">
        <f>IF(data1!H1099=9999.9,"",data1!H1099)</f>
        <v>999.7</v>
      </c>
      <c r="I1099">
        <f>data1!I1099</f>
        <v>6</v>
      </c>
      <c r="J1099">
        <f>IF(data1!J1099=9999.9,"",data1!J1099)</f>
        <v>969.4</v>
      </c>
      <c r="K1099">
        <f>data1!K1099</f>
        <v>6</v>
      </c>
      <c r="L1099" s="2">
        <f>IF(data1!L1099=999.9,"",data1!L1099*1.609344)</f>
        <v>8.8513920000000006</v>
      </c>
      <c r="M1099">
        <f>data1!M1099</f>
        <v>5</v>
      </c>
      <c r="N1099" s="2">
        <f>IF(data1!N1099=999.9,"",data1!N1099*0.51444444444)</f>
        <v>4.3213333332960007</v>
      </c>
      <c r="O1099">
        <f>data1!O1099</f>
        <v>6</v>
      </c>
      <c r="P1099" s="2">
        <f>IF(data1!P1099=999.9,"",data1!P1099*1852/3600)</f>
        <v>4.9901111111111103</v>
      </c>
      <c r="Q1099" s="2">
        <f>IF(data1!Q1099=999.9,"",data1!Q1099*1852/3600)</f>
        <v>11.986555555555555</v>
      </c>
      <c r="R1099" s="2">
        <f>IF(data1!R1099=9999.9,"",(VALUE(MID(data1!R1099,1,LEN(data1!R1099)-IF(RIGHT(data1!R1099,1)="*",1,0)))-32)/1.8)</f>
        <v>2.2222222222222223</v>
      </c>
      <c r="S1099" s="2">
        <f>IF(data1!S1099=9999.9,"",(VALUE(MID(data1!S1099,1,LEN(data1!S1099)-IF(RIGHT(data1!S1099,1)="*",1,0)))-32)/1.8)</f>
        <v>-0.49999999999999922</v>
      </c>
      <c r="T1099" s="2">
        <f>IF(data1!T1099=99.99,"",IF(LEFT(data1!T1099,LEN(data1!T1099)-1)="0.00","",VALUE(MID(data1!T1099,1,LEN(data1!T1099)-1))*25.4))</f>
        <v>1.016</v>
      </c>
      <c r="U1099" s="3" t="str">
        <f>IF(data1!U1099=999.9,"",data1!U1099*25.4)</f>
        <v/>
      </c>
      <c r="V1099" t="str">
        <f>MID(data1!V1099+1000000,2,6)</f>
        <v>000000</v>
      </c>
      <c r="W1099">
        <f>IF(RIGHT(data1!R1099,1)="*",1,"")</f>
        <v>1</v>
      </c>
      <c r="X1099" t="str">
        <f>IF(RIGHT(data1!S1099,1)="*",1,"")</f>
        <v/>
      </c>
      <c r="Y1099" t="str">
        <f>IF(data1!T1099=99.99,"",RIGHT(data1!T1099,1))</f>
        <v>E</v>
      </c>
      <c r="Z1099">
        <v>14</v>
      </c>
    </row>
    <row r="1100" spans="1:26" x14ac:dyDescent="0.2">
      <c r="A1100">
        <f>data1!A1100</f>
        <v>340090</v>
      </c>
      <c r="B1100" t="str">
        <f>IF(data1!B1100=99999,"",data1!B1100)</f>
        <v/>
      </c>
      <c r="C1100" s="1">
        <f>DATE(MID(data1!C1100,1,4),MID(data1!C1100,5,2),MID(data1!C1100,7,2))</f>
        <v>42008</v>
      </c>
      <c r="D1100" s="2">
        <f>IF(data1!D1100=9999.9,"",(data1!D1100-32)/1.8)</f>
        <v>-0.11111111111111072</v>
      </c>
      <c r="E1100">
        <f>data1!E1100</f>
        <v>7</v>
      </c>
      <c r="F1100" s="2">
        <f>IF(data1!F1100=9999.9,"",(data1!F1100-32)/1.8)</f>
        <v>-2.333333333333333</v>
      </c>
      <c r="G1100">
        <f>data1!G1100</f>
        <v>7</v>
      </c>
      <c r="H1100">
        <f>IF(data1!H1100=9999.9,"",data1!H1100)</f>
        <v>995.4</v>
      </c>
      <c r="I1100">
        <f>data1!I1100</f>
        <v>7</v>
      </c>
      <c r="J1100">
        <f>IF(data1!J1100=9999.9,"",data1!J1100)</f>
        <v>965.1</v>
      </c>
      <c r="K1100">
        <f>data1!K1100</f>
        <v>7</v>
      </c>
      <c r="L1100" s="2">
        <f>IF(data1!L1100=999.9,"",data1!L1100*1.609344)</f>
        <v>5.7936384000000007</v>
      </c>
      <c r="M1100">
        <f>data1!M1100</f>
        <v>7</v>
      </c>
      <c r="N1100" s="2">
        <f>IF(data1!N1100=999.9,"",data1!N1100*0.51444444444)</f>
        <v>4.1155555555200003</v>
      </c>
      <c r="O1100">
        <f>data1!O1100</f>
        <v>7</v>
      </c>
      <c r="P1100" s="2">
        <f>IF(data1!P1100=999.9,"",data1!P1100*1852/3600)</f>
        <v>4.9901111111111103</v>
      </c>
      <c r="Q1100" s="2">
        <f>IF(data1!Q1100=999.9,"",data1!Q1100*1852/3600)</f>
        <v>11.00911111111111</v>
      </c>
      <c r="R1100" s="2">
        <f>IF(data1!R1100=9999.9,"",(VALUE(MID(data1!R1100,1,LEN(data1!R1100)-IF(RIGHT(data1!R1100,1)="*",1,0)))-32)/1.8)</f>
        <v>0.27777777777777779</v>
      </c>
      <c r="S1100" s="2">
        <f>IF(data1!S1100=9999.9,"",(VALUE(MID(data1!S1100,1,LEN(data1!S1100)-IF(RIGHT(data1!S1100,1)="*",1,0)))-32)/1.8)</f>
        <v>-1.0000000000000004</v>
      </c>
      <c r="T1100" s="2" t="str">
        <f>IF(data1!T1100=99.99,"",IF(LEFT(data1!T1100,LEN(data1!T1100)-1)="0.00","",VALUE(MID(data1!T1100,1,LEN(data1!T1100)-1))*25.4))</f>
        <v/>
      </c>
      <c r="U1100" s="3">
        <f>IF(data1!U1100=999.9,"",data1!U1100*25.4)</f>
        <v>50.8</v>
      </c>
      <c r="V1100" t="str">
        <f>MID(data1!V1100+1000000,2,6)</f>
        <v>001000</v>
      </c>
      <c r="W1100">
        <f>IF(RIGHT(data1!R1100,1)="*",1,"")</f>
        <v>1</v>
      </c>
      <c r="X1100">
        <f>IF(RIGHT(data1!S1100,1)="*",1,"")</f>
        <v>1</v>
      </c>
      <c r="Y1100" t="str">
        <f>IF(data1!T1100=99.99,"",RIGHT(data1!T1100,1))</f>
        <v>E</v>
      </c>
      <c r="Z1100">
        <v>14</v>
      </c>
    </row>
    <row r="1101" spans="1:26" x14ac:dyDescent="0.2">
      <c r="A1101">
        <f>data1!A1101</f>
        <v>340090</v>
      </c>
      <c r="B1101" t="str">
        <f>IF(data1!B1101=99999,"",data1!B1101)</f>
        <v/>
      </c>
      <c r="C1101" s="1">
        <f>DATE(MID(data1!C1101,1,4),MID(data1!C1101,5,2),MID(data1!C1101,7,2))</f>
        <v>42009</v>
      </c>
      <c r="D1101" s="2">
        <f>IF(data1!D1101=9999.9,"",(data1!D1101-32)/1.8)</f>
        <v>-3.1111111111111116</v>
      </c>
      <c r="E1101">
        <f>data1!E1101</f>
        <v>8</v>
      </c>
      <c r="F1101" s="2">
        <f>IF(data1!F1101=9999.9,"",(data1!F1101-32)/1.8)</f>
        <v>-5.7222222222222223</v>
      </c>
      <c r="G1101">
        <f>data1!G1101</f>
        <v>8</v>
      </c>
      <c r="H1101">
        <f>IF(data1!H1101=9999.9,"",data1!H1101)</f>
        <v>999.5</v>
      </c>
      <c r="I1101">
        <f>data1!I1101</f>
        <v>8</v>
      </c>
      <c r="J1101">
        <f>IF(data1!J1101=9999.9,"",data1!J1101)</f>
        <v>968.8</v>
      </c>
      <c r="K1101">
        <f>data1!K1101</f>
        <v>8</v>
      </c>
      <c r="L1101" s="2">
        <f>IF(data1!L1101=999.9,"",data1!L1101*1.609344)</f>
        <v>8.2076543999999991</v>
      </c>
      <c r="M1101">
        <f>data1!M1101</f>
        <v>8</v>
      </c>
      <c r="N1101" s="2">
        <f>IF(data1!N1101=999.9,"",data1!N1101*0.51444444444)</f>
        <v>2.6236666666440001</v>
      </c>
      <c r="O1101">
        <f>data1!O1101</f>
        <v>8</v>
      </c>
      <c r="P1101" s="2">
        <f>IF(data1!P1101=999.9,"",data1!P1101*1852/3600)</f>
        <v>4.012666666666667</v>
      </c>
      <c r="Q1101" s="2" t="str">
        <f>IF(data1!Q1101=999.9,"",data1!Q1101*1852/3600)</f>
        <v/>
      </c>
      <c r="R1101" s="2">
        <f>IF(data1!R1101=9999.9,"",(VALUE(MID(data1!R1101,1,LEN(data1!R1101)-IF(RIGHT(data1!R1101,1)="*",1,0)))-32)/1.8)</f>
        <v>-1.2222222222222219</v>
      </c>
      <c r="S1101" s="2">
        <f>IF(data1!S1101=9999.9,"",(VALUE(MID(data1!S1101,1,LEN(data1!S1101)-IF(RIGHT(data1!S1101,1)="*",1,0)))-32)/1.8)</f>
        <v>-6.3888888888888884</v>
      </c>
      <c r="T1101" s="2">
        <f>IF(data1!T1101=99.99,"",IF(LEFT(data1!T1101,LEN(data1!T1101)-1)="0.00","",VALUE(MID(data1!T1101,1,LEN(data1!T1101)-1))*25.4))</f>
        <v>1.016</v>
      </c>
      <c r="U1101" s="3" t="str">
        <f>IF(data1!U1101=999.9,"",data1!U1101*25.4)</f>
        <v/>
      </c>
      <c r="V1101" t="str">
        <f>MID(data1!V1101+1000000,2,6)</f>
        <v>001000</v>
      </c>
      <c r="W1101">
        <f>IF(RIGHT(data1!R1101,1)="*",1,"")</f>
        <v>1</v>
      </c>
      <c r="X1101">
        <f>IF(RIGHT(data1!S1101,1)="*",1,"")</f>
        <v>1</v>
      </c>
      <c r="Y1101" t="str">
        <f>IF(data1!T1101=99.99,"",RIGHT(data1!T1101,1))</f>
        <v>E</v>
      </c>
      <c r="Z1101">
        <v>14</v>
      </c>
    </row>
    <row r="1102" spans="1:26" x14ac:dyDescent="0.2">
      <c r="A1102">
        <f>data1!A1102</f>
        <v>340090</v>
      </c>
      <c r="B1102" t="str">
        <f>IF(data1!B1102=99999,"",data1!B1102)</f>
        <v/>
      </c>
      <c r="C1102" s="1">
        <f>DATE(MID(data1!C1102,1,4),MID(data1!C1102,5,2),MID(data1!C1102,7,2))</f>
        <v>42010</v>
      </c>
      <c r="D1102" s="2">
        <f>IF(data1!D1102=9999.9,"",(data1!D1102-32)/1.8)</f>
        <v>-13.833333333333332</v>
      </c>
      <c r="E1102">
        <f>data1!E1102</f>
        <v>8</v>
      </c>
      <c r="F1102" s="2">
        <f>IF(data1!F1102=9999.9,"",(data1!F1102-32)/1.8)</f>
        <v>-18.055555555555554</v>
      </c>
      <c r="G1102">
        <f>data1!G1102</f>
        <v>8</v>
      </c>
      <c r="H1102">
        <f>IF(data1!H1102=9999.9,"",data1!H1102)</f>
        <v>1017.3</v>
      </c>
      <c r="I1102">
        <f>data1!I1102</f>
        <v>8</v>
      </c>
      <c r="J1102">
        <f>IF(data1!J1102=9999.9,"",data1!J1102)</f>
        <v>984.6</v>
      </c>
      <c r="K1102">
        <f>data1!K1102</f>
        <v>8</v>
      </c>
      <c r="L1102" s="2">
        <f>IF(data1!L1102=999.9,"",data1!L1102*1.609344)</f>
        <v>8.5295231999999999</v>
      </c>
      <c r="M1102">
        <f>data1!M1102</f>
        <v>8</v>
      </c>
      <c r="N1102" s="2">
        <f>IF(data1!N1102=999.9,"",data1!N1102*0.51444444444)</f>
        <v>3.1381111110840001</v>
      </c>
      <c r="O1102">
        <f>data1!O1102</f>
        <v>8</v>
      </c>
      <c r="P1102" s="2">
        <f>IF(data1!P1102=999.9,"",data1!P1102*1852/3600)</f>
        <v>4.9901111111111103</v>
      </c>
      <c r="Q1102" s="2" t="str">
        <f>IF(data1!Q1102=999.9,"",data1!Q1102*1852/3600)</f>
        <v/>
      </c>
      <c r="R1102" s="2">
        <f>IF(data1!R1102=9999.9,"",(VALUE(MID(data1!R1102,1,LEN(data1!R1102)-IF(RIGHT(data1!R1102,1)="*",1,0)))-32)/1.8)</f>
        <v>-7.7222222222222214</v>
      </c>
      <c r="S1102" s="2">
        <f>IF(data1!S1102=9999.9,"",(VALUE(MID(data1!S1102,1,LEN(data1!S1102)-IF(RIGHT(data1!S1102,1)="*",1,0)))-32)/1.8)</f>
        <v>-18.388888888888889</v>
      </c>
      <c r="T1102" s="2" t="str">
        <f>IF(data1!T1102=99.99,"",IF(LEFT(data1!T1102,LEN(data1!T1102)-1)="0.00","",VALUE(MID(data1!T1102,1,LEN(data1!T1102)-1))*25.4))</f>
        <v/>
      </c>
      <c r="U1102" s="3" t="str">
        <f>IF(data1!U1102=999.9,"",data1!U1102*25.4)</f>
        <v/>
      </c>
      <c r="V1102" t="str">
        <f>MID(data1!V1102+1000000,2,6)</f>
        <v>001000</v>
      </c>
      <c r="W1102">
        <f>IF(RIGHT(data1!R1102,1)="*",1,"")</f>
        <v>1</v>
      </c>
      <c r="X1102">
        <f>IF(RIGHT(data1!S1102,1)="*",1,"")</f>
        <v>1</v>
      </c>
      <c r="Y1102" t="str">
        <f>IF(data1!T1102=99.99,"",RIGHT(data1!T1102,1))</f>
        <v/>
      </c>
      <c r="Z1102">
        <v>14</v>
      </c>
    </row>
    <row r="1103" spans="1:26" x14ac:dyDescent="0.2">
      <c r="A1103">
        <f>data1!A1103</f>
        <v>340090</v>
      </c>
      <c r="B1103" t="str">
        <f>IF(data1!B1103=99999,"",data1!B1103)</f>
        <v/>
      </c>
      <c r="C1103" s="1">
        <f>DATE(MID(data1!C1103,1,4),MID(data1!C1103,5,2),MID(data1!C1103,7,2))</f>
        <v>42011</v>
      </c>
      <c r="D1103" s="2">
        <f>IF(data1!D1103=9999.9,"",(data1!D1103-32)/1.8)</f>
        <v>-19.222222222222221</v>
      </c>
      <c r="E1103">
        <f>data1!E1103</f>
        <v>8</v>
      </c>
      <c r="F1103" s="2">
        <f>IF(data1!F1103=9999.9,"",(data1!F1103-32)/1.8)</f>
        <v>-23.888888888888889</v>
      </c>
      <c r="G1103">
        <f>data1!G1103</f>
        <v>8</v>
      </c>
      <c r="H1103">
        <f>IF(data1!H1103=9999.9,"",data1!H1103)</f>
        <v>1031.7</v>
      </c>
      <c r="I1103">
        <f>data1!I1103</f>
        <v>8</v>
      </c>
      <c r="J1103">
        <f>IF(data1!J1103=9999.9,"",data1!J1103)</f>
        <v>997.9</v>
      </c>
      <c r="K1103">
        <f>data1!K1103</f>
        <v>8</v>
      </c>
      <c r="L1103" s="2">
        <f>IF(data1!L1103=999.9,"",data1!L1103*1.609344)</f>
        <v>9.9779328000000014</v>
      </c>
      <c r="M1103">
        <f>data1!M1103</f>
        <v>8</v>
      </c>
      <c r="N1103" s="2">
        <f>IF(data1!N1103=999.9,"",data1!N1103*0.51444444444)</f>
        <v>2.3664444444239998</v>
      </c>
      <c r="O1103">
        <f>data1!O1103</f>
        <v>8</v>
      </c>
      <c r="P1103" s="2">
        <f>IF(data1!P1103=999.9,"",data1!P1103*1852/3600)</f>
        <v>2.9837777777777781</v>
      </c>
      <c r="Q1103" s="2" t="str">
        <f>IF(data1!Q1103=999.9,"",data1!Q1103*1852/3600)</f>
        <v/>
      </c>
      <c r="R1103" s="2">
        <f>IF(data1!R1103=9999.9,"",(VALUE(MID(data1!R1103,1,LEN(data1!R1103)-IF(RIGHT(data1!R1103,1)="*",1,0)))-32)/1.8)</f>
        <v>-17.222222222222221</v>
      </c>
      <c r="S1103" s="2">
        <f>IF(data1!S1103=9999.9,"",(VALUE(MID(data1!S1103,1,LEN(data1!S1103)-IF(RIGHT(data1!S1103,1)="*",1,0)))-32)/1.8)</f>
        <v>-21.277777777777775</v>
      </c>
      <c r="T1103" s="2" t="str">
        <f>IF(data1!T1103=99.99,"",IF(LEFT(data1!T1103,LEN(data1!T1103)-1)="0.00","",VALUE(MID(data1!T1103,1,LEN(data1!T1103)-1))*25.4))</f>
        <v/>
      </c>
      <c r="U1103" s="3">
        <f>IF(data1!U1103=999.9,"",data1!U1103*25.4)</f>
        <v>71.11999999999999</v>
      </c>
      <c r="V1103" t="str">
        <f>MID(data1!V1103+1000000,2,6)</f>
        <v>000000</v>
      </c>
      <c r="W1103">
        <f>IF(RIGHT(data1!R1103,1)="*",1,"")</f>
        <v>1</v>
      </c>
      <c r="X1103" t="str">
        <f>IF(RIGHT(data1!S1103,1)="*",1,"")</f>
        <v/>
      </c>
      <c r="Y1103" t="str">
        <f>IF(data1!T1103=99.99,"",RIGHT(data1!T1103,1))</f>
        <v>I</v>
      </c>
      <c r="Z1103">
        <v>14</v>
      </c>
    </row>
    <row r="1104" spans="1:26" x14ac:dyDescent="0.2">
      <c r="A1104">
        <f>data1!A1104</f>
        <v>340090</v>
      </c>
      <c r="B1104" t="str">
        <f>IF(data1!B1104=99999,"",data1!B1104)</f>
        <v/>
      </c>
      <c r="C1104" s="1">
        <f>DATE(MID(data1!C1104,1,4),MID(data1!C1104,5,2),MID(data1!C1104,7,2))</f>
        <v>42012</v>
      </c>
      <c r="D1104" s="2">
        <f>IF(data1!D1104=9999.9,"",(data1!D1104-32)/1.8)</f>
        <v>-16.666666666666668</v>
      </c>
      <c r="E1104">
        <f>data1!E1104</f>
        <v>8</v>
      </c>
      <c r="F1104" s="2">
        <f>IF(data1!F1104=9999.9,"",(data1!F1104-32)/1.8)</f>
        <v>-21.722222222222221</v>
      </c>
      <c r="G1104">
        <f>data1!G1104</f>
        <v>8</v>
      </c>
      <c r="H1104">
        <f>IF(data1!H1104=9999.9,"",data1!H1104)</f>
        <v>1034.8</v>
      </c>
      <c r="I1104">
        <f>data1!I1104</f>
        <v>8</v>
      </c>
      <c r="J1104">
        <f>IF(data1!J1104=9999.9,"",data1!J1104)</f>
        <v>1001.2</v>
      </c>
      <c r="K1104">
        <f>data1!K1104</f>
        <v>8</v>
      </c>
      <c r="L1104" s="2">
        <f>IF(data1!L1104=999.9,"",data1!L1104*1.609344)</f>
        <v>9.9779328000000014</v>
      </c>
      <c r="M1104">
        <f>data1!M1104</f>
        <v>7</v>
      </c>
      <c r="N1104" s="2">
        <f>IF(data1!N1104=999.9,"",data1!N1104*0.51444444444)</f>
        <v>2.5207777777560003</v>
      </c>
      <c r="O1104">
        <f>data1!O1104</f>
        <v>8</v>
      </c>
      <c r="P1104" s="2">
        <f>IF(data1!P1104=999.9,"",data1!P1104*1852/3600)</f>
        <v>4.9901111111111103</v>
      </c>
      <c r="Q1104" s="2">
        <f>IF(data1!Q1104=999.9,"",data1!Q1104*1852/3600)</f>
        <v>9.9802222222222206</v>
      </c>
      <c r="R1104" s="2">
        <f>IF(data1!R1104=9999.9,"",(VALUE(MID(data1!R1104,1,LEN(data1!R1104)-IF(RIGHT(data1!R1104,1)="*",1,0)))-32)/1.8)</f>
        <v>-12.722222222222221</v>
      </c>
      <c r="S1104" s="2">
        <f>IF(data1!S1104=9999.9,"",(VALUE(MID(data1!S1104,1,LEN(data1!S1104)-IF(RIGHT(data1!S1104,1)="*",1,0)))-32)/1.8)</f>
        <v>-21.111111111111111</v>
      </c>
      <c r="T1104" s="2" t="str">
        <f>IF(data1!T1104=99.99,"",IF(LEFT(data1!T1104,LEN(data1!T1104)-1)="0.00","",VALUE(MID(data1!T1104,1,LEN(data1!T1104)-1))*25.4))</f>
        <v/>
      </c>
      <c r="U1104" s="3" t="str">
        <f>IF(data1!U1104=999.9,"",data1!U1104*25.4)</f>
        <v/>
      </c>
      <c r="V1104" t="str">
        <f>MID(data1!V1104+1000000,2,6)</f>
        <v>000000</v>
      </c>
      <c r="W1104">
        <f>IF(RIGHT(data1!R1104,1)="*",1,"")</f>
        <v>1</v>
      </c>
      <c r="X1104" t="str">
        <f>IF(RIGHT(data1!S1104,1)="*",1,"")</f>
        <v/>
      </c>
      <c r="Y1104" t="str">
        <f>IF(data1!T1104=99.99,"",RIGHT(data1!T1104,1))</f>
        <v>I</v>
      </c>
      <c r="Z1104">
        <v>14</v>
      </c>
    </row>
    <row r="1105" spans="1:26" x14ac:dyDescent="0.2">
      <c r="A1105">
        <f>data1!A1105</f>
        <v>340090</v>
      </c>
      <c r="B1105" t="str">
        <f>IF(data1!B1105=99999,"",data1!B1105)</f>
        <v/>
      </c>
      <c r="C1105" s="1">
        <f>DATE(MID(data1!C1105,1,4),MID(data1!C1105,5,2),MID(data1!C1105,7,2))</f>
        <v>42013</v>
      </c>
      <c r="D1105" s="2">
        <f>IF(data1!D1105=9999.9,"",(data1!D1105-32)/1.8)</f>
        <v>-11.166666666666668</v>
      </c>
      <c r="E1105">
        <f>data1!E1105</f>
        <v>8</v>
      </c>
      <c r="F1105" s="2">
        <f>IF(data1!F1105=9999.9,"",(data1!F1105-32)/1.8)</f>
        <v>-15.722222222222221</v>
      </c>
      <c r="G1105">
        <f>data1!G1105</f>
        <v>8</v>
      </c>
      <c r="H1105">
        <f>IF(data1!H1105=9999.9,"",data1!H1105)</f>
        <v>1010.9</v>
      </c>
      <c r="I1105">
        <f>data1!I1105</f>
        <v>8</v>
      </c>
      <c r="J1105">
        <f>IF(data1!J1105=9999.9,"",data1!J1105)</f>
        <v>978.8</v>
      </c>
      <c r="K1105">
        <f>data1!K1105</f>
        <v>8</v>
      </c>
      <c r="L1105" s="2">
        <f>IF(data1!L1105=999.9,"",data1!L1105*1.609344)</f>
        <v>7.5639168000000012</v>
      </c>
      <c r="M1105">
        <f>data1!M1105</f>
        <v>8</v>
      </c>
      <c r="N1105" s="2">
        <f>IF(data1!N1105=999.9,"",data1!N1105*0.51444444444)</f>
        <v>4.3727777777400005</v>
      </c>
      <c r="O1105">
        <f>data1!O1105</f>
        <v>8</v>
      </c>
      <c r="P1105" s="2">
        <f>IF(data1!P1105=999.9,"",data1!P1105*1852/3600)</f>
        <v>4.9901111111111103</v>
      </c>
      <c r="Q1105" s="2">
        <f>IF(data1!Q1105=999.9,"",data1!Q1105*1852/3600)</f>
        <v>13.015444444444444</v>
      </c>
      <c r="R1105" s="2">
        <f>IF(data1!R1105=9999.9,"",(VALUE(MID(data1!R1105,1,LEN(data1!R1105)-IF(RIGHT(data1!R1105,1)="*",1,0)))-32)/1.8)</f>
        <v>-5.3888888888888884</v>
      </c>
      <c r="S1105" s="2">
        <f>IF(data1!S1105=9999.9,"",(VALUE(MID(data1!S1105,1,LEN(data1!S1105)-IF(RIGHT(data1!S1105,1)="*",1,0)))-32)/1.8)</f>
        <v>-15.222222222222221</v>
      </c>
      <c r="T1105" s="2">
        <f>IF(data1!T1105=99.99,"",IF(LEFT(data1!T1105,LEN(data1!T1105)-1)="0.00","",VALUE(MID(data1!T1105,1,LEN(data1!T1105)-1))*25.4))</f>
        <v>1.016</v>
      </c>
      <c r="U1105" s="3">
        <f>IF(data1!U1105=999.9,"",data1!U1105*25.4)</f>
        <v>71.11999999999999</v>
      </c>
      <c r="V1105" t="str">
        <f>MID(data1!V1105+1000000,2,6)</f>
        <v>001000</v>
      </c>
      <c r="W1105">
        <f>IF(RIGHT(data1!R1105,1)="*",1,"")</f>
        <v>1</v>
      </c>
      <c r="X1105" t="str">
        <f>IF(RIGHT(data1!S1105,1)="*",1,"")</f>
        <v/>
      </c>
      <c r="Y1105" t="str">
        <f>IF(data1!T1105=99.99,"",RIGHT(data1!T1105,1))</f>
        <v>E</v>
      </c>
      <c r="Z1105">
        <v>14</v>
      </c>
    </row>
    <row r="1106" spans="1:26" x14ac:dyDescent="0.2">
      <c r="A1106">
        <f>data1!A1106</f>
        <v>340090</v>
      </c>
      <c r="B1106" t="str">
        <f>IF(data1!B1106=99999,"",data1!B1106)</f>
        <v/>
      </c>
      <c r="C1106" s="1">
        <f>DATE(MID(data1!C1106,1,4),MID(data1!C1106,5,2),MID(data1!C1106,7,2))</f>
        <v>42014</v>
      </c>
      <c r="D1106" s="2">
        <f>IF(data1!D1106=9999.9,"",(data1!D1106-32)/1.8)</f>
        <v>-2.1111111111111116</v>
      </c>
      <c r="E1106">
        <f>data1!E1106</f>
        <v>8</v>
      </c>
      <c r="F1106" s="2">
        <f>IF(data1!F1106=9999.9,"",(data1!F1106-32)/1.8)</f>
        <v>-3.2777777777777768</v>
      </c>
      <c r="G1106">
        <f>data1!G1106</f>
        <v>8</v>
      </c>
      <c r="H1106">
        <f>IF(data1!H1106=9999.9,"",data1!H1106)</f>
        <v>997.3</v>
      </c>
      <c r="I1106">
        <f>data1!I1106</f>
        <v>8</v>
      </c>
      <c r="J1106">
        <f>IF(data1!J1106=9999.9,"",data1!J1106)</f>
        <v>966.8</v>
      </c>
      <c r="K1106">
        <f>data1!K1106</f>
        <v>8</v>
      </c>
      <c r="L1106" s="2">
        <f>IF(data1!L1106=999.9,"",data1!L1106*1.609344)</f>
        <v>3.7014912</v>
      </c>
      <c r="M1106">
        <f>data1!M1106</f>
        <v>8</v>
      </c>
      <c r="N1106" s="2">
        <f>IF(data1!N1106=999.9,"",data1!N1106*0.51444444444)</f>
        <v>2.6236666666440001</v>
      </c>
      <c r="O1106">
        <f>data1!O1106</f>
        <v>8</v>
      </c>
      <c r="P1106" s="2">
        <f>IF(data1!P1106=999.9,"",data1!P1106*1852/3600)</f>
        <v>2.9837777777777781</v>
      </c>
      <c r="Q1106" s="2">
        <f>IF(data1!Q1106=999.9,"",data1!Q1106*1852/3600)</f>
        <v>11.00911111111111</v>
      </c>
      <c r="R1106" s="2">
        <f>IF(data1!R1106=9999.9,"",(VALUE(MID(data1!R1106,1,LEN(data1!R1106)-IF(RIGHT(data1!R1106,1)="*",1,0)))-32)/1.8)</f>
        <v>-1.0000000000000004</v>
      </c>
      <c r="S1106" s="2">
        <f>IF(data1!S1106=9999.9,"",(VALUE(MID(data1!S1106,1,LEN(data1!S1106)-IF(RIGHT(data1!S1106,1)="*",1,0)))-32)/1.8)</f>
        <v>-10.499999999999998</v>
      </c>
      <c r="T1106" s="2">
        <f>IF(data1!T1106=99.99,"",IF(LEFT(data1!T1106,LEN(data1!T1106)-1)="0.00","",VALUE(MID(data1!T1106,1,LEN(data1!T1106)-1))*25.4))</f>
        <v>1.016</v>
      </c>
      <c r="U1106" s="3" t="str">
        <f>IF(data1!U1106=999.9,"",data1!U1106*25.4)</f>
        <v/>
      </c>
      <c r="V1106" t="str">
        <f>MID(data1!V1106+1000000,2,6)</f>
        <v>001000</v>
      </c>
      <c r="W1106">
        <f>IF(RIGHT(data1!R1106,1)="*",1,"")</f>
        <v>1</v>
      </c>
      <c r="X1106" t="str">
        <f>IF(RIGHT(data1!S1106,1)="*",1,"")</f>
        <v/>
      </c>
      <c r="Y1106" t="str">
        <f>IF(data1!T1106=99.99,"",RIGHT(data1!T1106,1))</f>
        <v>F</v>
      </c>
      <c r="Z1106">
        <v>14</v>
      </c>
    </row>
    <row r="1107" spans="1:26" x14ac:dyDescent="0.2">
      <c r="A1107">
        <f>data1!A1107</f>
        <v>340090</v>
      </c>
      <c r="B1107" t="str">
        <f>IF(data1!B1107=99999,"",data1!B1107)</f>
        <v/>
      </c>
      <c r="C1107" s="1">
        <f>DATE(MID(data1!C1107,1,4),MID(data1!C1107,5,2),MID(data1!C1107,7,2))</f>
        <v>42015</v>
      </c>
      <c r="D1107" s="2">
        <f>IF(data1!D1107=9999.9,"",(data1!D1107-32)/1.8)</f>
        <v>0.49999999999999922</v>
      </c>
      <c r="E1107">
        <f>data1!E1107</f>
        <v>8</v>
      </c>
      <c r="F1107" s="2">
        <f>IF(data1!F1107=9999.9,"",(data1!F1107-32)/1.8)</f>
        <v>-2.1111111111111116</v>
      </c>
      <c r="G1107">
        <f>data1!G1107</f>
        <v>8</v>
      </c>
      <c r="H1107">
        <f>IF(data1!H1107=9999.9,"",data1!H1107)</f>
        <v>992.5</v>
      </c>
      <c r="I1107">
        <f>data1!I1107</f>
        <v>8</v>
      </c>
      <c r="J1107">
        <f>IF(data1!J1107=9999.9,"",data1!J1107)</f>
        <v>962.3</v>
      </c>
      <c r="K1107">
        <f>data1!K1107</f>
        <v>8</v>
      </c>
      <c r="L1107" s="2">
        <f>IF(data1!L1107=999.9,"",data1!L1107*1.609344)</f>
        <v>5.9545728000000011</v>
      </c>
      <c r="M1107">
        <f>data1!M1107</f>
        <v>8</v>
      </c>
      <c r="N1107" s="2">
        <f>IF(data1!N1107=999.9,"",data1!N1107*0.51444444444)</f>
        <v>4.8872222221800001</v>
      </c>
      <c r="O1107">
        <f>data1!O1107</f>
        <v>8</v>
      </c>
      <c r="P1107" s="2">
        <f>IF(data1!P1107=999.9,"",data1!P1107*1852/3600)</f>
        <v>6.0189999999999992</v>
      </c>
      <c r="Q1107" s="2">
        <f>IF(data1!Q1107=999.9,"",data1!Q1107*1852/3600)</f>
        <v>11.986555555555555</v>
      </c>
      <c r="R1107" s="2">
        <f>IF(data1!R1107=9999.9,"",(VALUE(MID(data1!R1107,1,LEN(data1!R1107)-IF(RIGHT(data1!R1107,1)="*",1,0)))-32)/1.8)</f>
        <v>2.0000000000000009</v>
      </c>
      <c r="S1107" s="2">
        <f>IF(data1!S1107=9999.9,"",(VALUE(MID(data1!S1107,1,LEN(data1!S1107)-IF(RIGHT(data1!S1107,1)="*",1,0)))-32)/1.8)</f>
        <v>-2.2222222222222223</v>
      </c>
      <c r="T1107" s="2">
        <f>IF(data1!T1107=99.99,"",IF(LEFT(data1!T1107,LEN(data1!T1107)-1)="0.00","",VALUE(MID(data1!T1107,1,LEN(data1!T1107)-1))*25.4))</f>
        <v>2.2859999999999996</v>
      </c>
      <c r="U1107" s="3" t="str">
        <f>IF(data1!U1107=999.9,"",data1!U1107*25.4)</f>
        <v/>
      </c>
      <c r="V1107" t="str">
        <f>MID(data1!V1107+1000000,2,6)</f>
        <v>011000</v>
      </c>
      <c r="W1107">
        <f>IF(RIGHT(data1!R1107,1)="*",1,"")</f>
        <v>1</v>
      </c>
      <c r="X1107" t="str">
        <f>IF(RIGHT(data1!S1107,1)="*",1,"")</f>
        <v/>
      </c>
      <c r="Y1107" t="str">
        <f>IF(data1!T1107=99.99,"",RIGHT(data1!T1107,1))</f>
        <v>F</v>
      </c>
      <c r="Z1107">
        <v>14</v>
      </c>
    </row>
    <row r="1108" spans="1:26" x14ac:dyDescent="0.2">
      <c r="A1108">
        <f>data1!A1108</f>
        <v>340090</v>
      </c>
      <c r="B1108" t="str">
        <f>IF(data1!B1108=99999,"",data1!B1108)</f>
        <v/>
      </c>
      <c r="C1108" s="1">
        <f>DATE(MID(data1!C1108,1,4),MID(data1!C1108,5,2),MID(data1!C1108,7,2))</f>
        <v>42016</v>
      </c>
      <c r="D1108" s="2">
        <f>IF(data1!D1108=9999.9,"",(data1!D1108-32)/1.8)</f>
        <v>-0.72222222222222265</v>
      </c>
      <c r="E1108">
        <f>data1!E1108</f>
        <v>8</v>
      </c>
      <c r="F1108" s="2">
        <f>IF(data1!F1108=9999.9,"",(data1!F1108-32)/1.8)</f>
        <v>-4.6111111111111116</v>
      </c>
      <c r="G1108">
        <f>data1!G1108</f>
        <v>8</v>
      </c>
      <c r="H1108">
        <f>IF(data1!H1108=9999.9,"",data1!H1108)</f>
        <v>1000.5</v>
      </c>
      <c r="I1108">
        <f>data1!I1108</f>
        <v>8</v>
      </c>
      <c r="J1108">
        <f>IF(data1!J1108=9999.9,"",data1!J1108)</f>
        <v>970</v>
      </c>
      <c r="K1108">
        <f>data1!K1108</f>
        <v>8</v>
      </c>
      <c r="L1108" s="2">
        <f>IF(data1!L1108=999.9,"",data1!L1108*1.609344)</f>
        <v>9.9779328000000014</v>
      </c>
      <c r="M1108">
        <f>data1!M1108</f>
        <v>8</v>
      </c>
      <c r="N1108" s="2">
        <f>IF(data1!N1108=999.9,"",data1!N1108*0.51444444444)</f>
        <v>4.6299999999600008</v>
      </c>
      <c r="O1108">
        <f>data1!O1108</f>
        <v>8</v>
      </c>
      <c r="P1108" s="2">
        <f>IF(data1!P1108=999.9,"",data1!P1108*1852/3600)</f>
        <v>6.0189999999999992</v>
      </c>
      <c r="Q1108" s="2">
        <f>IF(data1!Q1108=999.9,"",data1!Q1108*1852/3600)</f>
        <v>13.015444444444444</v>
      </c>
      <c r="R1108" s="2">
        <f>IF(data1!R1108=9999.9,"",(VALUE(MID(data1!R1108,1,LEN(data1!R1108)-IF(RIGHT(data1!R1108,1)="*",1,0)))-32)/1.8)</f>
        <v>0.99999999999999845</v>
      </c>
      <c r="S1108" s="2">
        <f>IF(data1!S1108=9999.9,"",(VALUE(MID(data1!S1108,1,LEN(data1!S1108)-IF(RIGHT(data1!S1108,1)="*",1,0)))-32)/1.8)</f>
        <v>-1.722222222222223</v>
      </c>
      <c r="T1108" s="2" t="str">
        <f>IF(data1!T1108=99.99,"",IF(LEFT(data1!T1108,LEN(data1!T1108)-1)="0.00","",VALUE(MID(data1!T1108,1,LEN(data1!T1108)-1))*25.4))</f>
        <v/>
      </c>
      <c r="U1108" s="3">
        <f>IF(data1!U1108=999.9,"",data1!U1108*25.4)</f>
        <v>99.059999999999988</v>
      </c>
      <c r="V1108" t="str">
        <f>MID(data1!V1108+1000000,2,6)</f>
        <v>001000</v>
      </c>
      <c r="W1108">
        <f>IF(RIGHT(data1!R1108,1)="*",1,"")</f>
        <v>1</v>
      </c>
      <c r="X1108">
        <f>IF(RIGHT(data1!S1108,1)="*",1,"")</f>
        <v>1</v>
      </c>
      <c r="Y1108" t="str">
        <f>IF(data1!T1108=99.99,"",RIGHT(data1!T1108,1))</f>
        <v/>
      </c>
      <c r="Z1108">
        <v>14</v>
      </c>
    </row>
    <row r="1109" spans="1:26" x14ac:dyDescent="0.2">
      <c r="A1109">
        <f>data1!A1109</f>
        <v>340090</v>
      </c>
      <c r="B1109" t="str">
        <f>IF(data1!B1109=99999,"",data1!B1109)</f>
        <v/>
      </c>
      <c r="C1109" s="1">
        <f>DATE(MID(data1!C1109,1,4),MID(data1!C1109,5,2),MID(data1!C1109,7,2))</f>
        <v>42017</v>
      </c>
      <c r="D1109" s="2">
        <f>IF(data1!D1109=9999.9,"",(data1!D1109-32)/1.8)</f>
        <v>0.55555555555555558</v>
      </c>
      <c r="E1109">
        <f>data1!E1109</f>
        <v>8</v>
      </c>
      <c r="F1109" s="2">
        <f>IF(data1!F1109=9999.9,"",(data1!F1109-32)/1.8)</f>
        <v>-2.2777777777777786</v>
      </c>
      <c r="G1109">
        <f>data1!G1109</f>
        <v>8</v>
      </c>
      <c r="H1109">
        <f>IF(data1!H1109=9999.9,"",data1!H1109)</f>
        <v>1012.2</v>
      </c>
      <c r="I1109">
        <f>data1!I1109</f>
        <v>8</v>
      </c>
      <c r="J1109">
        <f>IF(data1!J1109=9999.9,"",data1!J1109)</f>
        <v>981.5</v>
      </c>
      <c r="K1109">
        <f>data1!K1109</f>
        <v>8</v>
      </c>
      <c r="L1109" s="2">
        <f>IF(data1!L1109=999.9,"",data1!L1109*1.609344)</f>
        <v>8.5295231999999999</v>
      </c>
      <c r="M1109">
        <f>data1!M1109</f>
        <v>8</v>
      </c>
      <c r="N1109" s="2">
        <f>IF(data1!N1109=999.9,"",data1!N1109*0.51444444444)</f>
        <v>4.6299999999600008</v>
      </c>
      <c r="O1109">
        <f>data1!O1109</f>
        <v>8</v>
      </c>
      <c r="P1109" s="2">
        <f>IF(data1!P1109=999.9,"",data1!P1109*1852/3600)</f>
        <v>6.0189999999999992</v>
      </c>
      <c r="Q1109" s="2">
        <f>IF(data1!Q1109=999.9,"",data1!Q1109*1852/3600)</f>
        <v>13.015444444444444</v>
      </c>
      <c r="R1109" s="2">
        <f>IF(data1!R1109=9999.9,"",(VALUE(MID(data1!R1109,1,LEN(data1!R1109)-IF(RIGHT(data1!R1109,1)="*",1,0)))-32)/1.8)</f>
        <v>2.3888888888888871</v>
      </c>
      <c r="S1109" s="2">
        <f>IF(data1!S1109=9999.9,"",(VALUE(MID(data1!S1109,1,LEN(data1!S1109)-IF(RIGHT(data1!S1109,1)="*",1,0)))-32)/1.8)</f>
        <v>-3.7777777777777781</v>
      </c>
      <c r="T1109" s="2">
        <f>IF(data1!T1109=99.99,"",IF(LEFT(data1!T1109,LEN(data1!T1109)-1)="0.00","",VALUE(MID(data1!T1109,1,LEN(data1!T1109)-1))*25.4))</f>
        <v>1.016</v>
      </c>
      <c r="U1109" s="3" t="str">
        <f>IF(data1!U1109=999.9,"",data1!U1109*25.4)</f>
        <v/>
      </c>
      <c r="V1109" t="str">
        <f>MID(data1!V1109+1000000,2,6)</f>
        <v>001000</v>
      </c>
      <c r="W1109">
        <f>IF(RIGHT(data1!R1109,1)="*",1,"")</f>
        <v>1</v>
      </c>
      <c r="X1109" t="str">
        <f>IF(RIGHT(data1!S1109,1)="*",1,"")</f>
        <v/>
      </c>
      <c r="Y1109" t="str">
        <f>IF(data1!T1109=99.99,"",RIGHT(data1!T1109,1))</f>
        <v>E</v>
      </c>
      <c r="Z1109">
        <v>14</v>
      </c>
    </row>
    <row r="1110" spans="1:26" x14ac:dyDescent="0.2">
      <c r="A1110">
        <f>data1!A1110</f>
        <v>340090</v>
      </c>
      <c r="B1110" t="str">
        <f>IF(data1!B1110=99999,"",data1!B1110)</f>
        <v/>
      </c>
      <c r="C1110" s="1">
        <f>DATE(MID(data1!C1110,1,4),MID(data1!C1110,5,2),MID(data1!C1110,7,2))</f>
        <v>42018</v>
      </c>
      <c r="D1110" s="2">
        <f>IF(data1!D1110=9999.9,"",(data1!D1110-32)/1.8)</f>
        <v>1.4444444444444453</v>
      </c>
      <c r="E1110">
        <f>data1!E1110</f>
        <v>8</v>
      </c>
      <c r="F1110" s="2">
        <f>IF(data1!F1110=9999.9,"",(data1!F1110-32)/1.8)</f>
        <v>-2.0555555555555549</v>
      </c>
      <c r="G1110">
        <f>data1!G1110</f>
        <v>8</v>
      </c>
      <c r="H1110">
        <f>IF(data1!H1110=9999.9,"",data1!H1110)</f>
        <v>1014.6</v>
      </c>
      <c r="I1110">
        <f>data1!I1110</f>
        <v>8</v>
      </c>
      <c r="J1110">
        <f>IF(data1!J1110=9999.9,"",data1!J1110)</f>
        <v>983.9</v>
      </c>
      <c r="K1110">
        <f>data1!K1110</f>
        <v>8</v>
      </c>
      <c r="L1110" s="2">
        <f>IF(data1!L1110=999.9,"",data1!L1110*1.609344)</f>
        <v>9.9779328000000014</v>
      </c>
      <c r="M1110">
        <f>data1!M1110</f>
        <v>8</v>
      </c>
      <c r="N1110" s="2">
        <f>IF(data1!N1110=999.9,"",data1!N1110*0.51444444444)</f>
        <v>2.983777777752</v>
      </c>
      <c r="O1110">
        <f>data1!O1110</f>
        <v>8</v>
      </c>
      <c r="P1110" s="2">
        <f>IF(data1!P1110=999.9,"",data1!P1110*1852/3600)</f>
        <v>4.012666666666667</v>
      </c>
      <c r="Q1110" s="2">
        <f>IF(data1!Q1110=999.9,"",data1!Q1110*1852/3600)</f>
        <v>11.00911111111111</v>
      </c>
      <c r="R1110" s="2">
        <f>IF(data1!R1110=9999.9,"",(VALUE(MID(data1!R1110,1,LEN(data1!R1110)-IF(RIGHT(data1!R1110,1)="*",1,0)))-32)/1.8)</f>
        <v>3.2222222222222205</v>
      </c>
      <c r="S1110" s="2">
        <f>IF(data1!S1110=9999.9,"",(VALUE(MID(data1!S1110,1,LEN(data1!S1110)-IF(RIGHT(data1!S1110,1)="*",1,0)))-32)/1.8)</f>
        <v>-0.49999999999999922</v>
      </c>
      <c r="T1110" s="2" t="str">
        <f>IF(data1!T1110=99.99,"",IF(LEFT(data1!T1110,LEN(data1!T1110)-1)="0.00","",VALUE(MID(data1!T1110,1,LEN(data1!T1110)-1))*25.4))</f>
        <v/>
      </c>
      <c r="U1110" s="3">
        <f>IF(data1!U1110=999.9,"",data1!U1110*25.4)</f>
        <v>60.959999999999994</v>
      </c>
      <c r="V1110" t="str">
        <f>MID(data1!V1110+1000000,2,6)</f>
        <v>000000</v>
      </c>
      <c r="W1110">
        <f>IF(RIGHT(data1!R1110,1)="*",1,"")</f>
        <v>1</v>
      </c>
      <c r="X1110">
        <f>IF(RIGHT(data1!S1110,1)="*",1,"")</f>
        <v>1</v>
      </c>
      <c r="Y1110" t="str">
        <f>IF(data1!T1110=99.99,"",RIGHT(data1!T1110,1))</f>
        <v>I</v>
      </c>
      <c r="Z1110">
        <v>14</v>
      </c>
    </row>
    <row r="1111" spans="1:26" x14ac:dyDescent="0.2">
      <c r="A1111">
        <f>data1!A1111</f>
        <v>340090</v>
      </c>
      <c r="B1111" t="str">
        <f>IF(data1!B1111=99999,"",data1!B1111)</f>
        <v/>
      </c>
      <c r="C1111" s="1">
        <f>DATE(MID(data1!C1111,1,4),MID(data1!C1111,5,2),MID(data1!C1111,7,2))</f>
        <v>42019</v>
      </c>
      <c r="D1111" s="2">
        <f>IF(data1!D1111=9999.9,"",(data1!D1111-32)/1.8)</f>
        <v>-1.6111111111111103</v>
      </c>
      <c r="E1111">
        <f>data1!E1111</f>
        <v>8</v>
      </c>
      <c r="F1111" s="2">
        <f>IF(data1!F1111=9999.9,"",(data1!F1111-32)/1.8)</f>
        <v>-2.6111111111111107</v>
      </c>
      <c r="G1111">
        <f>data1!G1111</f>
        <v>8</v>
      </c>
      <c r="H1111">
        <f>IF(data1!H1111=9999.9,"",data1!H1111)</f>
        <v>1016.3</v>
      </c>
      <c r="I1111">
        <f>data1!I1111</f>
        <v>8</v>
      </c>
      <c r="J1111">
        <f>IF(data1!J1111=9999.9,"",data1!J1111)</f>
        <v>985.3</v>
      </c>
      <c r="K1111">
        <f>data1!K1111</f>
        <v>8</v>
      </c>
      <c r="L1111" s="2">
        <f>IF(data1!L1111=999.9,"",data1!L1111*1.609344)</f>
        <v>1.7702784000000003</v>
      </c>
      <c r="M1111">
        <f>data1!M1111</f>
        <v>7</v>
      </c>
      <c r="N1111" s="2">
        <f>IF(data1!N1111=999.9,"",data1!N1111*0.51444444444)</f>
        <v>2.109222222204</v>
      </c>
      <c r="O1111">
        <f>data1!O1111</f>
        <v>8</v>
      </c>
      <c r="P1111" s="2">
        <f>IF(data1!P1111=999.9,"",data1!P1111*1852/3600)</f>
        <v>2.9837777777777781</v>
      </c>
      <c r="Q1111" s="2" t="str">
        <f>IF(data1!Q1111=999.9,"",data1!Q1111*1852/3600)</f>
        <v/>
      </c>
      <c r="R1111" s="2">
        <f>IF(data1!R1111=9999.9,"",(VALUE(MID(data1!R1111,1,LEN(data1!R1111)-IF(RIGHT(data1!R1111,1)="*",1,0)))-32)/1.8)</f>
        <v>-0.49999999999999922</v>
      </c>
      <c r="S1111" s="2">
        <f>IF(data1!S1111=9999.9,"",(VALUE(MID(data1!S1111,1,LEN(data1!S1111)-IF(RIGHT(data1!S1111,1)="*",1,0)))-32)/1.8)</f>
        <v>-2.9999999999999991</v>
      </c>
      <c r="T1111" s="2" t="str">
        <f>IF(data1!T1111=99.99,"",IF(LEFT(data1!T1111,LEN(data1!T1111)-1)="0.00","",VALUE(MID(data1!T1111,1,LEN(data1!T1111)-1))*25.4))</f>
        <v/>
      </c>
      <c r="U1111" s="3">
        <f>IF(data1!U1111=999.9,"",data1!U1111*25.4)</f>
        <v>60.959999999999994</v>
      </c>
      <c r="V1111" t="str">
        <f>MID(data1!V1111+1000000,2,6)</f>
        <v>101000</v>
      </c>
      <c r="W1111">
        <f>IF(RIGHT(data1!R1111,1)="*",1,"")</f>
        <v>1</v>
      </c>
      <c r="X1111" t="str">
        <f>IF(RIGHT(data1!S1111,1)="*",1,"")</f>
        <v/>
      </c>
      <c r="Y1111" t="str">
        <f>IF(data1!T1111=99.99,"",RIGHT(data1!T1111,1))</f>
        <v>H</v>
      </c>
      <c r="Z1111">
        <v>14</v>
      </c>
    </row>
    <row r="1112" spans="1:26" x14ac:dyDescent="0.2">
      <c r="A1112">
        <f>data1!A1112</f>
        <v>340090</v>
      </c>
      <c r="B1112" t="str">
        <f>IF(data1!B1112=99999,"",data1!B1112)</f>
        <v/>
      </c>
      <c r="C1112" s="1">
        <f>DATE(MID(data1!C1112,1,4),MID(data1!C1112,5,2),MID(data1!C1112,7,2))</f>
        <v>42020</v>
      </c>
      <c r="D1112" s="2">
        <f>IF(data1!D1112=9999.9,"",(data1!D1112-32)/1.8)</f>
        <v>-1.5555555555555558</v>
      </c>
      <c r="E1112">
        <f>data1!E1112</f>
        <v>8</v>
      </c>
      <c r="F1112" s="2">
        <f>IF(data1!F1112=9999.9,"",(data1!F1112-32)/1.8)</f>
        <v>-3.2777777777777768</v>
      </c>
      <c r="G1112">
        <f>data1!G1112</f>
        <v>8</v>
      </c>
      <c r="H1112">
        <f>IF(data1!H1112=9999.9,"",data1!H1112)</f>
        <v>1024.9000000000001</v>
      </c>
      <c r="I1112">
        <f>data1!I1112</f>
        <v>8</v>
      </c>
      <c r="J1112">
        <f>IF(data1!J1112=9999.9,"",data1!J1112)</f>
        <v>993.5</v>
      </c>
      <c r="K1112">
        <f>data1!K1112</f>
        <v>8</v>
      </c>
      <c r="L1112" s="2">
        <f>IF(data1!L1112=999.9,"",data1!L1112*1.609344)</f>
        <v>4.0233600000000003</v>
      </c>
      <c r="M1112">
        <f>data1!M1112</f>
        <v>8</v>
      </c>
      <c r="N1112" s="2">
        <f>IF(data1!N1112=999.9,"",data1!N1112*0.51444444444)</f>
        <v>1.3889999999880003</v>
      </c>
      <c r="O1112">
        <f>data1!O1112</f>
        <v>8</v>
      </c>
      <c r="P1112" s="2">
        <f>IF(data1!P1112=999.9,"",data1!P1112*1852/3600)</f>
        <v>2.9837777777777781</v>
      </c>
      <c r="Q1112" s="2" t="str">
        <f>IF(data1!Q1112=999.9,"",data1!Q1112*1852/3600)</f>
        <v/>
      </c>
      <c r="R1112" s="2">
        <f>IF(data1!R1112=9999.9,"",(VALUE(MID(data1!R1112,1,LEN(data1!R1112)-IF(RIGHT(data1!R1112,1)="*",1,0)))-32)/1.8)</f>
        <v>2.2222222222222223</v>
      </c>
      <c r="S1112" s="2">
        <f>IF(data1!S1112=9999.9,"",(VALUE(MID(data1!S1112,1,LEN(data1!S1112)-IF(RIGHT(data1!S1112,1)="*",1,0)))-32)/1.8)</f>
        <v>-3.9999999999999996</v>
      </c>
      <c r="T1112" s="2">
        <f>IF(data1!T1112=99.99,"",IF(LEFT(data1!T1112,LEN(data1!T1112)-1)="0.00","",VALUE(MID(data1!T1112,1,LEN(data1!T1112)-1))*25.4))</f>
        <v>0.7619999999999999</v>
      </c>
      <c r="U1112" s="3" t="str">
        <f>IF(data1!U1112=999.9,"",data1!U1112*25.4)</f>
        <v/>
      </c>
      <c r="V1112" t="str">
        <f>MID(data1!V1112+1000000,2,6)</f>
        <v>100000</v>
      </c>
      <c r="W1112">
        <f>IF(RIGHT(data1!R1112,1)="*",1,"")</f>
        <v>1</v>
      </c>
      <c r="X1112">
        <f>IF(RIGHT(data1!S1112,1)="*",1,"")</f>
        <v>1</v>
      </c>
      <c r="Y1112" t="str">
        <f>IF(data1!T1112=99.99,"",RIGHT(data1!T1112,1))</f>
        <v>E</v>
      </c>
      <c r="Z1112">
        <v>14</v>
      </c>
    </row>
    <row r="1113" spans="1:26" x14ac:dyDescent="0.2">
      <c r="A1113">
        <f>data1!A1113</f>
        <v>340090</v>
      </c>
      <c r="B1113" t="str">
        <f>IF(data1!B1113=99999,"",data1!B1113)</f>
        <v/>
      </c>
      <c r="C1113" s="1">
        <f>DATE(MID(data1!C1113,1,4),MID(data1!C1113,5,2),MID(data1!C1113,7,2))</f>
        <v>42021</v>
      </c>
      <c r="D1113" s="2">
        <f>IF(data1!D1113=9999.9,"",(data1!D1113-32)/1.8)</f>
        <v>-1.7777777777777772</v>
      </c>
      <c r="E1113">
        <f>data1!E1113</f>
        <v>8</v>
      </c>
      <c r="F1113" s="2">
        <f>IF(data1!F1113=9999.9,"",(data1!F1113-32)/1.8)</f>
        <v>-3.0555555555555554</v>
      </c>
      <c r="G1113">
        <f>data1!G1113</f>
        <v>8</v>
      </c>
      <c r="H1113">
        <f>IF(data1!H1113=9999.9,"",data1!H1113)</f>
        <v>1025.0999999999999</v>
      </c>
      <c r="I1113">
        <f>data1!I1113</f>
        <v>8</v>
      </c>
      <c r="J1113">
        <f>IF(data1!J1113=9999.9,"",data1!J1113)</f>
        <v>993.8</v>
      </c>
      <c r="K1113">
        <f>data1!K1113</f>
        <v>8</v>
      </c>
      <c r="L1113" s="2">
        <f>IF(data1!L1113=999.9,"",data1!L1113*1.609344)</f>
        <v>4.8280320000000003</v>
      </c>
      <c r="M1113">
        <f>data1!M1113</f>
        <v>8</v>
      </c>
      <c r="N1113" s="2">
        <f>IF(data1!N1113=999.9,"",data1!N1113*0.51444444444)</f>
        <v>3.4982222221920001</v>
      </c>
      <c r="O1113">
        <f>data1!O1113</f>
        <v>8</v>
      </c>
      <c r="P1113" s="2">
        <f>IF(data1!P1113=999.9,"",data1!P1113*1852/3600)</f>
        <v>4.012666666666667</v>
      </c>
      <c r="Q1113" s="2">
        <f>IF(data1!Q1113=999.9,"",data1!Q1113*1852/3600)</f>
        <v>11.00911111111111</v>
      </c>
      <c r="R1113" s="2">
        <f>IF(data1!R1113=9999.9,"",(VALUE(MID(data1!R1113,1,LEN(data1!R1113)-IF(RIGHT(data1!R1113,1)="*",1,0)))-32)/1.8)</f>
        <v>-0.49999999999999922</v>
      </c>
      <c r="S1113" s="2">
        <f>IF(data1!S1113=9999.9,"",(VALUE(MID(data1!S1113,1,LEN(data1!S1113)-IF(RIGHT(data1!S1113,1)="*",1,0)))-32)/1.8)</f>
        <v>-5</v>
      </c>
      <c r="T1113" s="2" t="str">
        <f>IF(data1!T1113=99.99,"",IF(LEFT(data1!T1113,LEN(data1!T1113)-1)="0.00","",VALUE(MID(data1!T1113,1,LEN(data1!T1113)-1))*25.4))</f>
        <v/>
      </c>
      <c r="U1113" s="3">
        <f>IF(data1!U1113=999.9,"",data1!U1113*25.4)</f>
        <v>60.959999999999994</v>
      </c>
      <c r="V1113" t="str">
        <f>MID(data1!V1113+1000000,2,6)</f>
        <v>111000</v>
      </c>
      <c r="W1113">
        <f>IF(RIGHT(data1!R1113,1)="*",1,"")</f>
        <v>1</v>
      </c>
      <c r="X1113" t="str">
        <f>IF(RIGHT(data1!S1113,1)="*",1,"")</f>
        <v/>
      </c>
      <c r="Y1113" t="str">
        <f>IF(data1!T1113=99.99,"",RIGHT(data1!T1113,1))</f>
        <v>E</v>
      </c>
      <c r="Z1113">
        <v>14</v>
      </c>
    </row>
    <row r="1114" spans="1:26" x14ac:dyDescent="0.2">
      <c r="A1114">
        <f>data1!A1114</f>
        <v>340090</v>
      </c>
      <c r="B1114" t="str">
        <f>IF(data1!B1114=99999,"",data1!B1114)</f>
        <v/>
      </c>
      <c r="C1114" s="1">
        <f>DATE(MID(data1!C1114,1,4),MID(data1!C1114,5,2),MID(data1!C1114,7,2))</f>
        <v>42022</v>
      </c>
      <c r="D1114" s="2">
        <f>IF(data1!D1114=9999.9,"",(data1!D1114-32)/1.8)</f>
        <v>0.38888888888889045</v>
      </c>
      <c r="E1114">
        <f>data1!E1114</f>
        <v>8</v>
      </c>
      <c r="F1114" s="2">
        <f>IF(data1!F1114=9999.9,"",(data1!F1114-32)/1.8)</f>
        <v>-0.88888888888888962</v>
      </c>
      <c r="G1114">
        <f>data1!G1114</f>
        <v>8</v>
      </c>
      <c r="H1114">
        <f>IF(data1!H1114=9999.9,"",data1!H1114)</f>
        <v>1021</v>
      </c>
      <c r="I1114">
        <f>data1!I1114</f>
        <v>8</v>
      </c>
      <c r="J1114">
        <f>IF(data1!J1114=9999.9,"",data1!J1114)</f>
        <v>990</v>
      </c>
      <c r="K1114">
        <f>data1!K1114</f>
        <v>8</v>
      </c>
      <c r="L1114" s="2">
        <f>IF(data1!L1114=999.9,"",data1!L1114*1.609344)</f>
        <v>3.7014912</v>
      </c>
      <c r="M1114">
        <f>data1!M1114</f>
        <v>8</v>
      </c>
      <c r="N1114" s="2">
        <f>IF(data1!N1114=999.9,"",data1!N1114*0.51444444444)</f>
        <v>3.2409999999720003</v>
      </c>
      <c r="O1114">
        <f>data1!O1114</f>
        <v>8</v>
      </c>
      <c r="P1114" s="2">
        <f>IF(data1!P1114=999.9,"",data1!P1114*1852/3600)</f>
        <v>4.012666666666667</v>
      </c>
      <c r="Q1114" s="2">
        <f>IF(data1!Q1114=999.9,"",data1!Q1114*1852/3600)</f>
        <v>11.00911111111111</v>
      </c>
      <c r="R1114" s="2">
        <f>IF(data1!R1114=9999.9,"",(VALUE(MID(data1!R1114,1,LEN(data1!R1114)-IF(RIGHT(data1!R1114,1)="*",1,0)))-32)/1.8)</f>
        <v>0.88888888888888962</v>
      </c>
      <c r="S1114" s="2">
        <f>IF(data1!S1114=9999.9,"",(VALUE(MID(data1!S1114,1,LEN(data1!S1114)-IF(RIGHT(data1!S1114,1)="*",1,0)))-32)/1.8)</f>
        <v>-1.722222222222223</v>
      </c>
      <c r="T1114" s="2" t="str">
        <f>IF(data1!T1114=99.99,"",IF(LEFT(data1!T1114,LEN(data1!T1114)-1)="0.00","",VALUE(MID(data1!T1114,1,LEN(data1!T1114)-1))*25.4))</f>
        <v/>
      </c>
      <c r="U1114" s="3">
        <f>IF(data1!U1114=999.9,"",data1!U1114*25.4)</f>
        <v>60.959999999999994</v>
      </c>
      <c r="V1114" t="str">
        <f>MID(data1!V1114+1000000,2,6)</f>
        <v>010000</v>
      </c>
      <c r="W1114">
        <f>IF(RIGHT(data1!R1114,1)="*",1,"")</f>
        <v>1</v>
      </c>
      <c r="X1114" t="str">
        <f>IF(RIGHT(data1!S1114,1)="*",1,"")</f>
        <v/>
      </c>
      <c r="Y1114" t="str">
        <f>IF(data1!T1114=99.99,"",RIGHT(data1!T1114,1))</f>
        <v/>
      </c>
      <c r="Z1114">
        <v>14</v>
      </c>
    </row>
    <row r="1115" spans="1:26" x14ac:dyDescent="0.2">
      <c r="A1115">
        <f>data1!A1115</f>
        <v>340090</v>
      </c>
      <c r="B1115" t="str">
        <f>IF(data1!B1115=99999,"",data1!B1115)</f>
        <v/>
      </c>
      <c r="C1115" s="1">
        <f>DATE(MID(data1!C1115,1,4),MID(data1!C1115,5,2),MID(data1!C1115,7,2))</f>
        <v>42023</v>
      </c>
      <c r="D1115" s="2">
        <f>IF(data1!D1115=9999.9,"",(data1!D1115-32)/1.8)</f>
        <v>5.5555555555556344E-2</v>
      </c>
      <c r="E1115">
        <f>data1!E1115</f>
        <v>7</v>
      </c>
      <c r="F1115" s="2">
        <f>IF(data1!F1115=9999.9,"",(data1!F1115-32)/1.8)</f>
        <v>-0.83333333333333326</v>
      </c>
      <c r="G1115">
        <f>data1!G1115</f>
        <v>7</v>
      </c>
      <c r="H1115">
        <f>IF(data1!H1115=9999.9,"",data1!H1115)</f>
        <v>1019.9</v>
      </c>
      <c r="I1115">
        <f>data1!I1115</f>
        <v>7</v>
      </c>
      <c r="J1115">
        <f>IF(data1!J1115=9999.9,"",data1!J1115)</f>
        <v>988.9</v>
      </c>
      <c r="K1115">
        <f>data1!K1115</f>
        <v>7</v>
      </c>
      <c r="L1115" s="2">
        <f>IF(data1!L1115=999.9,"",data1!L1115*1.609344)</f>
        <v>2.0921472000000003</v>
      </c>
      <c r="M1115">
        <f>data1!M1115</f>
        <v>6</v>
      </c>
      <c r="N1115" s="2">
        <f>IF(data1!N1115=999.9,"",data1!N1115*0.51444444444)</f>
        <v>1.4404444444319999</v>
      </c>
      <c r="O1115">
        <f>data1!O1115</f>
        <v>7</v>
      </c>
      <c r="P1115" s="2">
        <f>IF(data1!P1115=999.9,"",data1!P1115*1852/3600)</f>
        <v>2.0063333333333335</v>
      </c>
      <c r="Q1115" s="2" t="str">
        <f>IF(data1!Q1115=999.9,"",data1!Q1115*1852/3600)</f>
        <v/>
      </c>
      <c r="R1115" s="2">
        <f>IF(data1!R1115=9999.9,"",(VALUE(MID(data1!R1115,1,LEN(data1!R1115)-IF(RIGHT(data1!R1115,1)="*",1,0)))-32)/1.8)</f>
        <v>0.72222222222222066</v>
      </c>
      <c r="S1115" s="2">
        <f>IF(data1!S1115=9999.9,"",(VALUE(MID(data1!S1115,1,LEN(data1!S1115)-IF(RIGHT(data1!S1115,1)="*",1,0)))-32)/1.8)</f>
        <v>-0.72222222222222265</v>
      </c>
      <c r="T1115" s="2">
        <f>IF(data1!T1115=99.99,"",IF(LEFT(data1!T1115,LEN(data1!T1115)-1)="0.00","",VALUE(MID(data1!T1115,1,LEN(data1!T1115)-1))*25.4))</f>
        <v>4.0640000000000001</v>
      </c>
      <c r="U1115" s="3" t="str">
        <f>IF(data1!U1115=999.9,"",data1!U1115*25.4)</f>
        <v/>
      </c>
      <c r="V1115" t="str">
        <f>MID(data1!V1115+1000000,2,6)</f>
        <v>001000</v>
      </c>
      <c r="W1115">
        <f>IF(RIGHT(data1!R1115,1)="*",1,"")</f>
        <v>1</v>
      </c>
      <c r="X1115">
        <f>IF(RIGHT(data1!S1115,1)="*",1,"")</f>
        <v>1</v>
      </c>
      <c r="Y1115" t="str">
        <f>IF(data1!T1115=99.99,"",RIGHT(data1!T1115,1))</f>
        <v>E</v>
      </c>
      <c r="Z1115">
        <v>14</v>
      </c>
    </row>
    <row r="1116" spans="1:26" x14ac:dyDescent="0.2">
      <c r="A1116">
        <f>data1!A1116</f>
        <v>340090</v>
      </c>
      <c r="B1116" t="str">
        <f>IF(data1!B1116=99999,"",data1!B1116)</f>
        <v/>
      </c>
      <c r="C1116" s="1">
        <f>DATE(MID(data1!C1116,1,4),MID(data1!C1116,5,2),MID(data1!C1116,7,2))</f>
        <v>42024</v>
      </c>
      <c r="D1116" s="2">
        <f>IF(data1!D1116=9999.9,"",(data1!D1116-32)/1.8)</f>
        <v>-3.0555555555555554</v>
      </c>
      <c r="E1116">
        <f>data1!E1116</f>
        <v>8</v>
      </c>
      <c r="F1116" s="2">
        <f>IF(data1!F1116=9999.9,"",(data1!F1116-32)/1.8)</f>
        <v>-5.166666666666667</v>
      </c>
      <c r="G1116">
        <f>data1!G1116</f>
        <v>8</v>
      </c>
      <c r="H1116">
        <f>IF(data1!H1116=9999.9,"",data1!H1116)</f>
        <v>1024.7</v>
      </c>
      <c r="I1116">
        <f>data1!I1116</f>
        <v>8</v>
      </c>
      <c r="J1116">
        <f>IF(data1!J1116=9999.9,"",data1!J1116)</f>
        <v>993.2</v>
      </c>
      <c r="K1116">
        <f>data1!K1116</f>
        <v>8</v>
      </c>
      <c r="L1116" s="2">
        <f>IF(data1!L1116=999.9,"",data1!L1116*1.609344)</f>
        <v>8.2076543999999991</v>
      </c>
      <c r="M1116">
        <f>data1!M1116</f>
        <v>7</v>
      </c>
      <c r="N1116" s="2">
        <f>IF(data1!N1116=999.9,"",data1!N1116*0.51444444444)</f>
        <v>2.109222222204</v>
      </c>
      <c r="O1116">
        <f>data1!O1116</f>
        <v>8</v>
      </c>
      <c r="P1116" s="2">
        <f>IF(data1!P1116=999.9,"",data1!P1116*1852/3600)</f>
        <v>2.9837777777777781</v>
      </c>
      <c r="Q1116" s="2" t="str">
        <f>IF(data1!Q1116=999.9,"",data1!Q1116*1852/3600)</f>
        <v/>
      </c>
      <c r="R1116" s="2">
        <f>IF(data1!R1116=9999.9,"",(VALUE(MID(data1!R1116,1,LEN(data1!R1116)-IF(RIGHT(data1!R1116,1)="*",1,0)))-32)/1.8)</f>
        <v>-1.2222222222222219</v>
      </c>
      <c r="S1116" s="2">
        <f>IF(data1!S1116=9999.9,"",(VALUE(MID(data1!S1116,1,LEN(data1!S1116)-IF(RIGHT(data1!S1116,1)="*",1,0)))-32)/1.8)</f>
        <v>-5.3888888888888884</v>
      </c>
      <c r="T1116" s="2" t="str">
        <f>IF(data1!T1116=99.99,"",IF(LEFT(data1!T1116,LEN(data1!T1116)-1)="0.00","",VALUE(MID(data1!T1116,1,LEN(data1!T1116)-1))*25.4))</f>
        <v/>
      </c>
      <c r="U1116" s="3">
        <f>IF(data1!U1116=999.9,"",data1!U1116*25.4)</f>
        <v>60.959999999999994</v>
      </c>
      <c r="V1116" t="str">
        <f>MID(data1!V1116+1000000,2,6)</f>
        <v>000000</v>
      </c>
      <c r="W1116">
        <f>IF(RIGHT(data1!R1116,1)="*",1,"")</f>
        <v>1</v>
      </c>
      <c r="X1116">
        <f>IF(RIGHT(data1!S1116,1)="*",1,"")</f>
        <v>1</v>
      </c>
      <c r="Y1116" t="str">
        <f>IF(data1!T1116=99.99,"",RIGHT(data1!T1116,1))</f>
        <v>E</v>
      </c>
      <c r="Z1116">
        <v>14</v>
      </c>
    </row>
    <row r="1117" spans="1:26" x14ac:dyDescent="0.2">
      <c r="A1117">
        <f>data1!A1117</f>
        <v>340090</v>
      </c>
      <c r="B1117" t="str">
        <f>IF(data1!B1117=99999,"",data1!B1117)</f>
        <v/>
      </c>
      <c r="C1117" s="1">
        <f>DATE(MID(data1!C1117,1,4),MID(data1!C1117,5,2),MID(data1!C1117,7,2))</f>
        <v>42025</v>
      </c>
      <c r="D1117" s="2">
        <f>IF(data1!D1117=9999.9,"",(data1!D1117-32)/1.8)</f>
        <v>-4.7222222222222223</v>
      </c>
      <c r="E1117">
        <f>data1!E1117</f>
        <v>8</v>
      </c>
      <c r="F1117" s="2">
        <f>IF(data1!F1117=9999.9,"",(data1!F1117-32)/1.8)</f>
        <v>-6.4999999999999991</v>
      </c>
      <c r="G1117">
        <f>data1!G1117</f>
        <v>8</v>
      </c>
      <c r="H1117">
        <f>IF(data1!H1117=9999.9,"",data1!H1117)</f>
        <v>1028.8</v>
      </c>
      <c r="I1117">
        <f>data1!I1117</f>
        <v>8</v>
      </c>
      <c r="J1117">
        <f>IF(data1!J1117=9999.9,"",data1!J1117)</f>
        <v>997</v>
      </c>
      <c r="K1117">
        <f>data1!K1117</f>
        <v>8</v>
      </c>
      <c r="L1117" s="2">
        <f>IF(data1!L1117=999.9,"",data1!L1117*1.609344)</f>
        <v>9.1732608000000013</v>
      </c>
      <c r="M1117">
        <f>data1!M1117</f>
        <v>8</v>
      </c>
      <c r="N1117" s="2">
        <f>IF(data1!N1117=999.9,"",data1!N1117*0.51444444444)</f>
        <v>2.983777777752</v>
      </c>
      <c r="O1117">
        <f>data1!O1117</f>
        <v>8</v>
      </c>
      <c r="P1117" s="2">
        <f>IF(data1!P1117=999.9,"",data1!P1117*1852/3600)</f>
        <v>4.012666666666667</v>
      </c>
      <c r="Q1117" s="2" t="str">
        <f>IF(data1!Q1117=999.9,"",data1!Q1117*1852/3600)</f>
        <v/>
      </c>
      <c r="R1117" s="2">
        <f>IF(data1!R1117=9999.9,"",(VALUE(MID(data1!R1117,1,LEN(data1!R1117)-IF(RIGHT(data1!R1117,1)="*",1,0)))-32)/1.8)</f>
        <v>-3.7222222222222219</v>
      </c>
      <c r="S1117" s="2">
        <f>IF(data1!S1117=9999.9,"",(VALUE(MID(data1!S1117,1,LEN(data1!S1117)-IF(RIGHT(data1!S1117,1)="*",1,0)))-32)/1.8)</f>
        <v>-6</v>
      </c>
      <c r="T1117" s="2" t="str">
        <f>IF(data1!T1117=99.99,"",IF(LEFT(data1!T1117,LEN(data1!T1117)-1)="0.00","",VALUE(MID(data1!T1117,1,LEN(data1!T1117)-1))*25.4))</f>
        <v/>
      </c>
      <c r="U1117" s="3">
        <f>IF(data1!U1117=999.9,"",data1!U1117*25.4)</f>
        <v>60.959999999999994</v>
      </c>
      <c r="V1117" t="str">
        <f>MID(data1!V1117+1000000,2,6)</f>
        <v>001000</v>
      </c>
      <c r="W1117" t="str">
        <f>IF(RIGHT(data1!R1117,1)="*",1,"")</f>
        <v/>
      </c>
      <c r="X1117" t="str">
        <f>IF(RIGHT(data1!S1117,1)="*",1,"")</f>
        <v/>
      </c>
      <c r="Y1117" t="str">
        <f>IF(data1!T1117=99.99,"",RIGHT(data1!T1117,1))</f>
        <v>F</v>
      </c>
      <c r="Z1117">
        <v>14</v>
      </c>
    </row>
    <row r="1118" spans="1:26" x14ac:dyDescent="0.2">
      <c r="A1118">
        <f>data1!A1118</f>
        <v>340090</v>
      </c>
      <c r="B1118" t="str">
        <f>IF(data1!B1118=99999,"",data1!B1118)</f>
        <v/>
      </c>
      <c r="C1118" s="1">
        <f>DATE(MID(data1!C1118,1,4),MID(data1!C1118,5,2),MID(data1!C1118,7,2))</f>
        <v>42026</v>
      </c>
      <c r="D1118" s="2">
        <f>IF(data1!D1118=9999.9,"",(data1!D1118-32)/1.8)</f>
        <v>-4.833333333333333</v>
      </c>
      <c r="E1118">
        <f>data1!E1118</f>
        <v>8</v>
      </c>
      <c r="F1118" s="2">
        <f>IF(data1!F1118=9999.9,"",(data1!F1118-32)/1.8)</f>
        <v>-7.333333333333333</v>
      </c>
      <c r="G1118">
        <f>data1!G1118</f>
        <v>8</v>
      </c>
      <c r="H1118">
        <f>IF(data1!H1118=9999.9,"",data1!H1118)</f>
        <v>1029.9000000000001</v>
      </c>
      <c r="I1118">
        <f>data1!I1118</f>
        <v>8</v>
      </c>
      <c r="J1118">
        <f>IF(data1!J1118=9999.9,"",data1!J1118)</f>
        <v>998.1</v>
      </c>
      <c r="K1118">
        <f>data1!K1118</f>
        <v>8</v>
      </c>
      <c r="L1118" s="2">
        <f>IF(data1!L1118=999.9,"",data1!L1118*1.609344)</f>
        <v>9.9779328000000014</v>
      </c>
      <c r="M1118">
        <f>data1!M1118</f>
        <v>7</v>
      </c>
      <c r="N1118" s="2">
        <f>IF(data1!N1118=999.9,"",data1!N1118*0.51444444444)</f>
        <v>2.5207777777560003</v>
      </c>
      <c r="O1118">
        <f>data1!O1118</f>
        <v>8</v>
      </c>
      <c r="P1118" s="2">
        <f>IF(data1!P1118=999.9,"",data1!P1118*1852/3600)</f>
        <v>4.012666666666667</v>
      </c>
      <c r="Q1118" s="2" t="str">
        <f>IF(data1!Q1118=999.9,"",data1!Q1118*1852/3600)</f>
        <v/>
      </c>
      <c r="R1118" s="2">
        <f>IF(data1!R1118=9999.9,"",(VALUE(MID(data1!R1118,1,LEN(data1!R1118)-IF(RIGHT(data1!R1118,1)="*",1,0)))-32)/1.8)</f>
        <v>-3.8888888888888888</v>
      </c>
      <c r="S1118" s="2">
        <f>IF(data1!S1118=9999.9,"",(VALUE(MID(data1!S1118,1,LEN(data1!S1118)-IF(RIGHT(data1!S1118,1)="*",1,0)))-32)/1.8)</f>
        <v>-5.7777777777777768</v>
      </c>
      <c r="T1118" s="2">
        <f>IF(data1!T1118=99.99,"",IF(LEFT(data1!T1118,LEN(data1!T1118)-1)="0.00","",VALUE(MID(data1!T1118,1,LEN(data1!T1118)-1))*25.4))</f>
        <v>0.254</v>
      </c>
      <c r="U1118" s="3" t="str">
        <f>IF(data1!U1118=999.9,"",data1!U1118*25.4)</f>
        <v/>
      </c>
      <c r="V1118" t="str">
        <f>MID(data1!V1118+1000000,2,6)</f>
        <v>001000</v>
      </c>
      <c r="W1118">
        <f>IF(RIGHT(data1!R1118,1)="*",1,"")</f>
        <v>1</v>
      </c>
      <c r="X1118" t="str">
        <f>IF(RIGHT(data1!S1118,1)="*",1,"")</f>
        <v/>
      </c>
      <c r="Y1118" t="str">
        <f>IF(data1!T1118=99.99,"",RIGHT(data1!T1118,1))</f>
        <v>F</v>
      </c>
      <c r="Z1118">
        <v>14</v>
      </c>
    </row>
    <row r="1119" spans="1:26" x14ac:dyDescent="0.2">
      <c r="A1119">
        <f>data1!A1119</f>
        <v>340090</v>
      </c>
      <c r="B1119" t="str">
        <f>IF(data1!B1119=99999,"",data1!B1119)</f>
        <v/>
      </c>
      <c r="C1119" s="1">
        <f>DATE(MID(data1!C1119,1,4),MID(data1!C1119,5,2),MID(data1!C1119,7,2))</f>
        <v>42027</v>
      </c>
      <c r="D1119" s="2">
        <f>IF(data1!D1119=9999.9,"",(data1!D1119-32)/1.8)</f>
        <v>-3.6111111111111112</v>
      </c>
      <c r="E1119">
        <f>data1!E1119</f>
        <v>8</v>
      </c>
      <c r="F1119" s="2">
        <f>IF(data1!F1119=9999.9,"",(data1!F1119-32)/1.8)</f>
        <v>-4.6111111111111116</v>
      </c>
      <c r="G1119">
        <f>data1!G1119</f>
        <v>8</v>
      </c>
      <c r="H1119">
        <f>IF(data1!H1119=9999.9,"",data1!H1119)</f>
        <v>1031.0999999999999</v>
      </c>
      <c r="I1119">
        <f>data1!I1119</f>
        <v>8</v>
      </c>
      <c r="J1119">
        <f>IF(data1!J1119=9999.9,"",data1!J1119)</f>
        <v>999.3</v>
      </c>
      <c r="K1119">
        <f>data1!K1119</f>
        <v>8</v>
      </c>
      <c r="L1119" s="2">
        <f>IF(data1!L1119=999.9,"",data1!L1119*1.609344)</f>
        <v>3.3796224000000006</v>
      </c>
      <c r="M1119">
        <f>data1!M1119</f>
        <v>8</v>
      </c>
      <c r="N1119" s="2">
        <f>IF(data1!N1119=999.9,"",data1!N1119*0.51444444444)</f>
        <v>3.1381111110840001</v>
      </c>
      <c r="O1119">
        <f>data1!O1119</f>
        <v>8</v>
      </c>
      <c r="P1119" s="2">
        <f>IF(data1!P1119=999.9,"",data1!P1119*1852/3600)</f>
        <v>4.9901111111111103</v>
      </c>
      <c r="Q1119" s="2" t="str">
        <f>IF(data1!Q1119=999.9,"",data1!Q1119*1852/3600)</f>
        <v/>
      </c>
      <c r="R1119" s="2">
        <f>IF(data1!R1119=9999.9,"",(VALUE(MID(data1!R1119,1,LEN(data1!R1119)-IF(RIGHT(data1!R1119,1)="*",1,0)))-32)/1.8)</f>
        <v>-1.722222222222223</v>
      </c>
      <c r="S1119" s="2">
        <f>IF(data1!S1119=9999.9,"",(VALUE(MID(data1!S1119,1,LEN(data1!S1119)-IF(RIGHT(data1!S1119,1)="*",1,0)))-32)/1.8)</f>
        <v>-5.2222222222222214</v>
      </c>
      <c r="T1119" s="2" t="str">
        <f>IF(data1!T1119=99.99,"",IF(LEFT(data1!T1119,LEN(data1!T1119)-1)="0.00","",VALUE(MID(data1!T1119,1,LEN(data1!T1119)-1))*25.4))</f>
        <v/>
      </c>
      <c r="U1119" s="3">
        <f>IF(data1!U1119=999.9,"",data1!U1119*25.4)</f>
        <v>60.959999999999994</v>
      </c>
      <c r="V1119" t="str">
        <f>MID(data1!V1119+1000000,2,6)</f>
        <v>100000</v>
      </c>
      <c r="W1119">
        <f>IF(RIGHT(data1!R1119,1)="*",1,"")</f>
        <v>1</v>
      </c>
      <c r="X1119" t="str">
        <f>IF(RIGHT(data1!S1119,1)="*",1,"")</f>
        <v/>
      </c>
      <c r="Y1119" t="str">
        <f>IF(data1!T1119=99.99,"",RIGHT(data1!T1119,1))</f>
        <v>E</v>
      </c>
      <c r="Z1119">
        <v>14</v>
      </c>
    </row>
    <row r="1120" spans="1:26" x14ac:dyDescent="0.2">
      <c r="A1120">
        <f>data1!A1120</f>
        <v>340090</v>
      </c>
      <c r="B1120" t="str">
        <f>IF(data1!B1120=99999,"",data1!B1120)</f>
        <v/>
      </c>
      <c r="C1120" s="1">
        <f>DATE(MID(data1!C1120,1,4),MID(data1!C1120,5,2),MID(data1!C1120,7,2))</f>
        <v>42028</v>
      </c>
      <c r="D1120" s="2">
        <f>IF(data1!D1120=9999.9,"",(data1!D1120-32)/1.8)</f>
        <v>-5.3333333333333339</v>
      </c>
      <c r="E1120">
        <f>data1!E1120</f>
        <v>8</v>
      </c>
      <c r="F1120" s="2">
        <f>IF(data1!F1120=9999.9,"",(data1!F1120-32)/1.8)</f>
        <v>-8.8333333333333321</v>
      </c>
      <c r="G1120">
        <f>data1!G1120</f>
        <v>8</v>
      </c>
      <c r="H1120">
        <f>IF(data1!H1120=9999.9,"",data1!H1120)</f>
        <v>1029.9000000000001</v>
      </c>
      <c r="I1120">
        <f>data1!I1120</f>
        <v>8</v>
      </c>
      <c r="J1120">
        <f>IF(data1!J1120=9999.9,"",data1!J1120)</f>
        <v>997.9</v>
      </c>
      <c r="K1120">
        <f>data1!K1120</f>
        <v>8</v>
      </c>
      <c r="L1120" s="2">
        <f>IF(data1!L1120=999.9,"",data1!L1120*1.609344)</f>
        <v>6.2764416000000001</v>
      </c>
      <c r="M1120">
        <f>data1!M1120</f>
        <v>8</v>
      </c>
      <c r="N1120" s="2">
        <f>IF(data1!N1120=999.9,"",data1!N1120*0.51444444444)</f>
        <v>4.0126666666320006</v>
      </c>
      <c r="O1120">
        <f>data1!O1120</f>
        <v>8</v>
      </c>
      <c r="P1120" s="2">
        <f>IF(data1!P1120=999.9,"",data1!P1120*1852/3600)</f>
        <v>4.9901111111111103</v>
      </c>
      <c r="Q1120" s="2">
        <f>IF(data1!Q1120=999.9,"",data1!Q1120*1852/3600)</f>
        <v>9.9802222222222206</v>
      </c>
      <c r="R1120" s="2">
        <f>IF(data1!R1120=9999.9,"",(VALUE(MID(data1!R1120,1,LEN(data1!R1120)-IF(RIGHT(data1!R1120,1)="*",1,0)))-32)/1.8)</f>
        <v>-2.0000000000000009</v>
      </c>
      <c r="S1120" s="2">
        <f>IF(data1!S1120=9999.9,"",(VALUE(MID(data1!S1120,1,LEN(data1!S1120)-IF(RIGHT(data1!S1120,1)="*",1,0)))-32)/1.8)</f>
        <v>-10.499999999999998</v>
      </c>
      <c r="T1120" s="2" t="str">
        <f>IF(data1!T1120=99.99,"",IF(LEFT(data1!T1120,LEN(data1!T1120)-1)="0.00","",VALUE(MID(data1!T1120,1,LEN(data1!T1120)-1))*25.4))</f>
        <v/>
      </c>
      <c r="U1120" s="3">
        <f>IF(data1!U1120=999.9,"",data1!U1120*25.4)</f>
        <v>60.959999999999994</v>
      </c>
      <c r="V1120" t="str">
        <f>MID(data1!V1120+1000000,2,6)</f>
        <v>000000</v>
      </c>
      <c r="W1120">
        <f>IF(RIGHT(data1!R1120,1)="*",1,"")</f>
        <v>1</v>
      </c>
      <c r="X1120">
        <f>IF(RIGHT(data1!S1120,1)="*",1,"")</f>
        <v>1</v>
      </c>
      <c r="Y1120" t="str">
        <f>IF(data1!T1120=99.99,"",RIGHT(data1!T1120,1))</f>
        <v>E</v>
      </c>
      <c r="Z1120">
        <v>14</v>
      </c>
    </row>
    <row r="1121" spans="1:26" x14ac:dyDescent="0.2">
      <c r="A1121">
        <f>data1!A1121</f>
        <v>340090</v>
      </c>
      <c r="B1121" t="str">
        <f>IF(data1!B1121=99999,"",data1!B1121)</f>
        <v/>
      </c>
      <c r="C1121" s="1">
        <f>DATE(MID(data1!C1121,1,4),MID(data1!C1121,5,2),MID(data1!C1121,7,2))</f>
        <v>42029</v>
      </c>
      <c r="D1121" s="2">
        <f>IF(data1!D1121=9999.9,"",(data1!D1121-32)/1.8)</f>
        <v>-9.6111111111111107</v>
      </c>
      <c r="E1121">
        <f>data1!E1121</f>
        <v>8</v>
      </c>
      <c r="F1121" s="2">
        <f>IF(data1!F1121=9999.9,"",(data1!F1121-32)/1.8)</f>
        <v>-11.611111111111111</v>
      </c>
      <c r="G1121">
        <f>data1!G1121</f>
        <v>8</v>
      </c>
      <c r="H1121">
        <f>IF(data1!H1121=9999.9,"",data1!H1121)</f>
        <v>1028.9000000000001</v>
      </c>
      <c r="I1121">
        <f>data1!I1121</f>
        <v>8</v>
      </c>
      <c r="J1121">
        <f>IF(data1!J1121=9999.9,"",data1!J1121)</f>
        <v>996.4</v>
      </c>
      <c r="K1121">
        <f>data1!K1121</f>
        <v>8</v>
      </c>
      <c r="L1121" s="2">
        <f>IF(data1!L1121=999.9,"",data1!L1121*1.609344)</f>
        <v>5.4717696</v>
      </c>
      <c r="M1121">
        <f>data1!M1121</f>
        <v>8</v>
      </c>
      <c r="N1121" s="2">
        <f>IF(data1!N1121=999.9,"",data1!N1121*0.51444444444)</f>
        <v>3.7554444444120003</v>
      </c>
      <c r="O1121">
        <f>data1!O1121</f>
        <v>8</v>
      </c>
      <c r="P1121" s="2">
        <f>IF(data1!P1121=999.9,"",data1!P1121*1852/3600)</f>
        <v>4.9901111111111103</v>
      </c>
      <c r="Q1121" s="2">
        <f>IF(data1!Q1121=999.9,"",data1!Q1121*1852/3600)</f>
        <v>11.00911111111111</v>
      </c>
      <c r="R1121" s="2">
        <f>IF(data1!R1121=9999.9,"",(VALUE(MID(data1!R1121,1,LEN(data1!R1121)-IF(RIGHT(data1!R1121,1)="*",1,0)))-32)/1.8)</f>
        <v>-7.5</v>
      </c>
      <c r="S1121" s="2">
        <f>IF(data1!S1121=9999.9,"",(VALUE(MID(data1!S1121,1,LEN(data1!S1121)-IF(RIGHT(data1!S1121,1)="*",1,0)))-32)/1.8)</f>
        <v>-11.777777777777777</v>
      </c>
      <c r="T1121" s="2">
        <f>IF(data1!T1121=99.99,"",IF(LEFT(data1!T1121,LEN(data1!T1121)-1)="0.00","",VALUE(MID(data1!T1121,1,LEN(data1!T1121)-1))*25.4))</f>
        <v>0.50800000000000001</v>
      </c>
      <c r="U1121" s="3">
        <f>IF(data1!U1121=999.9,"",data1!U1121*25.4)</f>
        <v>60.959999999999994</v>
      </c>
      <c r="V1121" t="str">
        <f>MID(data1!V1121+1000000,2,6)</f>
        <v>001000</v>
      </c>
      <c r="W1121">
        <f>IF(RIGHT(data1!R1121,1)="*",1,"")</f>
        <v>1</v>
      </c>
      <c r="X1121" t="str">
        <f>IF(RIGHT(data1!S1121,1)="*",1,"")</f>
        <v/>
      </c>
      <c r="Y1121" t="str">
        <f>IF(data1!T1121=99.99,"",RIGHT(data1!T1121,1))</f>
        <v>F</v>
      </c>
      <c r="Z1121">
        <v>14</v>
      </c>
    </row>
    <row r="1122" spans="1:26" x14ac:dyDescent="0.2">
      <c r="A1122">
        <f>data1!A1122</f>
        <v>340090</v>
      </c>
      <c r="B1122" t="str">
        <f>IF(data1!B1122=99999,"",data1!B1122)</f>
        <v/>
      </c>
      <c r="C1122" s="1">
        <f>DATE(MID(data1!C1122,1,4),MID(data1!C1122,5,2),MID(data1!C1122,7,2))</f>
        <v>42030</v>
      </c>
      <c r="D1122" s="2">
        <f>IF(data1!D1122=9999.9,"",(data1!D1122-32)/1.8)</f>
        <v>-7.3888888888888893</v>
      </c>
      <c r="E1122">
        <f>data1!E1122</f>
        <v>8</v>
      </c>
      <c r="F1122" s="2">
        <f>IF(data1!F1122=9999.9,"",(data1!F1122-32)/1.8)</f>
        <v>-8.6666666666666679</v>
      </c>
      <c r="G1122">
        <f>data1!G1122</f>
        <v>8</v>
      </c>
      <c r="H1122">
        <f>IF(data1!H1122=9999.9,"",data1!H1122)</f>
        <v>1025.5</v>
      </c>
      <c r="I1122">
        <f>data1!I1122</f>
        <v>8</v>
      </c>
      <c r="J1122">
        <f>IF(data1!J1122=9999.9,"",data1!J1122)</f>
        <v>993.5</v>
      </c>
      <c r="K1122">
        <f>data1!K1122</f>
        <v>8</v>
      </c>
      <c r="L1122" s="2">
        <f>IF(data1!L1122=999.9,"",data1!L1122*1.609344)</f>
        <v>4.5061631999999996</v>
      </c>
      <c r="M1122">
        <f>data1!M1122</f>
        <v>8</v>
      </c>
      <c r="N1122" s="2">
        <f>IF(data1!N1122=999.9,"",data1!N1122*0.51444444444)</f>
        <v>2.2635555555360005</v>
      </c>
      <c r="O1122">
        <f>data1!O1122</f>
        <v>8</v>
      </c>
      <c r="P1122" s="2">
        <f>IF(data1!P1122=999.9,"",data1!P1122*1852/3600)</f>
        <v>2.9837777777777781</v>
      </c>
      <c r="Q1122" s="2" t="str">
        <f>IF(data1!Q1122=999.9,"",data1!Q1122*1852/3600)</f>
        <v/>
      </c>
      <c r="R1122" s="2">
        <f>IF(data1!R1122=9999.9,"",(VALUE(MID(data1!R1122,1,LEN(data1!R1122)-IF(RIGHT(data1!R1122,1)="*",1,0)))-32)/1.8)</f>
        <v>-6.2222222222222214</v>
      </c>
      <c r="S1122" s="2">
        <f>IF(data1!S1122=9999.9,"",(VALUE(MID(data1!S1122,1,LEN(data1!S1122)-IF(RIGHT(data1!S1122,1)="*",1,0)))-32)/1.8)</f>
        <v>-9.6111111111111107</v>
      </c>
      <c r="T1122" s="2">
        <f>IF(data1!T1122=99.99,"",IF(LEFT(data1!T1122,LEN(data1!T1122)-1)="0.00","",VALUE(MID(data1!T1122,1,LEN(data1!T1122)-1))*25.4))</f>
        <v>0.7619999999999999</v>
      </c>
      <c r="U1122" s="3" t="str">
        <f>IF(data1!U1122=999.9,"",data1!U1122*25.4)</f>
        <v/>
      </c>
      <c r="V1122" t="str">
        <f>MID(data1!V1122+1000000,2,6)</f>
        <v>001000</v>
      </c>
      <c r="W1122">
        <f>IF(RIGHT(data1!R1122,1)="*",1,"")</f>
        <v>1</v>
      </c>
      <c r="X1122" t="str">
        <f>IF(RIGHT(data1!S1122,1)="*",1,"")</f>
        <v/>
      </c>
      <c r="Y1122" t="str">
        <f>IF(data1!T1122=99.99,"",RIGHT(data1!T1122,1))</f>
        <v>F</v>
      </c>
      <c r="Z1122">
        <v>14</v>
      </c>
    </row>
    <row r="1123" spans="1:26" x14ac:dyDescent="0.2">
      <c r="A1123">
        <f>data1!A1123</f>
        <v>340090</v>
      </c>
      <c r="B1123" t="str">
        <f>IF(data1!B1123=99999,"",data1!B1123)</f>
        <v/>
      </c>
      <c r="C1123" s="1">
        <f>DATE(MID(data1!C1123,1,4),MID(data1!C1123,5,2),MID(data1!C1123,7,2))</f>
        <v>42031</v>
      </c>
      <c r="D1123" s="2">
        <f>IF(data1!D1123=9999.9,"",(data1!D1123-32)/1.8)</f>
        <v>-5.3333333333333339</v>
      </c>
      <c r="E1123">
        <f>data1!E1123</f>
        <v>8</v>
      </c>
      <c r="F1123" s="2">
        <f>IF(data1!F1123=9999.9,"",(data1!F1123-32)/1.8)</f>
        <v>-6.6666666666666661</v>
      </c>
      <c r="G1123">
        <f>data1!G1123</f>
        <v>8</v>
      </c>
      <c r="H1123">
        <f>IF(data1!H1123=9999.9,"",data1!H1123)</f>
        <v>1020.3</v>
      </c>
      <c r="I1123">
        <f>data1!I1123</f>
        <v>8</v>
      </c>
      <c r="J1123">
        <f>IF(data1!J1123=9999.9,"",data1!J1123)</f>
        <v>988.7</v>
      </c>
      <c r="K1123">
        <f>data1!K1123</f>
        <v>8</v>
      </c>
      <c r="L1123" s="2">
        <f>IF(data1!L1123=999.9,"",data1!L1123*1.609344)</f>
        <v>2.7358848000000004</v>
      </c>
      <c r="M1123">
        <f>data1!M1123</f>
        <v>8</v>
      </c>
      <c r="N1123" s="2">
        <f>IF(data1!N1123=999.9,"",data1!N1123*0.51444444444)</f>
        <v>2.2635555555360005</v>
      </c>
      <c r="O1123">
        <f>data1!O1123</f>
        <v>8</v>
      </c>
      <c r="P1123" s="2">
        <f>IF(data1!P1123=999.9,"",data1!P1123*1852/3600)</f>
        <v>2.9837777777777781</v>
      </c>
      <c r="Q1123" s="2" t="str">
        <f>IF(data1!Q1123=999.9,"",data1!Q1123*1852/3600)</f>
        <v/>
      </c>
      <c r="R1123" s="2">
        <f>IF(data1!R1123=9999.9,"",(VALUE(MID(data1!R1123,1,LEN(data1!R1123)-IF(RIGHT(data1!R1123,1)="*",1,0)))-32)/1.8)</f>
        <v>-3.5000000000000004</v>
      </c>
      <c r="S1123" s="2">
        <f>IF(data1!S1123=9999.9,"",(VALUE(MID(data1!S1123,1,LEN(data1!S1123)-IF(RIGHT(data1!S1123,1)="*",1,0)))-32)/1.8)</f>
        <v>-6.8888888888888875</v>
      </c>
      <c r="T1123" s="2">
        <f>IF(data1!T1123=99.99,"",IF(LEFT(data1!T1123,LEN(data1!T1123)-1)="0.00","",VALUE(MID(data1!T1123,1,LEN(data1!T1123)-1))*25.4))</f>
        <v>4.0640000000000001</v>
      </c>
      <c r="U1123" s="3">
        <f>IF(data1!U1123=999.9,"",data1!U1123*25.4)</f>
        <v>10.16</v>
      </c>
      <c r="V1123" t="str">
        <f>MID(data1!V1123+1000000,2,6)</f>
        <v>001000</v>
      </c>
      <c r="W1123">
        <f>IF(RIGHT(data1!R1123,1)="*",1,"")</f>
        <v>1</v>
      </c>
      <c r="X1123" t="str">
        <f>IF(RIGHT(data1!S1123,1)="*",1,"")</f>
        <v/>
      </c>
      <c r="Y1123" t="str">
        <f>IF(data1!T1123=99.99,"",RIGHT(data1!T1123,1))</f>
        <v>F</v>
      </c>
      <c r="Z1123">
        <v>14</v>
      </c>
    </row>
    <row r="1124" spans="1:26" x14ac:dyDescent="0.2">
      <c r="A1124">
        <f>data1!A1124</f>
        <v>340090</v>
      </c>
      <c r="B1124" t="str">
        <f>IF(data1!B1124=99999,"",data1!B1124)</f>
        <v/>
      </c>
      <c r="C1124" s="1">
        <f>DATE(MID(data1!C1124,1,4),MID(data1!C1124,5,2),MID(data1!C1124,7,2))</f>
        <v>42032</v>
      </c>
      <c r="D1124" s="2">
        <f>IF(data1!D1124=9999.9,"",(data1!D1124-32)/1.8)</f>
        <v>-4.6666666666666661</v>
      </c>
      <c r="E1124">
        <f>data1!E1124</f>
        <v>8</v>
      </c>
      <c r="F1124" s="2">
        <f>IF(data1!F1124=9999.9,"",(data1!F1124-32)/1.8)</f>
        <v>-5.6666666666666661</v>
      </c>
      <c r="G1124">
        <f>data1!G1124</f>
        <v>8</v>
      </c>
      <c r="H1124">
        <f>IF(data1!H1124=9999.9,"",data1!H1124)</f>
        <v>1016.8</v>
      </c>
      <c r="I1124">
        <f>data1!I1124</f>
        <v>8</v>
      </c>
      <c r="J1124">
        <f>IF(data1!J1124=9999.9,"",data1!J1124)</f>
        <v>985.3</v>
      </c>
      <c r="K1124">
        <f>data1!K1124</f>
        <v>8</v>
      </c>
      <c r="L1124" s="2">
        <f>IF(data1!L1124=999.9,"",data1!L1124*1.609344)</f>
        <v>1.7702784000000003</v>
      </c>
      <c r="M1124">
        <f>data1!M1124</f>
        <v>8</v>
      </c>
      <c r="N1124" s="2">
        <f>IF(data1!N1124=999.9,"",data1!N1124*0.51444444444)</f>
        <v>1.3889999999880003</v>
      </c>
      <c r="O1124">
        <f>data1!O1124</f>
        <v>8</v>
      </c>
      <c r="P1124" s="2">
        <f>IF(data1!P1124=999.9,"",data1!P1124*1852/3600)</f>
        <v>2.0063333333333335</v>
      </c>
      <c r="Q1124" s="2" t="str">
        <f>IF(data1!Q1124=999.9,"",data1!Q1124*1852/3600)</f>
        <v/>
      </c>
      <c r="R1124" s="2">
        <f>IF(data1!R1124=9999.9,"",(VALUE(MID(data1!R1124,1,LEN(data1!R1124)-IF(RIGHT(data1!R1124,1)="*",1,0)))-32)/1.8)</f>
        <v>-2.7222222222222214</v>
      </c>
      <c r="S1124" s="2">
        <f>IF(data1!S1124=9999.9,"",(VALUE(MID(data1!S1124,1,LEN(data1!S1124)-IF(RIGHT(data1!S1124,1)="*",1,0)))-32)/1.8)</f>
        <v>-7.2777777777777786</v>
      </c>
      <c r="T1124" s="2">
        <f>IF(data1!T1124=99.99,"",IF(LEFT(data1!T1124,LEN(data1!T1124)-1)="0.00","",VALUE(MID(data1!T1124,1,LEN(data1!T1124)-1))*25.4))</f>
        <v>0.50800000000000001</v>
      </c>
      <c r="U1124" s="3" t="str">
        <f>IF(data1!U1124=999.9,"",data1!U1124*25.4)</f>
        <v/>
      </c>
      <c r="V1124" t="str">
        <f>MID(data1!V1124+1000000,2,6)</f>
        <v>100000</v>
      </c>
      <c r="W1124">
        <f>IF(RIGHT(data1!R1124,1)="*",1,"")</f>
        <v>1</v>
      </c>
      <c r="X1124">
        <f>IF(RIGHT(data1!S1124,1)="*",1,"")</f>
        <v>1</v>
      </c>
      <c r="Y1124" t="str">
        <f>IF(data1!T1124=99.99,"",RIGHT(data1!T1124,1))</f>
        <v>F</v>
      </c>
      <c r="Z1124">
        <v>14</v>
      </c>
    </row>
    <row r="1125" spans="1:26" x14ac:dyDescent="0.2">
      <c r="A1125">
        <f>data1!A1125</f>
        <v>340090</v>
      </c>
      <c r="B1125" t="str">
        <f>IF(data1!B1125=99999,"",data1!B1125)</f>
        <v/>
      </c>
      <c r="C1125" s="1">
        <f>DATE(MID(data1!C1125,1,4),MID(data1!C1125,5,2),MID(data1!C1125,7,2))</f>
        <v>42033</v>
      </c>
      <c r="D1125" s="2">
        <f>IF(data1!D1125=9999.9,"",(data1!D1125-32)/1.8)</f>
        <v>-2.9444444444444446</v>
      </c>
      <c r="E1125">
        <f>data1!E1125</f>
        <v>8</v>
      </c>
      <c r="F1125" s="2">
        <f>IF(data1!F1125=9999.9,"",(data1!F1125-32)/1.8)</f>
        <v>-3.6111111111111112</v>
      </c>
      <c r="G1125">
        <f>data1!G1125</f>
        <v>8</v>
      </c>
      <c r="H1125">
        <f>IF(data1!H1125=9999.9,"",data1!H1125)</f>
        <v>1011.4</v>
      </c>
      <c r="I1125">
        <f>data1!I1125</f>
        <v>8</v>
      </c>
      <c r="J1125">
        <f>IF(data1!J1125=9999.9,"",data1!J1125)</f>
        <v>980.3</v>
      </c>
      <c r="K1125">
        <f>data1!K1125</f>
        <v>8</v>
      </c>
      <c r="L1125" s="2">
        <f>IF(data1!L1125=999.9,"",data1!L1125*1.609344)</f>
        <v>1.7702784000000003</v>
      </c>
      <c r="M1125">
        <f>data1!M1125</f>
        <v>8</v>
      </c>
      <c r="N1125" s="2">
        <f>IF(data1!N1125=999.9,"",data1!N1125*0.51444444444)</f>
        <v>2.3664444444239998</v>
      </c>
      <c r="O1125">
        <f>data1!O1125</f>
        <v>8</v>
      </c>
      <c r="P1125" s="2">
        <f>IF(data1!P1125=999.9,"",data1!P1125*1852/3600)</f>
        <v>4.012666666666667</v>
      </c>
      <c r="Q1125" s="2" t="str">
        <f>IF(data1!Q1125=999.9,"",data1!Q1125*1852/3600)</f>
        <v/>
      </c>
      <c r="R1125" s="2">
        <f>IF(data1!R1125=9999.9,"",(VALUE(MID(data1!R1125,1,LEN(data1!R1125)-IF(RIGHT(data1!R1125,1)="*",1,0)))-32)/1.8)</f>
        <v>-1.2222222222222219</v>
      </c>
      <c r="S1125" s="2">
        <f>IF(data1!S1125=9999.9,"",(VALUE(MID(data1!S1125,1,LEN(data1!S1125)-IF(RIGHT(data1!S1125,1)="*",1,0)))-32)/1.8)</f>
        <v>-7.8888888888888884</v>
      </c>
      <c r="T1125" s="2">
        <f>IF(data1!T1125=99.99,"",IF(LEFT(data1!T1125,LEN(data1!T1125)-1)="0.00","",VALUE(MID(data1!T1125,1,LEN(data1!T1125)-1))*25.4))</f>
        <v>3.0479999999999996</v>
      </c>
      <c r="U1125" s="3">
        <f>IF(data1!U1125=999.9,"",data1!U1125*25.4)</f>
        <v>160.01999999999998</v>
      </c>
      <c r="V1125" t="str">
        <f>MID(data1!V1125+1000000,2,6)</f>
        <v>101000</v>
      </c>
      <c r="W1125">
        <f>IF(RIGHT(data1!R1125,1)="*",1,"")</f>
        <v>1</v>
      </c>
      <c r="X1125" t="str">
        <f>IF(RIGHT(data1!S1125,1)="*",1,"")</f>
        <v/>
      </c>
      <c r="Y1125" t="str">
        <f>IF(data1!T1125=99.99,"",RIGHT(data1!T1125,1))</f>
        <v>E</v>
      </c>
      <c r="Z1125">
        <v>14</v>
      </c>
    </row>
    <row r="1126" spans="1:26" x14ac:dyDescent="0.2">
      <c r="A1126">
        <f>data1!A1126</f>
        <v>340090</v>
      </c>
      <c r="B1126" t="str">
        <f>IF(data1!B1126=99999,"",data1!B1126)</f>
        <v/>
      </c>
      <c r="C1126" s="1">
        <f>DATE(MID(data1!C1126,1,4),MID(data1!C1126,5,2),MID(data1!C1126,7,2))</f>
        <v>42034</v>
      </c>
      <c r="D1126" s="2">
        <f>IF(data1!D1126=9999.9,"",(data1!D1126-32)/1.8)</f>
        <v>-2.0555555555555549</v>
      </c>
      <c r="E1126">
        <f>data1!E1126</f>
        <v>8</v>
      </c>
      <c r="F1126" s="2">
        <f>IF(data1!F1126=9999.9,"",(data1!F1126-32)/1.8)</f>
        <v>-2.7222222222222214</v>
      </c>
      <c r="G1126">
        <f>data1!G1126</f>
        <v>8</v>
      </c>
      <c r="H1126">
        <f>IF(data1!H1126=9999.9,"",data1!H1126)</f>
        <v>1007.5</v>
      </c>
      <c r="I1126">
        <f>data1!I1126</f>
        <v>8</v>
      </c>
      <c r="J1126">
        <f>IF(data1!J1126=9999.9,"",data1!J1126)</f>
        <v>976.6</v>
      </c>
      <c r="K1126">
        <f>data1!K1126</f>
        <v>8</v>
      </c>
      <c r="L1126" s="2">
        <f>IF(data1!L1126=999.9,"",data1!L1126*1.609344)</f>
        <v>0.9656064000000002</v>
      </c>
      <c r="M1126">
        <f>data1!M1126</f>
        <v>8</v>
      </c>
      <c r="N1126" s="2">
        <f>IF(data1!N1126=999.9,"",data1!N1126*0.51444444444)</f>
        <v>3.8583333333000001</v>
      </c>
      <c r="O1126">
        <f>data1!O1126</f>
        <v>8</v>
      </c>
      <c r="P1126" s="2">
        <f>IF(data1!P1126=999.9,"",data1!P1126*1852/3600)</f>
        <v>4.9901111111111103</v>
      </c>
      <c r="Q1126" s="2">
        <f>IF(data1!Q1126=999.9,"",data1!Q1126*1852/3600)</f>
        <v>9.9802222222222206</v>
      </c>
      <c r="R1126" s="2">
        <f>IF(data1!R1126=9999.9,"",(VALUE(MID(data1!R1126,1,LEN(data1!R1126)-IF(RIGHT(data1!R1126,1)="*",1,0)))-32)/1.8)</f>
        <v>0.72222222222222066</v>
      </c>
      <c r="S1126" s="2">
        <f>IF(data1!S1126=9999.9,"",(VALUE(MID(data1!S1126,1,LEN(data1!S1126)-IF(RIGHT(data1!S1126,1)="*",1,0)))-32)/1.8)</f>
        <v>-3.7777777777777781</v>
      </c>
      <c r="T1126" s="2">
        <f>IF(data1!T1126=99.99,"",IF(LEFT(data1!T1126,LEN(data1!T1126)-1)="0.00","",VALUE(MID(data1!T1126,1,LEN(data1!T1126)-1))*25.4))</f>
        <v>3.0479999999999996</v>
      </c>
      <c r="U1126" s="3" t="str">
        <f>IF(data1!U1126=999.9,"",data1!U1126*25.4)</f>
        <v/>
      </c>
      <c r="V1126" t="str">
        <f>MID(data1!V1126+1000000,2,6)</f>
        <v>100000</v>
      </c>
      <c r="W1126">
        <f>IF(RIGHT(data1!R1126,1)="*",1,"")</f>
        <v>1</v>
      </c>
      <c r="X1126" t="str">
        <f>IF(RIGHT(data1!S1126,1)="*",1,"")</f>
        <v/>
      </c>
      <c r="Y1126" t="str">
        <f>IF(data1!T1126=99.99,"",RIGHT(data1!T1126,1))</f>
        <v>E</v>
      </c>
      <c r="Z1126">
        <v>14</v>
      </c>
    </row>
    <row r="1127" spans="1:26" x14ac:dyDescent="0.2">
      <c r="A1127">
        <f>data1!A1127</f>
        <v>340090</v>
      </c>
      <c r="B1127" t="str">
        <f>IF(data1!B1127=99999,"",data1!B1127)</f>
        <v/>
      </c>
      <c r="C1127" s="1">
        <f>DATE(MID(data1!C1127,1,4),MID(data1!C1127,5,2),MID(data1!C1127,7,2))</f>
        <v>42035</v>
      </c>
      <c r="D1127" s="2">
        <f>IF(data1!D1127=9999.9,"",(data1!D1127-32)/1.8)</f>
        <v>2.5</v>
      </c>
      <c r="E1127">
        <f>data1!E1127</f>
        <v>8</v>
      </c>
      <c r="F1127" s="2">
        <f>IF(data1!F1127=9999.9,"",(data1!F1127-32)/1.8)</f>
        <v>0.38888888888889045</v>
      </c>
      <c r="G1127">
        <f>data1!G1127</f>
        <v>8</v>
      </c>
      <c r="H1127">
        <f>IF(data1!H1127=9999.9,"",data1!H1127)</f>
        <v>998.9</v>
      </c>
      <c r="I1127">
        <f>data1!I1127</f>
        <v>8</v>
      </c>
      <c r="J1127">
        <f>IF(data1!J1127=9999.9,"",data1!J1127)</f>
        <v>968.8</v>
      </c>
      <c r="K1127">
        <f>data1!K1127</f>
        <v>8</v>
      </c>
      <c r="L1127" s="2">
        <f>IF(data1!L1127=999.9,"",data1!L1127*1.609344)</f>
        <v>6.9201791999999998</v>
      </c>
      <c r="M1127">
        <f>data1!M1127</f>
        <v>8</v>
      </c>
      <c r="N1127" s="2">
        <f>IF(data1!N1127=999.9,"",data1!N1127*0.51444444444)</f>
        <v>6.0189999999479999</v>
      </c>
      <c r="O1127">
        <f>data1!O1127</f>
        <v>8</v>
      </c>
      <c r="P1127" s="2">
        <f>IF(data1!P1127=999.9,"",data1!P1127*1852/3600)</f>
        <v>6.9964444444444442</v>
      </c>
      <c r="Q1127" s="2">
        <f>IF(data1!Q1127=999.9,"",data1!Q1127*1852/3600)</f>
        <v>13.992888888888888</v>
      </c>
      <c r="R1127" s="2">
        <f>IF(data1!R1127=9999.9,"",(VALUE(MID(data1!R1127,1,LEN(data1!R1127)-IF(RIGHT(data1!R1127,1)="*",1,0)))-32)/1.8)</f>
        <v>3.2222222222222205</v>
      </c>
      <c r="S1127" s="2">
        <f>IF(data1!S1127=9999.9,"",(VALUE(MID(data1!S1127,1,LEN(data1!S1127)-IF(RIGHT(data1!S1127,1)="*",1,0)))-32)/1.8)</f>
        <v>-2.0000000000000009</v>
      </c>
      <c r="T1127" s="2">
        <f>IF(data1!T1127=99.99,"",IF(LEFT(data1!T1127,LEN(data1!T1127)-1)="0.00","",VALUE(MID(data1!T1127,1,LEN(data1!T1127)-1))*25.4))</f>
        <v>1.016</v>
      </c>
      <c r="U1127" s="3" t="str">
        <f>IF(data1!U1127=999.9,"",data1!U1127*25.4)</f>
        <v/>
      </c>
      <c r="V1127" t="str">
        <f>MID(data1!V1127+1000000,2,6)</f>
        <v>010000</v>
      </c>
      <c r="W1127">
        <f>IF(RIGHT(data1!R1127,1)="*",1,"")</f>
        <v>1</v>
      </c>
      <c r="X1127" t="str">
        <f>IF(RIGHT(data1!S1127,1)="*",1,"")</f>
        <v/>
      </c>
      <c r="Y1127" t="str">
        <f>IF(data1!T1127=99.99,"",RIGHT(data1!T1127,1))</f>
        <v>F</v>
      </c>
      <c r="Z1127">
        <v>14</v>
      </c>
    </row>
    <row r="1128" spans="1:26" x14ac:dyDescent="0.2">
      <c r="A1128">
        <f>data1!A1128</f>
        <v>340090</v>
      </c>
      <c r="B1128" t="str">
        <f>IF(data1!B1128=99999,"",data1!B1128)</f>
        <v/>
      </c>
      <c r="C1128" s="1">
        <f>DATE(MID(data1!C1128,1,4),MID(data1!C1128,5,2),MID(data1!C1128,7,2))</f>
        <v>42036</v>
      </c>
      <c r="D1128" s="2">
        <f>IF(data1!D1128=9999.9,"",(data1!D1128-32)/1.8)</f>
        <v>1.5000000000000016</v>
      </c>
      <c r="E1128">
        <f>data1!E1128</f>
        <v>8</v>
      </c>
      <c r="F1128" s="2">
        <f>IF(data1!F1128=9999.9,"",(data1!F1128-32)/1.8)</f>
        <v>-0.61111111111111194</v>
      </c>
      <c r="G1128">
        <f>data1!G1128</f>
        <v>8</v>
      </c>
      <c r="H1128">
        <f>IF(data1!H1128=9999.9,"",data1!H1128)</f>
        <v>997.8</v>
      </c>
      <c r="I1128">
        <f>data1!I1128</f>
        <v>8</v>
      </c>
      <c r="J1128">
        <f>IF(data1!J1128=9999.9,"",data1!J1128)</f>
        <v>967.6</v>
      </c>
      <c r="K1128">
        <f>data1!K1128</f>
        <v>8</v>
      </c>
      <c r="L1128" s="2">
        <f>IF(data1!L1128=999.9,"",data1!L1128*1.609344)</f>
        <v>7.8857856000000011</v>
      </c>
      <c r="M1128">
        <f>data1!M1128</f>
        <v>8</v>
      </c>
      <c r="N1128" s="2">
        <f>IF(data1!N1128=999.9,"",data1!N1128*0.51444444444)</f>
        <v>2.5207777777560003</v>
      </c>
      <c r="O1128">
        <f>data1!O1128</f>
        <v>8</v>
      </c>
      <c r="P1128" s="2">
        <f>IF(data1!P1128=999.9,"",data1!P1128*1852/3600)</f>
        <v>4.9901111111111103</v>
      </c>
      <c r="Q1128" s="2">
        <f>IF(data1!Q1128=999.9,"",data1!Q1128*1852/3600)</f>
        <v>11.986555555555555</v>
      </c>
      <c r="R1128" s="2">
        <f>IF(data1!R1128=9999.9,"",(VALUE(MID(data1!R1128,1,LEN(data1!R1128)-IF(RIGHT(data1!R1128,1)="*",1,0)))-32)/1.8)</f>
        <v>3.2222222222222205</v>
      </c>
      <c r="S1128" s="2">
        <f>IF(data1!S1128=9999.9,"",(VALUE(MID(data1!S1128,1,LEN(data1!S1128)-IF(RIGHT(data1!S1128,1)="*",1,0)))-32)/1.8)</f>
        <v>-0.38888888888888851</v>
      </c>
      <c r="T1128" s="2">
        <f>IF(data1!T1128=99.99,"",IF(LEFT(data1!T1128,LEN(data1!T1128)-1)="0.00","",VALUE(MID(data1!T1128,1,LEN(data1!T1128)-1))*25.4))</f>
        <v>4.0640000000000001</v>
      </c>
      <c r="U1128" s="3" t="str">
        <f>IF(data1!U1128=999.9,"",data1!U1128*25.4)</f>
        <v/>
      </c>
      <c r="V1128" t="str">
        <f>MID(data1!V1128+1000000,2,6)</f>
        <v>001000</v>
      </c>
      <c r="W1128">
        <f>IF(RIGHT(data1!R1128,1)="*",1,"")</f>
        <v>1</v>
      </c>
      <c r="X1128">
        <f>IF(RIGHT(data1!S1128,1)="*",1,"")</f>
        <v>1</v>
      </c>
      <c r="Y1128" t="str">
        <f>IF(data1!T1128=99.99,"",RIGHT(data1!T1128,1))</f>
        <v>F</v>
      </c>
      <c r="Z1128">
        <v>14</v>
      </c>
    </row>
    <row r="1129" spans="1:26" x14ac:dyDescent="0.2">
      <c r="A1129">
        <f>data1!A1129</f>
        <v>340090</v>
      </c>
      <c r="B1129" t="str">
        <f>IF(data1!B1129=99999,"",data1!B1129)</f>
        <v/>
      </c>
      <c r="C1129" s="1">
        <f>DATE(MID(data1!C1129,1,4),MID(data1!C1129,5,2),MID(data1!C1129,7,2))</f>
        <v>42037</v>
      </c>
      <c r="D1129" s="2">
        <f>IF(data1!D1129=9999.9,"",(data1!D1129-32)/1.8)</f>
        <v>-1.0000000000000004</v>
      </c>
      <c r="E1129">
        <f>data1!E1129</f>
        <v>8</v>
      </c>
      <c r="F1129" s="2">
        <f>IF(data1!F1129=9999.9,"",(data1!F1129-32)/1.8)</f>
        <v>-2.7222222222222214</v>
      </c>
      <c r="G1129">
        <f>data1!G1129</f>
        <v>8</v>
      </c>
      <c r="H1129">
        <f>IF(data1!H1129=9999.9,"",data1!H1129)</f>
        <v>996.5</v>
      </c>
      <c r="I1129">
        <f>data1!I1129</f>
        <v>8</v>
      </c>
      <c r="J1129">
        <f>IF(data1!J1129=9999.9,"",data1!J1129)</f>
        <v>966.1</v>
      </c>
      <c r="K1129">
        <f>data1!K1129</f>
        <v>8</v>
      </c>
      <c r="L1129" s="2">
        <f>IF(data1!L1129=999.9,"",data1!L1129*1.609344)</f>
        <v>7.8857856000000011</v>
      </c>
      <c r="M1129">
        <f>data1!M1129</f>
        <v>8</v>
      </c>
      <c r="N1129" s="2">
        <f>IF(data1!N1129=999.9,"",data1!N1129*0.51444444444)</f>
        <v>2.7265555555320002</v>
      </c>
      <c r="O1129">
        <f>data1!O1129</f>
        <v>7</v>
      </c>
      <c r="P1129" s="2">
        <f>IF(data1!P1129=999.9,"",data1!P1129*1852/3600)</f>
        <v>4.9901111111111103</v>
      </c>
      <c r="Q1129" s="2">
        <f>IF(data1!Q1129=999.9,"",data1!Q1129*1852/3600)</f>
        <v>11.00911111111111</v>
      </c>
      <c r="R1129" s="2">
        <f>IF(data1!R1129=9999.9,"",(VALUE(MID(data1!R1129,1,LEN(data1!R1129)-IF(RIGHT(data1!R1129,1)="*",1,0)))-32)/1.8)</f>
        <v>0.88888888888888962</v>
      </c>
      <c r="S1129" s="2">
        <f>IF(data1!S1129=9999.9,"",(VALUE(MID(data1!S1129,1,LEN(data1!S1129)-IF(RIGHT(data1!S1129,1)="*",1,0)))-32)/1.8)</f>
        <v>-2.5</v>
      </c>
      <c r="T1129" s="2">
        <f>IF(data1!T1129=99.99,"",IF(LEFT(data1!T1129,LEN(data1!T1129)-1)="0.00","",VALUE(MID(data1!T1129,1,LEN(data1!T1129)-1))*25.4))</f>
        <v>25.907999999999998</v>
      </c>
      <c r="U1129" s="3">
        <f>IF(data1!U1129=999.9,"",data1!U1129*25.4)</f>
        <v>30.479999999999997</v>
      </c>
      <c r="V1129" t="str">
        <f>MID(data1!V1129+1000000,2,6)</f>
        <v>001000</v>
      </c>
      <c r="W1129">
        <f>IF(RIGHT(data1!R1129,1)="*",1,"")</f>
        <v>1</v>
      </c>
      <c r="X1129">
        <f>IF(RIGHT(data1!S1129,1)="*",1,"")</f>
        <v>1</v>
      </c>
      <c r="Y1129" t="str">
        <f>IF(data1!T1129=99.99,"",RIGHT(data1!T1129,1))</f>
        <v>F</v>
      </c>
      <c r="Z1129">
        <v>14</v>
      </c>
    </row>
    <row r="1130" spans="1:26" x14ac:dyDescent="0.2">
      <c r="A1130">
        <f>data1!A1130</f>
        <v>340090</v>
      </c>
      <c r="B1130" t="str">
        <f>IF(data1!B1130=99999,"",data1!B1130)</f>
        <v/>
      </c>
      <c r="C1130" s="1">
        <f>DATE(MID(data1!C1130,1,4),MID(data1!C1130,5,2),MID(data1!C1130,7,2))</f>
        <v>42038</v>
      </c>
      <c r="D1130" s="2">
        <f>IF(data1!D1130=9999.9,"",(data1!D1130-32)/1.8)</f>
        <v>-1.2777777777777781</v>
      </c>
      <c r="E1130">
        <f>data1!E1130</f>
        <v>8</v>
      </c>
      <c r="F1130" s="2">
        <f>IF(data1!F1130=9999.9,"",(data1!F1130-32)/1.8)</f>
        <v>-2.7777777777777777</v>
      </c>
      <c r="G1130">
        <f>data1!G1130</f>
        <v>8</v>
      </c>
      <c r="H1130">
        <f>IF(data1!H1130=9999.9,"",data1!H1130)</f>
        <v>1000.1</v>
      </c>
      <c r="I1130">
        <f>data1!I1130</f>
        <v>8</v>
      </c>
      <c r="J1130">
        <f>IF(data1!J1130=9999.9,"",data1!J1130)</f>
        <v>969.6</v>
      </c>
      <c r="K1130">
        <f>data1!K1130</f>
        <v>8</v>
      </c>
      <c r="L1130" s="2">
        <f>IF(data1!L1130=999.9,"",data1!L1130*1.609344)</f>
        <v>6.9201791999999998</v>
      </c>
      <c r="M1130">
        <f>data1!M1130</f>
        <v>8</v>
      </c>
      <c r="N1130" s="2">
        <f>IF(data1!N1130=999.9,"",data1!N1130*0.51444444444)</f>
        <v>2.0063333333160003</v>
      </c>
      <c r="O1130">
        <f>data1!O1130</f>
        <v>8</v>
      </c>
      <c r="P1130" s="2">
        <f>IF(data1!P1130=999.9,"",data1!P1130*1852/3600)</f>
        <v>4.012666666666667</v>
      </c>
      <c r="Q1130" s="2" t="str">
        <f>IF(data1!Q1130=999.9,"",data1!Q1130*1852/3600)</f>
        <v/>
      </c>
      <c r="R1130" s="2">
        <f>IF(data1!R1130=9999.9,"",(VALUE(MID(data1!R1130,1,LEN(data1!R1130)-IF(RIGHT(data1!R1130,1)="*",1,0)))-32)/1.8)</f>
        <v>-0.72222222222222265</v>
      </c>
      <c r="S1130" s="2">
        <f>IF(data1!S1130=9999.9,"",(VALUE(MID(data1!S1130,1,LEN(data1!S1130)-IF(RIGHT(data1!S1130,1)="*",1,0)))-32)/1.8)</f>
        <v>-2.8888888888888884</v>
      </c>
      <c r="T1130" s="2">
        <f>IF(data1!T1130=99.99,"",IF(LEFT(data1!T1130,LEN(data1!T1130)-1)="0.00","",VALUE(MID(data1!T1130,1,LEN(data1!T1130)-1))*25.4))</f>
        <v>9.9060000000000006</v>
      </c>
      <c r="U1130" s="3">
        <f>IF(data1!U1130=999.9,"",data1!U1130*25.4)</f>
        <v>10.16</v>
      </c>
      <c r="V1130" t="str">
        <f>MID(data1!V1130+1000000,2,6)</f>
        <v>001000</v>
      </c>
      <c r="W1130">
        <f>IF(RIGHT(data1!R1130,1)="*",1,"")</f>
        <v>1</v>
      </c>
      <c r="X1130" t="str">
        <f>IF(RIGHT(data1!S1130,1)="*",1,"")</f>
        <v/>
      </c>
      <c r="Y1130" t="str">
        <f>IF(data1!T1130=99.99,"",RIGHT(data1!T1130,1))</f>
        <v>F</v>
      </c>
      <c r="Z1130">
        <v>14</v>
      </c>
    </row>
    <row r="1131" spans="1:26" x14ac:dyDescent="0.2">
      <c r="A1131">
        <f>data1!A1131</f>
        <v>340090</v>
      </c>
      <c r="B1131" t="str">
        <f>IF(data1!B1131=99999,"",data1!B1131)</f>
        <v/>
      </c>
      <c r="C1131" s="1">
        <f>DATE(MID(data1!C1131,1,4),MID(data1!C1131,5,2),MID(data1!C1131,7,2))</f>
        <v>42039</v>
      </c>
      <c r="D1131" s="2">
        <f>IF(data1!D1131=9999.9,"",(data1!D1131-32)/1.8)</f>
        <v>-2.6111111111111107</v>
      </c>
      <c r="E1131">
        <f>data1!E1131</f>
        <v>8</v>
      </c>
      <c r="F1131" s="2">
        <f>IF(data1!F1131=9999.9,"",(data1!F1131-32)/1.8)</f>
        <v>-4.2777777777777777</v>
      </c>
      <c r="G1131">
        <f>data1!G1131</f>
        <v>8</v>
      </c>
      <c r="H1131">
        <f>IF(data1!H1131=9999.9,"",data1!H1131)</f>
        <v>1010.6</v>
      </c>
      <c r="I1131">
        <f>data1!I1131</f>
        <v>8</v>
      </c>
      <c r="J1131">
        <f>IF(data1!J1131=9999.9,"",data1!J1131)</f>
        <v>979.6</v>
      </c>
      <c r="K1131">
        <f>data1!K1131</f>
        <v>8</v>
      </c>
      <c r="L1131" s="2">
        <f>IF(data1!L1131=999.9,"",data1!L1131*1.609344)</f>
        <v>6.9201791999999998</v>
      </c>
      <c r="M1131">
        <f>data1!M1131</f>
        <v>8</v>
      </c>
      <c r="N1131" s="2">
        <f>IF(data1!N1131=999.9,"",data1!N1131*0.51444444444)</f>
        <v>1.749111111096</v>
      </c>
      <c r="O1131">
        <f>data1!O1131</f>
        <v>8</v>
      </c>
      <c r="P1131" s="2">
        <f>IF(data1!P1131=999.9,"",data1!P1131*1852/3600)</f>
        <v>2.9837777777777781</v>
      </c>
      <c r="Q1131" s="2" t="str">
        <f>IF(data1!Q1131=999.9,"",data1!Q1131*1852/3600)</f>
        <v/>
      </c>
      <c r="R1131" s="2">
        <f>IF(data1!R1131=9999.9,"",(VALUE(MID(data1!R1131,1,LEN(data1!R1131)-IF(RIGHT(data1!R1131,1)="*",1,0)))-32)/1.8)</f>
        <v>-1.4999999999999996</v>
      </c>
      <c r="S1131" s="2">
        <f>IF(data1!S1131=9999.9,"",(VALUE(MID(data1!S1131,1,LEN(data1!S1131)-IF(RIGHT(data1!S1131,1)="*",1,0)))-32)/1.8)</f>
        <v>-4.7222222222222223</v>
      </c>
      <c r="T1131" s="2">
        <f>IF(data1!T1131=99.99,"",IF(LEFT(data1!T1131,LEN(data1!T1131)-1)="0.00","",VALUE(MID(data1!T1131,1,LEN(data1!T1131)-1))*25.4))</f>
        <v>1.016</v>
      </c>
      <c r="U1131" s="3">
        <f>IF(data1!U1131=999.9,"",data1!U1131*25.4)</f>
        <v>330.2</v>
      </c>
      <c r="V1131" t="str">
        <f>MID(data1!V1131+1000000,2,6)</f>
        <v>011000</v>
      </c>
      <c r="W1131">
        <f>IF(RIGHT(data1!R1131,1)="*",1,"")</f>
        <v>1</v>
      </c>
      <c r="X1131">
        <f>IF(RIGHT(data1!S1131,1)="*",1,"")</f>
        <v>1</v>
      </c>
      <c r="Y1131" t="str">
        <f>IF(data1!T1131=99.99,"",RIGHT(data1!T1131,1))</f>
        <v>F</v>
      </c>
      <c r="Z1131">
        <v>14</v>
      </c>
    </row>
    <row r="1132" spans="1:26" x14ac:dyDescent="0.2">
      <c r="A1132">
        <f>data1!A1132</f>
        <v>340090</v>
      </c>
      <c r="B1132" t="str">
        <f>IF(data1!B1132=99999,"",data1!B1132)</f>
        <v/>
      </c>
      <c r="C1132" s="1">
        <f>DATE(MID(data1!C1132,1,4),MID(data1!C1132,5,2),MID(data1!C1132,7,2))</f>
        <v>42040</v>
      </c>
      <c r="D1132" s="2">
        <f>IF(data1!D1132=9999.9,"",(data1!D1132-32)/1.8)</f>
        <v>-2.9999999999999991</v>
      </c>
      <c r="E1132">
        <f>data1!E1132</f>
        <v>8</v>
      </c>
      <c r="F1132" s="2">
        <f>IF(data1!F1132=9999.9,"",(data1!F1132-32)/1.8)</f>
        <v>-3.9999999999999996</v>
      </c>
      <c r="G1132">
        <f>data1!G1132</f>
        <v>8</v>
      </c>
      <c r="H1132">
        <f>IF(data1!H1132=9999.9,"",data1!H1132)</f>
        <v>1020.1</v>
      </c>
      <c r="I1132">
        <f>data1!I1132</f>
        <v>8</v>
      </c>
      <c r="J1132">
        <f>IF(data1!J1132=9999.9,"",data1!J1132)</f>
        <v>988.7</v>
      </c>
      <c r="K1132">
        <f>data1!K1132</f>
        <v>8</v>
      </c>
      <c r="L1132" s="2">
        <f>IF(data1!L1132=999.9,"",data1!L1132*1.609344)</f>
        <v>3.3796224000000006</v>
      </c>
      <c r="M1132">
        <f>data1!M1132</f>
        <v>8</v>
      </c>
      <c r="N1132" s="2">
        <f>IF(data1!N1132=999.9,"",data1!N1132*0.51444444444)</f>
        <v>1.6462222222080003</v>
      </c>
      <c r="O1132">
        <f>data1!O1132</f>
        <v>8</v>
      </c>
      <c r="P1132" s="2">
        <f>IF(data1!P1132=999.9,"",data1!P1132*1852/3600)</f>
        <v>2.9837777777777781</v>
      </c>
      <c r="Q1132" s="2" t="str">
        <f>IF(data1!Q1132=999.9,"",data1!Q1132*1852/3600)</f>
        <v/>
      </c>
      <c r="R1132" s="2">
        <f>IF(data1!R1132=9999.9,"",(VALUE(MID(data1!R1132,1,LEN(data1!R1132)-IF(RIGHT(data1!R1132,1)="*",1,0)))-32)/1.8)</f>
        <v>-1.722222222222223</v>
      </c>
      <c r="S1132" s="2">
        <f>IF(data1!S1132=9999.9,"",(VALUE(MID(data1!S1132,1,LEN(data1!S1132)-IF(RIGHT(data1!S1132,1)="*",1,0)))-32)/1.8)</f>
        <v>-5.8888888888888893</v>
      </c>
      <c r="T1132" s="2">
        <f>IF(data1!T1132=99.99,"",IF(LEFT(data1!T1132,LEN(data1!T1132)-1)="0.00","",VALUE(MID(data1!T1132,1,LEN(data1!T1132)-1))*25.4))</f>
        <v>2.032</v>
      </c>
      <c r="U1132" s="3">
        <f>IF(data1!U1132=999.9,"",data1!U1132*25.4)</f>
        <v>330.2</v>
      </c>
      <c r="V1132" t="str">
        <f>MID(data1!V1132+1000000,2,6)</f>
        <v>001000</v>
      </c>
      <c r="W1132">
        <f>IF(RIGHT(data1!R1132,1)="*",1,"")</f>
        <v>1</v>
      </c>
      <c r="X1132">
        <f>IF(RIGHT(data1!S1132,1)="*",1,"")</f>
        <v>1</v>
      </c>
      <c r="Y1132" t="str">
        <f>IF(data1!T1132=99.99,"",RIGHT(data1!T1132,1))</f>
        <v>E</v>
      </c>
      <c r="Z1132">
        <v>14</v>
      </c>
    </row>
    <row r="1133" spans="1:26" x14ac:dyDescent="0.2">
      <c r="A1133">
        <f>data1!A1133</f>
        <v>340090</v>
      </c>
      <c r="B1133" t="str">
        <f>IF(data1!B1133=99999,"",data1!B1133)</f>
        <v/>
      </c>
      <c r="C1133" s="1">
        <f>DATE(MID(data1!C1133,1,4),MID(data1!C1133,5,2),MID(data1!C1133,7,2))</f>
        <v>42041</v>
      </c>
      <c r="D1133" s="2">
        <f>IF(data1!D1133=9999.9,"",(data1!D1133-32)/1.8)</f>
        <v>-7.3888888888888893</v>
      </c>
      <c r="E1133">
        <f>data1!E1133</f>
        <v>8</v>
      </c>
      <c r="F1133" s="2">
        <f>IF(data1!F1133=9999.9,"",(data1!F1133-32)/1.8)</f>
        <v>-10.333333333333334</v>
      </c>
      <c r="G1133">
        <f>data1!G1133</f>
        <v>8</v>
      </c>
      <c r="H1133">
        <f>IF(data1!H1133=9999.9,"",data1!H1133)</f>
        <v>1022.3</v>
      </c>
      <c r="I1133">
        <f>data1!I1133</f>
        <v>8</v>
      </c>
      <c r="J1133">
        <f>IF(data1!J1133=9999.9,"",data1!J1133)</f>
        <v>990.4</v>
      </c>
      <c r="K1133">
        <f>data1!K1133</f>
        <v>8</v>
      </c>
      <c r="L1133" s="2">
        <f>IF(data1!L1133=999.9,"",data1!L1133*1.609344)</f>
        <v>8.2076543999999991</v>
      </c>
      <c r="M1133">
        <f>data1!M1133</f>
        <v>7</v>
      </c>
      <c r="N1133" s="2">
        <f>IF(data1!N1133=999.9,"",data1!N1133*0.51444444444)</f>
        <v>2.2635555555360005</v>
      </c>
      <c r="O1133">
        <f>data1!O1133</f>
        <v>8</v>
      </c>
      <c r="P1133" s="2">
        <f>IF(data1!P1133=999.9,"",data1!P1133*1852/3600)</f>
        <v>4.012666666666667</v>
      </c>
      <c r="Q1133" s="2" t="str">
        <f>IF(data1!Q1133=999.9,"",data1!Q1133*1852/3600)</f>
        <v/>
      </c>
      <c r="R1133" s="2">
        <f>IF(data1!R1133=9999.9,"",(VALUE(MID(data1!R1133,1,LEN(data1!R1133)-IF(RIGHT(data1!R1133,1)="*",1,0)))-32)/1.8)</f>
        <v>-6.2222222222222214</v>
      </c>
      <c r="S1133" s="2">
        <f>IF(data1!S1133=9999.9,"",(VALUE(MID(data1!S1133,1,LEN(data1!S1133)-IF(RIGHT(data1!S1133,1)="*",1,0)))-32)/1.8)</f>
        <v>-9</v>
      </c>
      <c r="T1133" s="2">
        <f>IF(data1!T1133=99.99,"",IF(LEFT(data1!T1133,LEN(data1!T1133)-1)="0.00","",VALUE(MID(data1!T1133,1,LEN(data1!T1133)-1))*25.4))</f>
        <v>3.0479999999999996</v>
      </c>
      <c r="U1133" s="3">
        <f>IF(data1!U1133=999.9,"",data1!U1133*25.4)</f>
        <v>340.36</v>
      </c>
      <c r="V1133" t="str">
        <f>MID(data1!V1133+1000000,2,6)</f>
        <v>001000</v>
      </c>
      <c r="W1133">
        <f>IF(RIGHT(data1!R1133,1)="*",1,"")</f>
        <v>1</v>
      </c>
      <c r="X1133">
        <f>IF(RIGHT(data1!S1133,1)="*",1,"")</f>
        <v>1</v>
      </c>
      <c r="Y1133" t="str">
        <f>IF(data1!T1133=99.99,"",RIGHT(data1!T1133,1))</f>
        <v>E</v>
      </c>
      <c r="Z1133">
        <v>14</v>
      </c>
    </row>
    <row r="1134" spans="1:26" x14ac:dyDescent="0.2">
      <c r="A1134">
        <f>data1!A1134</f>
        <v>340090</v>
      </c>
      <c r="B1134" t="str">
        <f>IF(data1!B1134=99999,"",data1!B1134)</f>
        <v/>
      </c>
      <c r="C1134" s="1">
        <f>DATE(MID(data1!C1134,1,4),MID(data1!C1134,5,2),MID(data1!C1134,7,2))</f>
        <v>42042</v>
      </c>
      <c r="D1134" s="2">
        <f>IF(data1!D1134=9999.9,"",(data1!D1134-32)/1.8)</f>
        <v>-6.2222222222222214</v>
      </c>
      <c r="E1134">
        <f>data1!E1134</f>
        <v>8</v>
      </c>
      <c r="F1134" s="2">
        <f>IF(data1!F1134=9999.9,"",(data1!F1134-32)/1.8)</f>
        <v>-7.8333333333333339</v>
      </c>
      <c r="G1134">
        <f>data1!G1134</f>
        <v>8</v>
      </c>
      <c r="H1134">
        <f>IF(data1!H1134=9999.9,"",data1!H1134)</f>
        <v>1009.9</v>
      </c>
      <c r="I1134">
        <f>data1!I1134</f>
        <v>8</v>
      </c>
      <c r="J1134">
        <f>IF(data1!J1134=9999.9,"",data1!J1134)</f>
        <v>978.4</v>
      </c>
      <c r="K1134">
        <f>data1!K1134</f>
        <v>8</v>
      </c>
      <c r="L1134" s="2">
        <f>IF(data1!L1134=999.9,"",data1!L1134*1.609344)</f>
        <v>6.7592448000000012</v>
      </c>
      <c r="M1134">
        <f>data1!M1134</f>
        <v>8</v>
      </c>
      <c r="N1134" s="2">
        <f>IF(data1!N1134=999.9,"",data1!N1134*0.51444444444)</f>
        <v>2.8808888888639999</v>
      </c>
      <c r="O1134">
        <f>data1!O1134</f>
        <v>8</v>
      </c>
      <c r="P1134" s="2">
        <f>IF(data1!P1134=999.9,"",data1!P1134*1852/3600)</f>
        <v>4.012666666666667</v>
      </c>
      <c r="Q1134" s="2" t="str">
        <f>IF(data1!Q1134=999.9,"",data1!Q1134*1852/3600)</f>
        <v/>
      </c>
      <c r="R1134" s="2">
        <f>IF(data1!R1134=9999.9,"",(VALUE(MID(data1!R1134,1,LEN(data1!R1134)-IF(RIGHT(data1!R1134,1)="*",1,0)))-32)/1.8)</f>
        <v>-3.2222222222222223</v>
      </c>
      <c r="S1134" s="2">
        <f>IF(data1!S1134=9999.9,"",(VALUE(MID(data1!S1134,1,LEN(data1!S1134)-IF(RIGHT(data1!S1134,1)="*",1,0)))-32)/1.8)</f>
        <v>-10.222222222222221</v>
      </c>
      <c r="T1134" s="2">
        <f>IF(data1!T1134=99.99,"",IF(LEFT(data1!T1134,LEN(data1!T1134)-1)="0.00","",VALUE(MID(data1!T1134,1,LEN(data1!T1134)-1))*25.4))</f>
        <v>0.254</v>
      </c>
      <c r="U1134" s="3" t="str">
        <f>IF(data1!U1134=999.9,"",data1!U1134*25.4)</f>
        <v/>
      </c>
      <c r="V1134" t="str">
        <f>MID(data1!V1134+1000000,2,6)</f>
        <v>011100</v>
      </c>
      <c r="W1134">
        <f>IF(RIGHT(data1!R1134,1)="*",1,"")</f>
        <v>1</v>
      </c>
      <c r="X1134" t="str">
        <f>IF(RIGHT(data1!S1134,1)="*",1,"")</f>
        <v/>
      </c>
      <c r="Y1134" t="str">
        <f>IF(data1!T1134=99.99,"",RIGHT(data1!T1134,1))</f>
        <v>E</v>
      </c>
      <c r="Z1134">
        <v>14</v>
      </c>
    </row>
    <row r="1135" spans="1:26" x14ac:dyDescent="0.2">
      <c r="A1135">
        <f>data1!A1135</f>
        <v>340090</v>
      </c>
      <c r="B1135" t="str">
        <f>IF(data1!B1135=99999,"",data1!B1135)</f>
        <v/>
      </c>
      <c r="C1135" s="1">
        <f>DATE(MID(data1!C1135,1,4),MID(data1!C1135,5,2),MID(data1!C1135,7,2))</f>
        <v>42043</v>
      </c>
      <c r="D1135" s="2">
        <f>IF(data1!D1135=9999.9,"",(data1!D1135-32)/1.8)</f>
        <v>-2.9444444444444446</v>
      </c>
      <c r="E1135">
        <f>data1!E1135</f>
        <v>8</v>
      </c>
      <c r="F1135" s="2">
        <f>IF(data1!F1135=9999.9,"",(data1!F1135-32)/1.8)</f>
        <v>-4.3333333333333339</v>
      </c>
      <c r="G1135">
        <f>data1!G1135</f>
        <v>8</v>
      </c>
      <c r="H1135">
        <f>IF(data1!H1135=9999.9,"",data1!H1135)</f>
        <v>995.3</v>
      </c>
      <c r="I1135">
        <f>data1!I1135</f>
        <v>8</v>
      </c>
      <c r="J1135">
        <f>IF(data1!J1135=9999.9,"",data1!J1135)</f>
        <v>964.7</v>
      </c>
      <c r="K1135">
        <f>data1!K1135</f>
        <v>8</v>
      </c>
      <c r="L1135" s="2">
        <f>IF(data1!L1135=999.9,"",data1!L1135*1.609344)</f>
        <v>4.1842944000000006</v>
      </c>
      <c r="M1135">
        <f>data1!M1135</f>
        <v>8</v>
      </c>
      <c r="N1135" s="2">
        <f>IF(data1!N1135=999.9,"",data1!N1135*0.51444444444)</f>
        <v>3.3953333333039999</v>
      </c>
      <c r="O1135">
        <f>data1!O1135</f>
        <v>8</v>
      </c>
      <c r="P1135" s="2">
        <f>IF(data1!P1135=999.9,"",data1!P1135*1852/3600)</f>
        <v>4.012666666666667</v>
      </c>
      <c r="Q1135" s="2">
        <f>IF(data1!Q1135=999.9,"",data1!Q1135*1852/3600)</f>
        <v>11.00911111111111</v>
      </c>
      <c r="R1135" s="2">
        <f>IF(data1!R1135=9999.9,"",(VALUE(MID(data1!R1135,1,LEN(data1!R1135)-IF(RIGHT(data1!R1135,1)="*",1,0)))-32)/1.8)</f>
        <v>-2.5</v>
      </c>
      <c r="S1135" s="2">
        <f>IF(data1!S1135=9999.9,"",(VALUE(MID(data1!S1135,1,LEN(data1!S1135)-IF(RIGHT(data1!S1135,1)="*",1,0)))-32)/1.8)</f>
        <v>-4.3888888888888884</v>
      </c>
      <c r="T1135" s="2">
        <f>IF(data1!T1135=99.99,"",IF(LEFT(data1!T1135,LEN(data1!T1135)-1)="0.00","",VALUE(MID(data1!T1135,1,LEN(data1!T1135)-1))*25.4))</f>
        <v>2.54</v>
      </c>
      <c r="U1135" s="3" t="str">
        <f>IF(data1!U1135=999.9,"",data1!U1135*25.4)</f>
        <v/>
      </c>
      <c r="V1135" t="str">
        <f>MID(data1!V1135+1000000,2,6)</f>
        <v>011000</v>
      </c>
      <c r="W1135">
        <f>IF(RIGHT(data1!R1135,1)="*",1,"")</f>
        <v>1</v>
      </c>
      <c r="X1135" t="str">
        <f>IF(RIGHT(data1!S1135,1)="*",1,"")</f>
        <v/>
      </c>
      <c r="Y1135" t="str">
        <f>IF(data1!T1135=99.99,"",RIGHT(data1!T1135,1))</f>
        <v>F</v>
      </c>
      <c r="Z1135">
        <v>14</v>
      </c>
    </row>
    <row r="1136" spans="1:26" x14ac:dyDescent="0.2">
      <c r="A1136">
        <f>data1!A1136</f>
        <v>340090</v>
      </c>
      <c r="B1136" t="str">
        <f>IF(data1!B1136=99999,"",data1!B1136)</f>
        <v/>
      </c>
      <c r="C1136" s="1">
        <f>DATE(MID(data1!C1136,1,4),MID(data1!C1136,5,2),MID(data1!C1136,7,2))</f>
        <v>42044</v>
      </c>
      <c r="D1136" s="2">
        <f>IF(data1!D1136=9999.9,"",(data1!D1136-32)/1.8)</f>
        <v>-6.9444444444444446</v>
      </c>
      <c r="E1136">
        <f>data1!E1136</f>
        <v>8</v>
      </c>
      <c r="F1136" s="2">
        <f>IF(data1!F1136=9999.9,"",(data1!F1136-32)/1.8)</f>
        <v>-8.3888888888888893</v>
      </c>
      <c r="G1136">
        <f>data1!G1136</f>
        <v>8</v>
      </c>
      <c r="H1136">
        <f>IF(data1!H1136=9999.9,"",data1!H1136)</f>
        <v>1003.9</v>
      </c>
      <c r="I1136">
        <f>data1!I1136</f>
        <v>8</v>
      </c>
      <c r="J1136">
        <f>IF(data1!J1136=9999.9,"",data1!J1136)</f>
        <v>972.6</v>
      </c>
      <c r="K1136">
        <f>data1!K1136</f>
        <v>8</v>
      </c>
      <c r="L1136" s="2">
        <f>IF(data1!L1136=999.9,"",data1!L1136*1.609344)</f>
        <v>7.7248511999999998</v>
      </c>
      <c r="M1136">
        <f>data1!M1136</f>
        <v>8</v>
      </c>
      <c r="N1136" s="2">
        <f>IF(data1!N1136=999.9,"",data1!N1136*0.51444444444)</f>
        <v>1.6462222222080003</v>
      </c>
      <c r="O1136">
        <f>data1!O1136</f>
        <v>8</v>
      </c>
      <c r="P1136" s="2">
        <f>IF(data1!P1136=999.9,"",data1!P1136*1852/3600)</f>
        <v>2.0063333333333335</v>
      </c>
      <c r="Q1136" s="2" t="str">
        <f>IF(data1!Q1136=999.9,"",data1!Q1136*1852/3600)</f>
        <v/>
      </c>
      <c r="R1136" s="2">
        <f>IF(data1!R1136=9999.9,"",(VALUE(MID(data1!R1136,1,LEN(data1!R1136)-IF(RIGHT(data1!R1136,1)="*",1,0)))-32)/1.8)</f>
        <v>-4.2222222222222232</v>
      </c>
      <c r="S1136" s="2">
        <f>IF(data1!S1136=9999.9,"",(VALUE(MID(data1!S1136,1,LEN(data1!S1136)-IF(RIGHT(data1!S1136,1)="*",1,0)))-32)/1.8)</f>
        <v>-9.1111111111111107</v>
      </c>
      <c r="T1136" s="2">
        <f>IF(data1!T1136=99.99,"",IF(LEFT(data1!T1136,LEN(data1!T1136)-1)="0.00","",VALUE(MID(data1!T1136,1,LEN(data1!T1136)-1))*25.4))</f>
        <v>0.50800000000000001</v>
      </c>
      <c r="U1136" s="3" t="str">
        <f>IF(data1!U1136=999.9,"",data1!U1136*25.4)</f>
        <v/>
      </c>
      <c r="V1136" t="str">
        <f>MID(data1!V1136+1000000,2,6)</f>
        <v>000000</v>
      </c>
      <c r="W1136" t="str">
        <f>IF(RIGHT(data1!R1136,1)="*",1,"")</f>
        <v/>
      </c>
      <c r="X1136" t="str">
        <f>IF(RIGHT(data1!S1136,1)="*",1,"")</f>
        <v/>
      </c>
      <c r="Y1136" t="str">
        <f>IF(data1!T1136=99.99,"",RIGHT(data1!T1136,1))</f>
        <v>F</v>
      </c>
      <c r="Z1136">
        <v>14</v>
      </c>
    </row>
    <row r="1137" spans="1:26" x14ac:dyDescent="0.2">
      <c r="A1137">
        <f>data1!A1137</f>
        <v>340090</v>
      </c>
      <c r="B1137" t="str">
        <f>IF(data1!B1137=99999,"",data1!B1137)</f>
        <v/>
      </c>
      <c r="C1137" s="1">
        <f>DATE(MID(data1!C1137,1,4),MID(data1!C1137,5,2),MID(data1!C1137,7,2))</f>
        <v>42045</v>
      </c>
      <c r="D1137" s="2">
        <f>IF(data1!D1137=9999.9,"",(data1!D1137-32)/1.8)</f>
        <v>-10.222222222222221</v>
      </c>
      <c r="E1137">
        <f>data1!E1137</f>
        <v>8</v>
      </c>
      <c r="F1137" s="2">
        <f>IF(data1!F1137=9999.9,"",(data1!F1137-32)/1.8)</f>
        <v>-12</v>
      </c>
      <c r="G1137">
        <f>data1!G1137</f>
        <v>8</v>
      </c>
      <c r="H1137">
        <f>IF(data1!H1137=9999.9,"",data1!H1137)</f>
        <v>1020.2</v>
      </c>
      <c r="I1137">
        <f>data1!I1137</f>
        <v>8</v>
      </c>
      <c r="J1137">
        <f>IF(data1!J1137=9999.9,"",data1!J1137)</f>
        <v>987.9</v>
      </c>
      <c r="K1137">
        <f>data1!K1137</f>
        <v>8</v>
      </c>
      <c r="L1137" s="2">
        <f>IF(data1!L1137=999.9,"",data1!L1137*1.609344)</f>
        <v>8.0467200000000005</v>
      </c>
      <c r="M1137">
        <f>data1!M1137</f>
        <v>7</v>
      </c>
      <c r="N1137" s="2">
        <f>IF(data1!N1137=999.9,"",data1!N1137*0.51444444444)</f>
        <v>1.1317777777680003</v>
      </c>
      <c r="O1137">
        <f>data1!O1137</f>
        <v>8</v>
      </c>
      <c r="P1137" s="2">
        <f>IF(data1!P1137=999.9,"",data1!P1137*1852/3600)</f>
        <v>2.0063333333333335</v>
      </c>
      <c r="Q1137" s="2" t="str">
        <f>IF(data1!Q1137=999.9,"",data1!Q1137*1852/3600)</f>
        <v/>
      </c>
      <c r="R1137" s="2">
        <f>IF(data1!R1137=9999.9,"",(VALUE(MID(data1!R1137,1,LEN(data1!R1137)-IF(RIGHT(data1!R1137,1)="*",1,0)))-32)/1.8)</f>
        <v>-6.1111111111111107</v>
      </c>
      <c r="S1137" s="2">
        <f>IF(data1!S1137=9999.9,"",(VALUE(MID(data1!S1137,1,LEN(data1!S1137)-IF(RIGHT(data1!S1137,1)="*",1,0)))-32)/1.8)</f>
        <v>-13.5</v>
      </c>
      <c r="T1137" s="2" t="str">
        <f>IF(data1!T1137=99.99,"",IF(LEFT(data1!T1137,LEN(data1!T1137)-1)="0.00","",VALUE(MID(data1!T1137,1,LEN(data1!T1137)-1))*25.4))</f>
        <v/>
      </c>
      <c r="U1137" s="3">
        <f>IF(data1!U1137=999.9,"",data1!U1137*25.4)</f>
        <v>299.72000000000003</v>
      </c>
      <c r="V1137" t="str">
        <f>MID(data1!V1137+1000000,2,6)</f>
        <v>100000</v>
      </c>
      <c r="W1137" t="str">
        <f>IF(RIGHT(data1!R1137,1)="*",1,"")</f>
        <v/>
      </c>
      <c r="X1137">
        <f>IF(RIGHT(data1!S1137,1)="*",1,"")</f>
        <v>1</v>
      </c>
      <c r="Y1137" t="str">
        <f>IF(data1!T1137=99.99,"",RIGHT(data1!T1137,1))</f>
        <v>F</v>
      </c>
      <c r="Z1137">
        <v>14</v>
      </c>
    </row>
    <row r="1138" spans="1:26" x14ac:dyDescent="0.2">
      <c r="A1138">
        <f>data1!A1138</f>
        <v>340090</v>
      </c>
      <c r="B1138" t="str">
        <f>IF(data1!B1138=99999,"",data1!B1138)</f>
        <v/>
      </c>
      <c r="C1138" s="1">
        <f>DATE(MID(data1!C1138,1,4),MID(data1!C1138,5,2),MID(data1!C1138,7,2))</f>
        <v>42046</v>
      </c>
      <c r="D1138" s="2">
        <f>IF(data1!D1138=9999.9,"",(data1!D1138-32)/1.8)</f>
        <v>-10.111111111111111</v>
      </c>
      <c r="E1138">
        <f>data1!E1138</f>
        <v>8</v>
      </c>
      <c r="F1138" s="2">
        <f>IF(data1!F1138=9999.9,"",(data1!F1138-32)/1.8)</f>
        <v>-12.888888888888888</v>
      </c>
      <c r="G1138">
        <f>data1!G1138</f>
        <v>8</v>
      </c>
      <c r="H1138">
        <f>IF(data1!H1138=9999.9,"",data1!H1138)</f>
        <v>1027.5999999999999</v>
      </c>
      <c r="I1138">
        <f>data1!I1138</f>
        <v>8</v>
      </c>
      <c r="J1138">
        <f>IF(data1!J1138=9999.9,"",data1!J1138)</f>
        <v>995.1</v>
      </c>
      <c r="K1138">
        <f>data1!K1138</f>
        <v>8</v>
      </c>
      <c r="L1138" s="2">
        <f>IF(data1!L1138=999.9,"",data1!L1138*1.609344)</f>
        <v>9.9779328000000014</v>
      </c>
      <c r="M1138">
        <f>data1!M1138</f>
        <v>8</v>
      </c>
      <c r="N1138" s="2">
        <f>IF(data1!N1138=999.9,"",data1!N1138*0.51444444444)</f>
        <v>1.3375555555440002</v>
      </c>
      <c r="O1138">
        <f>data1!O1138</f>
        <v>6</v>
      </c>
      <c r="P1138" s="2">
        <f>IF(data1!P1138=999.9,"",data1!P1138*1852/3600)</f>
        <v>2.0063333333333335</v>
      </c>
      <c r="Q1138" s="2" t="str">
        <f>IF(data1!Q1138=999.9,"",data1!Q1138*1852/3600)</f>
        <v/>
      </c>
      <c r="R1138" s="2">
        <f>IF(data1!R1138=9999.9,"",(VALUE(MID(data1!R1138,1,LEN(data1!R1138)-IF(RIGHT(data1!R1138,1)="*",1,0)))-32)/1.8)</f>
        <v>-5</v>
      </c>
      <c r="S1138" s="2">
        <f>IF(data1!S1138=9999.9,"",(VALUE(MID(data1!S1138,1,LEN(data1!S1138)-IF(RIGHT(data1!S1138,1)="*",1,0)))-32)/1.8)</f>
        <v>-16.722222222222221</v>
      </c>
      <c r="T1138" s="2" t="str">
        <f>IF(data1!T1138=99.99,"",IF(LEFT(data1!T1138,LEN(data1!T1138)-1)="0.00","",VALUE(MID(data1!T1138,1,LEN(data1!T1138)-1))*25.4))</f>
        <v/>
      </c>
      <c r="U1138" s="3">
        <f>IF(data1!U1138=999.9,"",data1!U1138*25.4)</f>
        <v>299.72000000000003</v>
      </c>
      <c r="V1138" t="str">
        <f>MID(data1!V1138+1000000,2,6)</f>
        <v>000000</v>
      </c>
      <c r="W1138">
        <f>IF(RIGHT(data1!R1138,1)="*",1,"")</f>
        <v>1</v>
      </c>
      <c r="X1138" t="str">
        <f>IF(RIGHT(data1!S1138,1)="*",1,"")</f>
        <v/>
      </c>
      <c r="Y1138" t="str">
        <f>IF(data1!T1138=99.99,"",RIGHT(data1!T1138,1))</f>
        <v>E</v>
      </c>
      <c r="Z1138">
        <v>14</v>
      </c>
    </row>
    <row r="1139" spans="1:26" x14ac:dyDescent="0.2">
      <c r="A1139">
        <f>data1!A1139</f>
        <v>340090</v>
      </c>
      <c r="B1139" t="str">
        <f>IF(data1!B1139=99999,"",data1!B1139)</f>
        <v/>
      </c>
      <c r="C1139" s="1">
        <f>DATE(MID(data1!C1139,1,4),MID(data1!C1139,5,2),MID(data1!C1139,7,2))</f>
        <v>42047</v>
      </c>
      <c r="D1139" s="2">
        <f>IF(data1!D1139=9999.9,"",(data1!D1139-32)/1.8)</f>
        <v>-5.4444444444444446</v>
      </c>
      <c r="E1139">
        <f>data1!E1139</f>
        <v>8</v>
      </c>
      <c r="F1139" s="2">
        <f>IF(data1!F1139=9999.9,"",(data1!F1139-32)/1.8)</f>
        <v>-6.5555555555555554</v>
      </c>
      <c r="G1139">
        <f>data1!G1139</f>
        <v>8</v>
      </c>
      <c r="H1139">
        <f>IF(data1!H1139=9999.9,"",data1!H1139)</f>
        <v>1028.5999999999999</v>
      </c>
      <c r="I1139">
        <f>data1!I1139</f>
        <v>8</v>
      </c>
      <c r="J1139">
        <f>IF(data1!J1139=9999.9,"",data1!J1139)</f>
        <v>996.7</v>
      </c>
      <c r="K1139">
        <f>data1!K1139</f>
        <v>8</v>
      </c>
      <c r="L1139" s="2">
        <f>IF(data1!L1139=999.9,"",data1!L1139*1.609344)</f>
        <v>1.4484096000000002</v>
      </c>
      <c r="M1139">
        <f>data1!M1139</f>
        <v>8</v>
      </c>
      <c r="N1139" s="2">
        <f>IF(data1!N1139=999.9,"",data1!N1139*0.51444444444)</f>
        <v>2.0063333333160003</v>
      </c>
      <c r="O1139">
        <f>data1!O1139</f>
        <v>8</v>
      </c>
      <c r="P1139" s="2">
        <f>IF(data1!P1139=999.9,"",data1!P1139*1852/3600)</f>
        <v>2.9837777777777781</v>
      </c>
      <c r="Q1139" s="2" t="str">
        <f>IF(data1!Q1139=999.9,"",data1!Q1139*1852/3600)</f>
        <v/>
      </c>
      <c r="R1139" s="2">
        <f>IF(data1!R1139=9999.9,"",(VALUE(MID(data1!R1139,1,LEN(data1!R1139)-IF(RIGHT(data1!R1139,1)="*",1,0)))-32)/1.8)</f>
        <v>-4.2222222222222232</v>
      </c>
      <c r="S1139" s="2">
        <f>IF(data1!S1139=9999.9,"",(VALUE(MID(data1!S1139,1,LEN(data1!S1139)-IF(RIGHT(data1!S1139,1)="*",1,0)))-32)/1.8)</f>
        <v>-10</v>
      </c>
      <c r="T1139" s="2" t="str">
        <f>IF(data1!T1139=99.99,"",IF(LEFT(data1!T1139,LEN(data1!T1139)-1)="0.00","",VALUE(MID(data1!T1139,1,LEN(data1!T1139)-1))*25.4))</f>
        <v/>
      </c>
      <c r="U1139" s="3" t="str">
        <f>IF(data1!U1139=999.9,"",data1!U1139*25.4)</f>
        <v/>
      </c>
      <c r="V1139" t="str">
        <f>MID(data1!V1139+1000000,2,6)</f>
        <v>101000</v>
      </c>
      <c r="W1139">
        <f>IF(RIGHT(data1!R1139,1)="*",1,"")</f>
        <v>1</v>
      </c>
      <c r="X1139" t="str">
        <f>IF(RIGHT(data1!S1139,1)="*",1,"")</f>
        <v/>
      </c>
      <c r="Y1139" t="str">
        <f>IF(data1!T1139=99.99,"",RIGHT(data1!T1139,1))</f>
        <v/>
      </c>
      <c r="Z1139">
        <v>14</v>
      </c>
    </row>
    <row r="1140" spans="1:26" x14ac:dyDescent="0.2">
      <c r="A1140">
        <f>data1!A1140</f>
        <v>340090</v>
      </c>
      <c r="B1140" t="str">
        <f>IF(data1!B1140=99999,"",data1!B1140)</f>
        <v/>
      </c>
      <c r="C1140" s="1">
        <f>DATE(MID(data1!C1140,1,4),MID(data1!C1140,5,2),MID(data1!C1140,7,2))</f>
        <v>42048</v>
      </c>
      <c r="D1140" s="2">
        <f>IF(data1!D1140=9999.9,"",(data1!D1140-32)/1.8)</f>
        <v>-3.7222222222222219</v>
      </c>
      <c r="E1140">
        <f>data1!E1140</f>
        <v>8</v>
      </c>
      <c r="F1140" s="2">
        <f>IF(data1!F1140=9999.9,"",(data1!F1140-32)/1.8)</f>
        <v>-4.6666666666666661</v>
      </c>
      <c r="G1140">
        <f>data1!G1140</f>
        <v>8</v>
      </c>
      <c r="H1140">
        <f>IF(data1!H1140=9999.9,"",data1!H1140)</f>
        <v>1027.8</v>
      </c>
      <c r="I1140">
        <f>data1!I1140</f>
        <v>8</v>
      </c>
      <c r="J1140">
        <f>IF(data1!J1140=9999.9,"",data1!J1140)</f>
        <v>996.1</v>
      </c>
      <c r="K1140">
        <f>data1!K1140</f>
        <v>8</v>
      </c>
      <c r="L1140" s="2">
        <f>IF(data1!L1140=999.9,"",data1!L1140*1.609344)</f>
        <v>2.5749504000000005</v>
      </c>
      <c r="M1140">
        <f>data1!M1140</f>
        <v>8</v>
      </c>
      <c r="N1140" s="2">
        <f>IF(data1!N1140=999.9,"",data1!N1140*0.51444444444)</f>
        <v>1.1317777777680003</v>
      </c>
      <c r="O1140">
        <f>data1!O1140</f>
        <v>8</v>
      </c>
      <c r="P1140" s="2">
        <f>IF(data1!P1140=999.9,"",data1!P1140*1852/3600)</f>
        <v>2.0063333333333335</v>
      </c>
      <c r="Q1140" s="2" t="str">
        <f>IF(data1!Q1140=999.9,"",data1!Q1140*1852/3600)</f>
        <v/>
      </c>
      <c r="R1140" s="2">
        <f>IF(data1!R1140=9999.9,"",(VALUE(MID(data1!R1140,1,LEN(data1!R1140)-IF(RIGHT(data1!R1140,1)="*",1,0)))-32)/1.8)</f>
        <v>-2.7222222222222214</v>
      </c>
      <c r="S1140" s="2">
        <f>IF(data1!S1140=9999.9,"",(VALUE(MID(data1!S1140,1,LEN(data1!S1140)-IF(RIGHT(data1!S1140,1)="*",1,0)))-32)/1.8)</f>
        <v>-5.2777777777777777</v>
      </c>
      <c r="T1140" s="2" t="str">
        <f>IF(data1!T1140=99.99,"",IF(LEFT(data1!T1140,LEN(data1!T1140)-1)="0.00","",VALUE(MID(data1!T1140,1,LEN(data1!T1140)-1))*25.4))</f>
        <v/>
      </c>
      <c r="U1140" s="3">
        <f>IF(data1!U1140=999.9,"",data1!U1140*25.4)</f>
        <v>299.72000000000003</v>
      </c>
      <c r="V1140" t="str">
        <f>MID(data1!V1140+1000000,2,6)</f>
        <v>100000</v>
      </c>
      <c r="W1140">
        <f>IF(RIGHT(data1!R1140,1)="*",1,"")</f>
        <v>1</v>
      </c>
      <c r="X1140" t="str">
        <f>IF(RIGHT(data1!S1140,1)="*",1,"")</f>
        <v/>
      </c>
      <c r="Y1140" t="str">
        <f>IF(data1!T1140=99.99,"",RIGHT(data1!T1140,1))</f>
        <v>E</v>
      </c>
      <c r="Z1140">
        <v>14</v>
      </c>
    </row>
    <row r="1141" spans="1:26" x14ac:dyDescent="0.2">
      <c r="A1141">
        <f>data1!A1141</f>
        <v>340090</v>
      </c>
      <c r="B1141" t="str">
        <f>IF(data1!B1141=99999,"",data1!B1141)</f>
        <v/>
      </c>
      <c r="C1141" s="1">
        <f>DATE(MID(data1!C1141,1,4),MID(data1!C1141,5,2),MID(data1!C1141,7,2))</f>
        <v>42049</v>
      </c>
      <c r="D1141" s="2">
        <f>IF(data1!D1141=9999.9,"",(data1!D1141-32)/1.8)</f>
        <v>-4.3888888888888884</v>
      </c>
      <c r="E1141">
        <f>data1!E1141</f>
        <v>8</v>
      </c>
      <c r="F1141" s="2">
        <f>IF(data1!F1141=9999.9,"",(data1!F1141-32)/1.8)</f>
        <v>-5.6666666666666661</v>
      </c>
      <c r="G1141">
        <f>data1!G1141</f>
        <v>8</v>
      </c>
      <c r="H1141">
        <f>IF(data1!H1141=9999.9,"",data1!H1141)</f>
        <v>1027.5</v>
      </c>
      <c r="I1141">
        <f>data1!I1141</f>
        <v>8</v>
      </c>
      <c r="J1141">
        <f>IF(data1!J1141=9999.9,"",data1!J1141)</f>
        <v>995.8</v>
      </c>
      <c r="K1141">
        <f>data1!K1141</f>
        <v>8</v>
      </c>
      <c r="L1141" s="2">
        <f>IF(data1!L1141=999.9,"",data1!L1141*1.609344)</f>
        <v>7.7248511999999998</v>
      </c>
      <c r="M1141">
        <f>data1!M1141</f>
        <v>8</v>
      </c>
      <c r="N1141" s="2">
        <f>IF(data1!N1141=999.9,"",data1!N1141*0.51444444444)</f>
        <v>0.97744444443599998</v>
      </c>
      <c r="O1141">
        <f>data1!O1141</f>
        <v>6</v>
      </c>
      <c r="P1141" s="2">
        <f>IF(data1!P1141=999.9,"",data1!P1141*1852/3600)</f>
        <v>0.97744444444444434</v>
      </c>
      <c r="Q1141" s="2" t="str">
        <f>IF(data1!Q1141=999.9,"",data1!Q1141*1852/3600)</f>
        <v/>
      </c>
      <c r="R1141" s="2">
        <f>IF(data1!R1141=9999.9,"",(VALUE(MID(data1!R1141,1,LEN(data1!R1141)-IF(RIGHT(data1!R1141,1)="*",1,0)))-32)/1.8)</f>
        <v>-3.7222222222222219</v>
      </c>
      <c r="S1141" s="2">
        <f>IF(data1!S1141=9999.9,"",(VALUE(MID(data1!S1141,1,LEN(data1!S1141)-IF(RIGHT(data1!S1141,1)="*",1,0)))-32)/1.8)</f>
        <v>-5.7222222222222223</v>
      </c>
      <c r="T1141" s="2" t="str">
        <f>IF(data1!T1141=99.99,"",IF(LEFT(data1!T1141,LEN(data1!T1141)-1)="0.00","",VALUE(MID(data1!T1141,1,LEN(data1!T1141)-1))*25.4))</f>
        <v/>
      </c>
      <c r="U1141" s="3">
        <f>IF(data1!U1141=999.9,"",data1!U1141*25.4)</f>
        <v>299.72000000000003</v>
      </c>
      <c r="V1141" t="str">
        <f>MID(data1!V1141+1000000,2,6)</f>
        <v>001000</v>
      </c>
      <c r="W1141">
        <f>IF(RIGHT(data1!R1141,1)="*",1,"")</f>
        <v>1</v>
      </c>
      <c r="X1141">
        <f>IF(RIGHT(data1!S1141,1)="*",1,"")</f>
        <v>1</v>
      </c>
      <c r="Y1141" t="str">
        <f>IF(data1!T1141=99.99,"",RIGHT(data1!T1141,1))</f>
        <v>F</v>
      </c>
      <c r="Z1141">
        <v>14</v>
      </c>
    </row>
    <row r="1142" spans="1:26" x14ac:dyDescent="0.2">
      <c r="A1142">
        <f>data1!A1142</f>
        <v>340090</v>
      </c>
      <c r="B1142" t="str">
        <f>IF(data1!B1142=99999,"",data1!B1142)</f>
        <v/>
      </c>
      <c r="C1142" s="1">
        <f>DATE(MID(data1!C1142,1,4),MID(data1!C1142,5,2),MID(data1!C1142,7,2))</f>
        <v>42050</v>
      </c>
      <c r="D1142" s="2">
        <f>IF(data1!D1142=9999.9,"",(data1!D1142-32)/1.8)</f>
        <v>-5.3888888888888884</v>
      </c>
      <c r="E1142">
        <f>data1!E1142</f>
        <v>8</v>
      </c>
      <c r="F1142" s="2">
        <f>IF(data1!F1142=9999.9,"",(data1!F1142-32)/1.8)</f>
        <v>-7.2777777777777786</v>
      </c>
      <c r="G1142">
        <f>data1!G1142</f>
        <v>8</v>
      </c>
      <c r="H1142">
        <f>IF(data1!H1142=9999.9,"",data1!H1142)</f>
        <v>1024.2</v>
      </c>
      <c r="I1142">
        <f>data1!I1142</f>
        <v>8</v>
      </c>
      <c r="J1142">
        <f>IF(data1!J1142=9999.9,"",data1!J1142)</f>
        <v>992.4</v>
      </c>
      <c r="K1142">
        <f>data1!K1142</f>
        <v>8</v>
      </c>
      <c r="L1142" s="2">
        <f>IF(data1!L1142=999.9,"",data1!L1142*1.609344)</f>
        <v>4.5061631999999996</v>
      </c>
      <c r="M1142">
        <f>data1!M1142</f>
        <v>8</v>
      </c>
      <c r="N1142" s="2">
        <f>IF(data1!N1142=999.9,"",data1!N1142*0.51444444444)</f>
        <v>2.0063333333160003</v>
      </c>
      <c r="O1142">
        <f>data1!O1142</f>
        <v>8</v>
      </c>
      <c r="P1142" s="2">
        <f>IF(data1!P1142=999.9,"",data1!P1142*1852/3600)</f>
        <v>4.012666666666667</v>
      </c>
      <c r="Q1142" s="2">
        <f>IF(data1!Q1142=999.9,"",data1!Q1142*1852/3600)</f>
        <v>11.986555555555555</v>
      </c>
      <c r="R1142" s="2">
        <f>IF(data1!R1142=9999.9,"",(VALUE(MID(data1!R1142,1,LEN(data1!R1142)-IF(RIGHT(data1!R1142,1)="*",1,0)))-32)/1.8)</f>
        <v>-3.7222222222222219</v>
      </c>
      <c r="S1142" s="2">
        <f>IF(data1!S1142=9999.9,"",(VALUE(MID(data1!S1142,1,LEN(data1!S1142)-IF(RIGHT(data1!S1142,1)="*",1,0)))-32)/1.8)</f>
        <v>-8.2222222222222232</v>
      </c>
      <c r="T1142" s="2">
        <f>IF(data1!T1142=99.99,"",IF(LEFT(data1!T1142,LEN(data1!T1142)-1)="0.00","",VALUE(MID(data1!T1142,1,LEN(data1!T1142)-1))*25.4))</f>
        <v>0.254</v>
      </c>
      <c r="U1142" s="3">
        <f>IF(data1!U1142=999.9,"",data1!U1142*25.4)</f>
        <v>289.56</v>
      </c>
      <c r="V1142" t="str">
        <f>MID(data1!V1142+1000000,2,6)</f>
        <v>001000</v>
      </c>
      <c r="W1142">
        <f>IF(RIGHT(data1!R1142,1)="*",1,"")</f>
        <v>1</v>
      </c>
      <c r="X1142">
        <f>IF(RIGHT(data1!S1142,1)="*",1,"")</f>
        <v>1</v>
      </c>
      <c r="Y1142" t="str">
        <f>IF(data1!T1142=99.99,"",RIGHT(data1!T1142,1))</f>
        <v>E</v>
      </c>
      <c r="Z1142">
        <v>14</v>
      </c>
    </row>
    <row r="1143" spans="1:26" x14ac:dyDescent="0.2">
      <c r="A1143">
        <f>data1!A1143</f>
        <v>340090</v>
      </c>
      <c r="B1143" t="str">
        <f>IF(data1!B1143=99999,"",data1!B1143)</f>
        <v/>
      </c>
      <c r="C1143" s="1">
        <f>DATE(MID(data1!C1143,1,4),MID(data1!C1143,5,2),MID(data1!C1143,7,2))</f>
        <v>42051</v>
      </c>
      <c r="D1143" s="2">
        <f>IF(data1!D1143=9999.9,"",(data1!D1143-32)/1.8)</f>
        <v>-8.6111111111111107</v>
      </c>
      <c r="E1143">
        <f>data1!E1143</f>
        <v>8</v>
      </c>
      <c r="F1143" s="2">
        <f>IF(data1!F1143=9999.9,"",(data1!F1143-32)/1.8)</f>
        <v>-14.5</v>
      </c>
      <c r="G1143">
        <f>data1!G1143</f>
        <v>8</v>
      </c>
      <c r="H1143">
        <f>IF(data1!H1143=9999.9,"",data1!H1143)</f>
        <v>1034.0999999999999</v>
      </c>
      <c r="I1143">
        <f>data1!I1143</f>
        <v>8</v>
      </c>
      <c r="J1143">
        <f>IF(data1!J1143=9999.9,"",data1!J1143)</f>
        <v>1001.6</v>
      </c>
      <c r="K1143">
        <f>data1!K1143</f>
        <v>8</v>
      </c>
      <c r="L1143" s="2">
        <f>IF(data1!L1143=999.9,"",data1!L1143*1.609344)</f>
        <v>8.5295231999999999</v>
      </c>
      <c r="M1143">
        <f>data1!M1143</f>
        <v>8</v>
      </c>
      <c r="N1143" s="2">
        <f>IF(data1!N1143=999.9,"",data1!N1143*0.51444444444)</f>
        <v>3.4982222221920001</v>
      </c>
      <c r="O1143">
        <f>data1!O1143</f>
        <v>8</v>
      </c>
      <c r="P1143" s="2">
        <f>IF(data1!P1143=999.9,"",data1!P1143*1852/3600)</f>
        <v>4.9901111111111103</v>
      </c>
      <c r="Q1143" s="2">
        <f>IF(data1!Q1143=999.9,"",data1!Q1143*1852/3600)</f>
        <v>13.015444444444444</v>
      </c>
      <c r="R1143" s="2">
        <f>IF(data1!R1143=9999.9,"",(VALUE(MID(data1!R1143,1,LEN(data1!R1143)-IF(RIGHT(data1!R1143,1)="*",1,0)))-32)/1.8)</f>
        <v>-7.0000000000000009</v>
      </c>
      <c r="S1143" s="2">
        <f>IF(data1!S1143=9999.9,"",(VALUE(MID(data1!S1143,1,LEN(data1!S1143)-IF(RIGHT(data1!S1143,1)="*",1,0)))-32)/1.8)</f>
        <v>-10</v>
      </c>
      <c r="T1143" s="2">
        <f>IF(data1!T1143=99.99,"",IF(LEFT(data1!T1143,LEN(data1!T1143)-1)="0.00","",VALUE(MID(data1!T1143,1,LEN(data1!T1143)-1))*25.4))</f>
        <v>0.254</v>
      </c>
      <c r="U1143" s="3">
        <f>IF(data1!U1143=999.9,"",data1!U1143*25.4)</f>
        <v>279.39999999999998</v>
      </c>
      <c r="V1143" t="str">
        <f>MID(data1!V1143+1000000,2,6)</f>
        <v>001000</v>
      </c>
      <c r="W1143">
        <f>IF(RIGHT(data1!R1143,1)="*",1,"")</f>
        <v>1</v>
      </c>
      <c r="X1143">
        <f>IF(RIGHT(data1!S1143,1)="*",1,"")</f>
        <v>1</v>
      </c>
      <c r="Y1143" t="str">
        <f>IF(data1!T1143=99.99,"",RIGHT(data1!T1143,1))</f>
        <v>E</v>
      </c>
      <c r="Z1143">
        <v>14</v>
      </c>
    </row>
    <row r="1144" spans="1:26" x14ac:dyDescent="0.2">
      <c r="A1144">
        <f>data1!A1144</f>
        <v>340090</v>
      </c>
      <c r="B1144" t="str">
        <f>IF(data1!B1144=99999,"",data1!B1144)</f>
        <v/>
      </c>
      <c r="C1144" s="1">
        <f>DATE(MID(data1!C1144,1,4),MID(data1!C1144,5,2),MID(data1!C1144,7,2))</f>
        <v>42052</v>
      </c>
      <c r="D1144" s="2">
        <f>IF(data1!D1144=9999.9,"",(data1!D1144-32)/1.8)</f>
        <v>-8.2222222222222232</v>
      </c>
      <c r="E1144">
        <f>data1!E1144</f>
        <v>8</v>
      </c>
      <c r="F1144" s="2">
        <f>IF(data1!F1144=9999.9,"",(data1!F1144-32)/1.8)</f>
        <v>-17.166666666666664</v>
      </c>
      <c r="G1144">
        <f>data1!G1144</f>
        <v>8</v>
      </c>
      <c r="H1144">
        <f>IF(data1!H1144=9999.9,"",data1!H1144)</f>
        <v>1040.5</v>
      </c>
      <c r="I1144">
        <f>data1!I1144</f>
        <v>8</v>
      </c>
      <c r="J1144">
        <f>IF(data1!J1144=9999.9,"",data1!J1144)</f>
        <v>1007.8</v>
      </c>
      <c r="K1144">
        <f>data1!K1144</f>
        <v>8</v>
      </c>
      <c r="L1144" s="2">
        <f>IF(data1!L1144=999.9,"",data1!L1144*1.609344)</f>
        <v>9.9779328000000014</v>
      </c>
      <c r="M1144">
        <f>data1!M1144</f>
        <v>8</v>
      </c>
      <c r="N1144" s="2">
        <f>IF(data1!N1144=999.9,"",data1!N1144*0.51444444444)</f>
        <v>1.8519999999840002</v>
      </c>
      <c r="O1144">
        <f>data1!O1144</f>
        <v>8</v>
      </c>
      <c r="P1144" s="2">
        <f>IF(data1!P1144=999.9,"",data1!P1144*1852/3600)</f>
        <v>2.9837777777777781</v>
      </c>
      <c r="Q1144" s="2" t="str">
        <f>IF(data1!Q1144=999.9,"",data1!Q1144*1852/3600)</f>
        <v/>
      </c>
      <c r="R1144" s="2">
        <f>IF(data1!R1144=9999.9,"",(VALUE(MID(data1!R1144,1,LEN(data1!R1144)-IF(RIGHT(data1!R1144,1)="*",1,0)))-32)/1.8)</f>
        <v>-5.4999999999999991</v>
      </c>
      <c r="S1144" s="2">
        <f>IF(data1!S1144=9999.9,"",(VALUE(MID(data1!S1144,1,LEN(data1!S1144)-IF(RIGHT(data1!S1144,1)="*",1,0)))-32)/1.8)</f>
        <v>-10.222222222222221</v>
      </c>
      <c r="T1144" s="2" t="str">
        <f>IF(data1!T1144=99.99,"",IF(LEFT(data1!T1144,LEN(data1!T1144)-1)="0.00","",VALUE(MID(data1!T1144,1,LEN(data1!T1144)-1))*25.4))</f>
        <v/>
      </c>
      <c r="U1144" s="3">
        <f>IF(data1!U1144=999.9,"",data1!U1144*25.4)</f>
        <v>289.56</v>
      </c>
      <c r="V1144" t="str">
        <f>MID(data1!V1144+1000000,2,6)</f>
        <v>000000</v>
      </c>
      <c r="W1144" t="str">
        <f>IF(RIGHT(data1!R1144,1)="*",1,"")</f>
        <v/>
      </c>
      <c r="X1144">
        <f>IF(RIGHT(data1!S1144,1)="*",1,"")</f>
        <v>1</v>
      </c>
      <c r="Y1144" t="str">
        <f>IF(data1!T1144=99.99,"",RIGHT(data1!T1144,1))</f>
        <v>E</v>
      </c>
      <c r="Z1144">
        <v>14</v>
      </c>
    </row>
    <row r="1145" spans="1:26" x14ac:dyDescent="0.2">
      <c r="A1145">
        <f>data1!A1145</f>
        <v>340090</v>
      </c>
      <c r="B1145" t="str">
        <f>IF(data1!B1145=99999,"",data1!B1145)</f>
        <v/>
      </c>
      <c r="C1145" s="1">
        <f>DATE(MID(data1!C1145,1,4),MID(data1!C1145,5,2),MID(data1!C1145,7,2))</f>
        <v>42053</v>
      </c>
      <c r="D1145" s="2">
        <f>IF(data1!D1145=9999.9,"",(data1!D1145-32)/1.8)</f>
        <v>-9.2222222222222232</v>
      </c>
      <c r="E1145">
        <f>data1!E1145</f>
        <v>8</v>
      </c>
      <c r="F1145" s="2">
        <f>IF(data1!F1145=9999.9,"",(data1!F1145-32)/1.8)</f>
        <v>-18.666666666666668</v>
      </c>
      <c r="G1145">
        <f>data1!G1145</f>
        <v>8</v>
      </c>
      <c r="H1145">
        <f>IF(data1!H1145=9999.9,"",data1!H1145)</f>
        <v>1034.9000000000001</v>
      </c>
      <c r="I1145">
        <f>data1!I1145</f>
        <v>8</v>
      </c>
      <c r="J1145">
        <f>IF(data1!J1145=9999.9,"",data1!J1145)</f>
        <v>1002.3</v>
      </c>
      <c r="K1145">
        <f>data1!K1145</f>
        <v>8</v>
      </c>
      <c r="L1145" s="2">
        <f>IF(data1!L1145=999.9,"",data1!L1145*1.609344)</f>
        <v>9.9779328000000014</v>
      </c>
      <c r="M1145">
        <f>data1!M1145</f>
        <v>8</v>
      </c>
      <c r="N1145" s="2">
        <f>IF(data1!N1145=999.9,"",data1!N1145*0.51444444444)</f>
        <v>1.8519999999840002</v>
      </c>
      <c r="O1145">
        <f>data1!O1145</f>
        <v>7</v>
      </c>
      <c r="P1145" s="2">
        <f>IF(data1!P1145=999.9,"",data1!P1145*1852/3600)</f>
        <v>2.9837777777777781</v>
      </c>
      <c r="Q1145" s="2" t="str">
        <f>IF(data1!Q1145=999.9,"",data1!Q1145*1852/3600)</f>
        <v/>
      </c>
      <c r="R1145" s="2">
        <f>IF(data1!R1145=9999.9,"",(VALUE(MID(data1!R1145,1,LEN(data1!R1145)-IF(RIGHT(data1!R1145,1)="*",1,0)))-32)/1.8)</f>
        <v>-3.7777777777777781</v>
      </c>
      <c r="S1145" s="2">
        <f>IF(data1!S1145=9999.9,"",(VALUE(MID(data1!S1145,1,LEN(data1!S1145)-IF(RIGHT(data1!S1145,1)="*",1,0)))-32)/1.8)</f>
        <v>-14.722222222222221</v>
      </c>
      <c r="T1145" s="2" t="str">
        <f>IF(data1!T1145=99.99,"",IF(LEFT(data1!T1145,LEN(data1!T1145)-1)="0.00","",VALUE(MID(data1!T1145,1,LEN(data1!T1145)-1))*25.4))</f>
        <v/>
      </c>
      <c r="U1145" s="3">
        <f>IF(data1!U1145=999.9,"",data1!U1145*25.4)</f>
        <v>279.39999999999998</v>
      </c>
      <c r="V1145" t="str">
        <f>MID(data1!V1145+1000000,2,6)</f>
        <v>000000</v>
      </c>
      <c r="W1145">
        <f>IF(RIGHT(data1!R1145,1)="*",1,"")</f>
        <v>1</v>
      </c>
      <c r="X1145" t="str">
        <f>IF(RIGHT(data1!S1145,1)="*",1,"")</f>
        <v/>
      </c>
      <c r="Y1145" t="str">
        <f>IF(data1!T1145=99.99,"",RIGHT(data1!T1145,1))</f>
        <v>E</v>
      </c>
      <c r="Z1145">
        <v>14</v>
      </c>
    </row>
    <row r="1146" spans="1:26" x14ac:dyDescent="0.2">
      <c r="A1146">
        <f>data1!A1146</f>
        <v>340090</v>
      </c>
      <c r="B1146" t="str">
        <f>IF(data1!B1146=99999,"",data1!B1146)</f>
        <v/>
      </c>
      <c r="C1146" s="1">
        <f>DATE(MID(data1!C1146,1,4),MID(data1!C1146,5,2),MID(data1!C1146,7,2))</f>
        <v>42054</v>
      </c>
      <c r="D1146" s="2">
        <f>IF(data1!D1146=9999.9,"",(data1!D1146-32)/1.8)</f>
        <v>-3.6111111111111112</v>
      </c>
      <c r="E1146">
        <f>data1!E1146</f>
        <v>8</v>
      </c>
      <c r="F1146" s="2">
        <f>IF(data1!F1146=9999.9,"",(data1!F1146-32)/1.8)</f>
        <v>-7.666666666666667</v>
      </c>
      <c r="G1146">
        <f>data1!G1146</f>
        <v>8</v>
      </c>
      <c r="H1146">
        <f>IF(data1!H1146=9999.9,"",data1!H1146)</f>
        <v>1020.8</v>
      </c>
      <c r="I1146">
        <f>data1!I1146</f>
        <v>8</v>
      </c>
      <c r="J1146">
        <f>IF(data1!J1146=9999.9,"",data1!J1146)</f>
        <v>989.3</v>
      </c>
      <c r="K1146">
        <f>data1!K1146</f>
        <v>8</v>
      </c>
      <c r="L1146" s="2">
        <f>IF(data1!L1146=999.9,"",data1!L1146*1.609344)</f>
        <v>9.9779328000000014</v>
      </c>
      <c r="M1146">
        <f>data1!M1146</f>
        <v>8</v>
      </c>
      <c r="N1146" s="2">
        <f>IF(data1!N1146=999.9,"",data1!N1146*0.51444444444)</f>
        <v>1.749111111096</v>
      </c>
      <c r="O1146">
        <f>data1!O1146</f>
        <v>8</v>
      </c>
      <c r="P1146" s="2">
        <f>IF(data1!P1146=999.9,"",data1!P1146*1852/3600)</f>
        <v>2.9837777777777781</v>
      </c>
      <c r="Q1146" s="2" t="str">
        <f>IF(data1!Q1146=999.9,"",data1!Q1146*1852/3600)</f>
        <v/>
      </c>
      <c r="R1146" s="2">
        <f>IF(data1!R1146=9999.9,"",(VALUE(MID(data1!R1146,1,LEN(data1!R1146)-IF(RIGHT(data1!R1146,1)="*",1,0)))-32)/1.8)</f>
        <v>-0.11111111111111072</v>
      </c>
      <c r="S1146" s="2">
        <f>IF(data1!S1146=9999.9,"",(VALUE(MID(data1!S1146,1,LEN(data1!S1146)-IF(RIGHT(data1!S1146,1)="*",1,0)))-32)/1.8)</f>
        <v>-10.277777777777777</v>
      </c>
      <c r="T1146" s="2" t="str">
        <f>IF(data1!T1146=99.99,"",IF(LEFT(data1!T1146,LEN(data1!T1146)-1)="0.00","",VALUE(MID(data1!T1146,1,LEN(data1!T1146)-1))*25.4))</f>
        <v/>
      </c>
      <c r="U1146" s="3">
        <f>IF(data1!U1146=999.9,"",data1!U1146*25.4)</f>
        <v>279.39999999999998</v>
      </c>
      <c r="V1146" t="str">
        <f>MID(data1!V1146+1000000,2,6)</f>
        <v>010100</v>
      </c>
      <c r="W1146" t="str">
        <f>IF(RIGHT(data1!R1146,1)="*",1,"")</f>
        <v/>
      </c>
      <c r="X1146" t="str">
        <f>IF(RIGHT(data1!S1146,1)="*",1,"")</f>
        <v/>
      </c>
      <c r="Y1146" t="str">
        <f>IF(data1!T1146=99.99,"",RIGHT(data1!T1146,1))</f>
        <v>F</v>
      </c>
      <c r="Z1146">
        <v>14</v>
      </c>
    </row>
    <row r="1147" spans="1:26" x14ac:dyDescent="0.2">
      <c r="A1147">
        <f>data1!A1147</f>
        <v>340090</v>
      </c>
      <c r="B1147" t="str">
        <f>IF(data1!B1147=99999,"",data1!B1147)</f>
        <v/>
      </c>
      <c r="C1147" s="1">
        <f>DATE(MID(data1!C1147,1,4),MID(data1!C1147,5,2),MID(data1!C1147,7,2))</f>
        <v>42055</v>
      </c>
      <c r="D1147" s="2">
        <f>IF(data1!D1147=9999.9,"",(data1!D1147-32)/1.8)</f>
        <v>-2.1111111111111116</v>
      </c>
      <c r="E1147">
        <f>data1!E1147</f>
        <v>8</v>
      </c>
      <c r="F1147" s="2">
        <f>IF(data1!F1147=9999.9,"",(data1!F1147-32)/1.8)</f>
        <v>-4.5555555555555554</v>
      </c>
      <c r="G1147">
        <f>data1!G1147</f>
        <v>8</v>
      </c>
      <c r="H1147">
        <f>IF(data1!H1147=9999.9,"",data1!H1147)</f>
        <v>1020.7</v>
      </c>
      <c r="I1147">
        <f>data1!I1147</f>
        <v>8</v>
      </c>
      <c r="J1147">
        <f>IF(data1!J1147=9999.9,"",data1!J1147)</f>
        <v>989.4</v>
      </c>
      <c r="K1147">
        <f>data1!K1147</f>
        <v>8</v>
      </c>
      <c r="L1147" s="2">
        <f>IF(data1!L1147=999.9,"",data1!L1147*1.609344)</f>
        <v>9.9779328000000014</v>
      </c>
      <c r="M1147">
        <f>data1!M1147</f>
        <v>8</v>
      </c>
      <c r="N1147" s="2">
        <f>IF(data1!N1147=999.9,"",data1!N1147*0.51444444444)</f>
        <v>2.82944444442</v>
      </c>
      <c r="O1147">
        <f>data1!O1147</f>
        <v>7</v>
      </c>
      <c r="P1147" s="2">
        <f>IF(data1!P1147=999.9,"",data1!P1147*1852/3600)</f>
        <v>4.012666666666667</v>
      </c>
      <c r="Q1147" s="2" t="str">
        <f>IF(data1!Q1147=999.9,"",data1!Q1147*1852/3600)</f>
        <v/>
      </c>
      <c r="R1147" s="2">
        <f>IF(data1!R1147=9999.9,"",(VALUE(MID(data1!R1147,1,LEN(data1!R1147)-IF(RIGHT(data1!R1147,1)="*",1,0)))-32)/1.8)</f>
        <v>0.22222222222222143</v>
      </c>
      <c r="S1147" s="2">
        <f>IF(data1!S1147=9999.9,"",(VALUE(MID(data1!S1147,1,LEN(data1!S1147)-IF(RIGHT(data1!S1147,1)="*",1,0)))-32)/1.8)</f>
        <v>-6.4999999999999991</v>
      </c>
      <c r="T1147" s="2" t="str">
        <f>IF(data1!T1147=99.99,"",IF(LEFT(data1!T1147,LEN(data1!T1147)-1)="0.00","",VALUE(MID(data1!T1147,1,LEN(data1!T1147)-1))*25.4))</f>
        <v/>
      </c>
      <c r="U1147" s="3">
        <f>IF(data1!U1147=999.9,"",data1!U1147*25.4)</f>
        <v>279.39999999999998</v>
      </c>
      <c r="V1147" t="str">
        <f>MID(data1!V1147+1000000,2,6)</f>
        <v>010000</v>
      </c>
      <c r="W1147">
        <f>IF(RIGHT(data1!R1147,1)="*",1,"")</f>
        <v>1</v>
      </c>
      <c r="X1147" t="str">
        <f>IF(RIGHT(data1!S1147,1)="*",1,"")</f>
        <v/>
      </c>
      <c r="Y1147" t="str">
        <f>IF(data1!T1147=99.99,"",RIGHT(data1!T1147,1))</f>
        <v>H</v>
      </c>
      <c r="Z1147">
        <v>14</v>
      </c>
    </row>
    <row r="1148" spans="1:26" x14ac:dyDescent="0.2">
      <c r="A1148">
        <f>data1!A1148</f>
        <v>340090</v>
      </c>
      <c r="B1148" t="str">
        <f>IF(data1!B1148=99999,"",data1!B1148)</f>
        <v/>
      </c>
      <c r="C1148" s="1">
        <f>DATE(MID(data1!C1148,1,4),MID(data1!C1148,5,2),MID(data1!C1148,7,2))</f>
        <v>42056</v>
      </c>
      <c r="D1148" s="2">
        <f>IF(data1!D1148=9999.9,"",(data1!D1148-32)/1.8)</f>
        <v>0.16666666666666508</v>
      </c>
      <c r="E1148">
        <f>data1!E1148</f>
        <v>8</v>
      </c>
      <c r="F1148" s="2">
        <f>IF(data1!F1148=9999.9,"",(data1!F1148-32)/1.8)</f>
        <v>-1.4444444444444453</v>
      </c>
      <c r="G1148">
        <f>data1!G1148</f>
        <v>8</v>
      </c>
      <c r="H1148">
        <f>IF(data1!H1148=9999.9,"",data1!H1148)</f>
        <v>1019.4</v>
      </c>
      <c r="I1148">
        <f>data1!I1148</f>
        <v>8</v>
      </c>
      <c r="J1148">
        <f>IF(data1!J1148=9999.9,"",data1!J1148)</f>
        <v>988.4</v>
      </c>
      <c r="K1148">
        <f>data1!K1148</f>
        <v>8</v>
      </c>
      <c r="L1148" s="2">
        <f>IF(data1!L1148=999.9,"",data1!L1148*1.609344)</f>
        <v>3.5405568000000005</v>
      </c>
      <c r="M1148">
        <f>data1!M1148</f>
        <v>8</v>
      </c>
      <c r="N1148" s="2">
        <f>IF(data1!N1148=999.9,"",data1!N1148*0.51444444444)</f>
        <v>3.3953333333039999</v>
      </c>
      <c r="O1148">
        <f>data1!O1148</f>
        <v>8</v>
      </c>
      <c r="P1148" s="2">
        <f>IF(data1!P1148=999.9,"",data1!P1148*1852/3600)</f>
        <v>4.012666666666667</v>
      </c>
      <c r="Q1148" s="2">
        <f>IF(data1!Q1148=999.9,"",data1!Q1148*1852/3600)</f>
        <v>9.9802222222222206</v>
      </c>
      <c r="R1148" s="2">
        <f>IF(data1!R1148=9999.9,"",(VALUE(MID(data1!R1148,1,LEN(data1!R1148)-IF(RIGHT(data1!R1148,1)="*",1,0)))-32)/1.8)</f>
        <v>0.72222222222222066</v>
      </c>
      <c r="S1148" s="2">
        <f>IF(data1!S1148=9999.9,"",(VALUE(MID(data1!S1148,1,LEN(data1!S1148)-IF(RIGHT(data1!S1148,1)="*",1,0)))-32)/1.8)</f>
        <v>-0.77777777777777701</v>
      </c>
      <c r="T1148" s="2">
        <f>IF(data1!T1148=99.99,"",IF(LEFT(data1!T1148,LEN(data1!T1148)-1)="0.00","",VALUE(MID(data1!T1148,1,LEN(data1!T1148)-1))*25.4))</f>
        <v>0.50800000000000001</v>
      </c>
      <c r="U1148" s="3" t="str">
        <f>IF(data1!U1148=999.9,"",data1!U1148*25.4)</f>
        <v/>
      </c>
      <c r="V1148" t="str">
        <f>MID(data1!V1148+1000000,2,6)</f>
        <v>100000</v>
      </c>
      <c r="W1148">
        <f>IF(RIGHT(data1!R1148,1)="*",1,"")</f>
        <v>1</v>
      </c>
      <c r="X1148" t="str">
        <f>IF(RIGHT(data1!S1148,1)="*",1,"")</f>
        <v/>
      </c>
      <c r="Y1148" t="str">
        <f>IF(data1!T1148=99.99,"",RIGHT(data1!T1148,1))</f>
        <v>E</v>
      </c>
      <c r="Z1148">
        <v>14</v>
      </c>
    </row>
    <row r="1149" spans="1:26" x14ac:dyDescent="0.2">
      <c r="A1149">
        <f>data1!A1149</f>
        <v>340090</v>
      </c>
      <c r="B1149" t="str">
        <f>IF(data1!B1149=99999,"",data1!B1149)</f>
        <v/>
      </c>
      <c r="C1149" s="1">
        <f>DATE(MID(data1!C1149,1,4),MID(data1!C1149,5,2),MID(data1!C1149,7,2))</f>
        <v>42057</v>
      </c>
      <c r="D1149" s="2">
        <f>IF(data1!D1149=9999.9,"",(data1!D1149-32)/1.8)</f>
        <v>-0.94444444444444398</v>
      </c>
      <c r="E1149">
        <f>data1!E1149</f>
        <v>8</v>
      </c>
      <c r="F1149" s="2">
        <f>IF(data1!F1149=9999.9,"",(data1!F1149-32)/1.8)</f>
        <v>-6.4999999999999991</v>
      </c>
      <c r="G1149">
        <f>data1!G1149</f>
        <v>8</v>
      </c>
      <c r="H1149">
        <f>IF(data1!H1149=9999.9,"",data1!H1149)</f>
        <v>1021.8</v>
      </c>
      <c r="I1149">
        <f>data1!I1149</f>
        <v>8</v>
      </c>
      <c r="J1149">
        <f>IF(data1!J1149=9999.9,"",data1!J1149)</f>
        <v>990.5</v>
      </c>
      <c r="K1149">
        <f>data1!K1149</f>
        <v>8</v>
      </c>
      <c r="L1149" s="2">
        <f>IF(data1!L1149=999.9,"",data1!L1149*1.609344)</f>
        <v>9.9779328000000014</v>
      </c>
      <c r="M1149">
        <f>data1!M1149</f>
        <v>8</v>
      </c>
      <c r="N1149" s="2">
        <f>IF(data1!N1149=999.9,"",data1!N1149*0.51444444444)</f>
        <v>3.6011111110800003</v>
      </c>
      <c r="O1149">
        <f>data1!O1149</f>
        <v>8</v>
      </c>
      <c r="P1149" s="2">
        <f>IF(data1!P1149=999.9,"",data1!P1149*1852/3600)</f>
        <v>4.9901111111111103</v>
      </c>
      <c r="Q1149" s="2">
        <f>IF(data1!Q1149=999.9,"",data1!Q1149*1852/3600)</f>
        <v>11.00911111111111</v>
      </c>
      <c r="R1149" s="2">
        <f>IF(data1!R1149=9999.9,"",(VALUE(MID(data1!R1149,1,LEN(data1!R1149)-IF(RIGHT(data1!R1149,1)="*",1,0)))-32)/1.8)</f>
        <v>0.22222222222222143</v>
      </c>
      <c r="S1149" s="2">
        <f>IF(data1!S1149=9999.9,"",(VALUE(MID(data1!S1149,1,LEN(data1!S1149)-IF(RIGHT(data1!S1149,1)="*",1,0)))-32)/1.8)</f>
        <v>-2.2777777777777786</v>
      </c>
      <c r="T1149" s="2" t="str">
        <f>IF(data1!T1149=99.99,"",IF(LEFT(data1!T1149,LEN(data1!T1149)-1)="0.00","",VALUE(MID(data1!T1149,1,LEN(data1!T1149)-1))*25.4))</f>
        <v/>
      </c>
      <c r="U1149" s="3">
        <f>IF(data1!U1149=999.9,"",data1!U1149*25.4)</f>
        <v>248.92000000000002</v>
      </c>
      <c r="V1149" t="str">
        <f>MID(data1!V1149+1000000,2,6)</f>
        <v>000000</v>
      </c>
      <c r="W1149">
        <f>IF(RIGHT(data1!R1149,1)="*",1,"")</f>
        <v>1</v>
      </c>
      <c r="X1149" t="str">
        <f>IF(RIGHT(data1!S1149,1)="*",1,"")</f>
        <v/>
      </c>
      <c r="Y1149" t="str">
        <f>IF(data1!T1149=99.99,"",RIGHT(data1!T1149,1))</f>
        <v>E</v>
      </c>
      <c r="Z1149">
        <v>14</v>
      </c>
    </row>
    <row r="1150" spans="1:26" x14ac:dyDescent="0.2">
      <c r="A1150">
        <f>data1!A1150</f>
        <v>340090</v>
      </c>
      <c r="B1150" t="str">
        <f>IF(data1!B1150=99999,"",data1!B1150)</f>
        <v/>
      </c>
      <c r="C1150" s="1">
        <f>DATE(MID(data1!C1150,1,4),MID(data1!C1150,5,2),MID(data1!C1150,7,2))</f>
        <v>42058</v>
      </c>
      <c r="D1150" s="2">
        <f>IF(data1!D1150=9999.9,"",(data1!D1150-32)/1.8)</f>
        <v>0.77777777777777701</v>
      </c>
      <c r="E1150">
        <f>data1!E1150</f>
        <v>8</v>
      </c>
      <c r="F1150" s="2">
        <f>IF(data1!F1150=9999.9,"",(data1!F1150-32)/1.8)</f>
        <v>-2.5555555555555562</v>
      </c>
      <c r="G1150">
        <f>data1!G1150</f>
        <v>8</v>
      </c>
      <c r="H1150">
        <f>IF(data1!H1150=9999.9,"",data1!H1150)</f>
        <v>1021.8</v>
      </c>
      <c r="I1150">
        <f>data1!I1150</f>
        <v>8</v>
      </c>
      <c r="J1150">
        <f>IF(data1!J1150=9999.9,"",data1!J1150)</f>
        <v>990.8</v>
      </c>
      <c r="K1150">
        <f>data1!K1150</f>
        <v>8</v>
      </c>
      <c r="L1150" s="2">
        <f>IF(data1!L1150=999.9,"",data1!L1150*1.609344)</f>
        <v>9.1732608000000013</v>
      </c>
      <c r="M1150">
        <f>data1!M1150</f>
        <v>8</v>
      </c>
      <c r="N1150" s="2">
        <f>IF(data1!N1150=999.9,"",data1!N1150*0.51444444444)</f>
        <v>2.8808888888639999</v>
      </c>
      <c r="O1150">
        <f>data1!O1150</f>
        <v>8</v>
      </c>
      <c r="P1150" s="2">
        <f>IF(data1!P1150=999.9,"",data1!P1150*1852/3600)</f>
        <v>4.012666666666667</v>
      </c>
      <c r="Q1150" s="2" t="str">
        <f>IF(data1!Q1150=999.9,"",data1!Q1150*1852/3600)</f>
        <v/>
      </c>
      <c r="R1150" s="2">
        <f>IF(data1!R1150=9999.9,"",(VALUE(MID(data1!R1150,1,LEN(data1!R1150)-IF(RIGHT(data1!R1150,1)="*",1,0)))-32)/1.8)</f>
        <v>2.7222222222222214</v>
      </c>
      <c r="S1150" s="2">
        <f>IF(data1!S1150=9999.9,"",(VALUE(MID(data1!S1150,1,LEN(data1!S1150)-IF(RIGHT(data1!S1150,1)="*",1,0)))-32)/1.8)</f>
        <v>-2.2222222222222223</v>
      </c>
      <c r="T1150" s="2" t="str">
        <f>IF(data1!T1150=99.99,"",IF(LEFT(data1!T1150,LEN(data1!T1150)-1)="0.00","",VALUE(MID(data1!T1150,1,LEN(data1!T1150)-1))*25.4))</f>
        <v/>
      </c>
      <c r="U1150" s="3">
        <f>IF(data1!U1150=999.9,"",data1!U1150*25.4)</f>
        <v>248.92000000000002</v>
      </c>
      <c r="V1150" t="str">
        <f>MID(data1!V1150+1000000,2,6)</f>
        <v>000000</v>
      </c>
      <c r="W1150">
        <f>IF(RIGHT(data1!R1150,1)="*",1,"")</f>
        <v>1</v>
      </c>
      <c r="X1150" t="str">
        <f>IF(RIGHT(data1!S1150,1)="*",1,"")</f>
        <v/>
      </c>
      <c r="Y1150" t="str">
        <f>IF(data1!T1150=99.99,"",RIGHT(data1!T1150,1))</f>
        <v>E</v>
      </c>
      <c r="Z1150">
        <v>14</v>
      </c>
    </row>
    <row r="1151" spans="1:26" x14ac:dyDescent="0.2">
      <c r="A1151">
        <f>data1!A1151</f>
        <v>340090</v>
      </c>
      <c r="B1151" t="str">
        <f>IF(data1!B1151=99999,"",data1!B1151)</f>
        <v/>
      </c>
      <c r="C1151" s="1">
        <f>DATE(MID(data1!C1151,1,4),MID(data1!C1151,5,2),MID(data1!C1151,7,2))</f>
        <v>42059</v>
      </c>
      <c r="D1151" s="2">
        <f>IF(data1!D1151=9999.9,"",(data1!D1151-32)/1.8)</f>
        <v>0.44444444444444287</v>
      </c>
      <c r="E1151">
        <f>data1!E1151</f>
        <v>8</v>
      </c>
      <c r="F1151" s="2">
        <f>IF(data1!F1151=9999.9,"",(data1!F1151-32)/1.8)</f>
        <v>-4.4444444444444446</v>
      </c>
      <c r="G1151">
        <f>data1!G1151</f>
        <v>8</v>
      </c>
      <c r="H1151">
        <f>IF(data1!H1151=9999.9,"",data1!H1151)</f>
        <v>1020.6</v>
      </c>
      <c r="I1151">
        <f>data1!I1151</f>
        <v>8</v>
      </c>
      <c r="J1151">
        <f>IF(data1!J1151=9999.9,"",data1!J1151)</f>
        <v>989.6</v>
      </c>
      <c r="K1151">
        <f>data1!K1151</f>
        <v>8</v>
      </c>
      <c r="L1151" s="2">
        <f>IF(data1!L1151=999.9,"",data1!L1151*1.609344)</f>
        <v>9.9779328000000014</v>
      </c>
      <c r="M1151">
        <f>data1!M1151</f>
        <v>8</v>
      </c>
      <c r="N1151" s="2">
        <f>IF(data1!N1151=999.9,"",data1!N1151*0.51444444444)</f>
        <v>2.983777777752</v>
      </c>
      <c r="O1151">
        <f>data1!O1151</f>
        <v>8</v>
      </c>
      <c r="P1151" s="2">
        <f>IF(data1!P1151=999.9,"",data1!P1151*1852/3600)</f>
        <v>4.012666666666667</v>
      </c>
      <c r="Q1151" s="2">
        <f>IF(data1!Q1151=999.9,"",data1!Q1151*1852/3600)</f>
        <v>9.9802222222222206</v>
      </c>
      <c r="R1151" s="2">
        <f>IF(data1!R1151=9999.9,"",(VALUE(MID(data1!R1151,1,LEN(data1!R1151)-IF(RIGHT(data1!R1151,1)="*",1,0)))-32)/1.8)</f>
        <v>2.8888888888888906</v>
      </c>
      <c r="S1151" s="2">
        <f>IF(data1!S1151=9999.9,"",(VALUE(MID(data1!S1151,1,LEN(data1!S1151)-IF(RIGHT(data1!S1151,1)="*",1,0)))-32)/1.8)</f>
        <v>-2.6111111111111107</v>
      </c>
      <c r="T1151" s="2" t="str">
        <f>IF(data1!T1151=99.99,"",IF(LEFT(data1!T1151,LEN(data1!T1151)-1)="0.00","",VALUE(MID(data1!T1151,1,LEN(data1!T1151)-1))*25.4))</f>
        <v/>
      </c>
      <c r="U1151" s="3">
        <f>IF(data1!U1151=999.9,"",data1!U1151*25.4)</f>
        <v>210.82</v>
      </c>
      <c r="V1151" t="str">
        <f>MID(data1!V1151+1000000,2,6)</f>
        <v>000000</v>
      </c>
      <c r="W1151">
        <f>IF(RIGHT(data1!R1151,1)="*",1,"")</f>
        <v>1</v>
      </c>
      <c r="X1151" t="str">
        <f>IF(RIGHT(data1!S1151,1)="*",1,"")</f>
        <v/>
      </c>
      <c r="Y1151" t="str">
        <f>IF(data1!T1151=99.99,"",RIGHT(data1!T1151,1))</f>
        <v>E</v>
      </c>
      <c r="Z1151">
        <v>14</v>
      </c>
    </row>
    <row r="1152" spans="1:26" x14ac:dyDescent="0.2">
      <c r="A1152">
        <f>data1!A1152</f>
        <v>340090</v>
      </c>
      <c r="B1152" t="str">
        <f>IF(data1!B1152=99999,"",data1!B1152)</f>
        <v/>
      </c>
      <c r="C1152" s="1">
        <f>DATE(MID(data1!C1152,1,4),MID(data1!C1152,5,2),MID(data1!C1152,7,2))</f>
        <v>42060</v>
      </c>
      <c r="D1152" s="2">
        <f>IF(data1!D1152=9999.9,"",(data1!D1152-32)/1.8)</f>
        <v>-5.5555555555556344E-2</v>
      </c>
      <c r="E1152">
        <f>data1!E1152</f>
        <v>7</v>
      </c>
      <c r="F1152" s="2">
        <f>IF(data1!F1152=9999.9,"",(data1!F1152-32)/1.8)</f>
        <v>-5.3888888888888884</v>
      </c>
      <c r="G1152">
        <f>data1!G1152</f>
        <v>7</v>
      </c>
      <c r="H1152">
        <f>IF(data1!H1152=9999.9,"",data1!H1152)</f>
        <v>1022.5</v>
      </c>
      <c r="I1152">
        <f>data1!I1152</f>
        <v>7</v>
      </c>
      <c r="J1152">
        <f>IF(data1!J1152=9999.9,"",data1!J1152)</f>
        <v>991.3</v>
      </c>
      <c r="K1152">
        <f>data1!K1152</f>
        <v>7</v>
      </c>
      <c r="L1152" s="2">
        <f>IF(data1!L1152=999.9,"",data1!L1152*1.609344)</f>
        <v>9.9779328000000014</v>
      </c>
      <c r="M1152">
        <f>data1!M1152</f>
        <v>7</v>
      </c>
      <c r="N1152" s="2">
        <f>IF(data1!N1152=999.9,"",data1!N1152*0.51444444444)</f>
        <v>3.8583333333000001</v>
      </c>
      <c r="O1152">
        <f>data1!O1152</f>
        <v>7</v>
      </c>
      <c r="P1152" s="2">
        <f>IF(data1!P1152=999.9,"",data1!P1152*1852/3600)</f>
        <v>6.9964444444444442</v>
      </c>
      <c r="Q1152" s="2">
        <f>IF(data1!Q1152=999.9,"",data1!Q1152*1852/3600)</f>
        <v>11.00911111111111</v>
      </c>
      <c r="R1152" s="2">
        <f>IF(data1!R1152=9999.9,"",(VALUE(MID(data1!R1152,1,LEN(data1!R1152)-IF(RIGHT(data1!R1152,1)="*",1,0)))-32)/1.8)</f>
        <v>3.3888888888888897</v>
      </c>
      <c r="S1152" s="2">
        <f>IF(data1!S1152=9999.9,"",(VALUE(MID(data1!S1152,1,LEN(data1!S1152)-IF(RIGHT(data1!S1152,1)="*",1,0)))-32)/1.8)</f>
        <v>-2.6111111111111107</v>
      </c>
      <c r="T1152" s="2" t="str">
        <f>IF(data1!T1152=99.99,"",IF(LEFT(data1!T1152,LEN(data1!T1152)-1)="0.00","",VALUE(MID(data1!T1152,1,LEN(data1!T1152)-1))*25.4))</f>
        <v/>
      </c>
      <c r="U1152" s="3">
        <f>IF(data1!U1152=999.9,"",data1!U1152*25.4)</f>
        <v>200.66</v>
      </c>
      <c r="V1152" t="str">
        <f>MID(data1!V1152+1000000,2,6)</f>
        <v>000000</v>
      </c>
      <c r="W1152">
        <f>IF(RIGHT(data1!R1152,1)="*",1,"")</f>
        <v>1</v>
      </c>
      <c r="X1152" t="str">
        <f>IF(RIGHT(data1!S1152,1)="*",1,"")</f>
        <v/>
      </c>
      <c r="Y1152" t="str">
        <f>IF(data1!T1152=99.99,"",RIGHT(data1!T1152,1))</f>
        <v>I</v>
      </c>
      <c r="Z1152">
        <v>14</v>
      </c>
    </row>
    <row r="1153" spans="1:26" x14ac:dyDescent="0.2">
      <c r="A1153">
        <f>data1!A1153</f>
        <v>340090</v>
      </c>
      <c r="B1153" t="str">
        <f>IF(data1!B1153=99999,"",data1!B1153)</f>
        <v/>
      </c>
      <c r="C1153" s="1">
        <f>DATE(MID(data1!C1153,1,4),MID(data1!C1153,5,2),MID(data1!C1153,7,2))</f>
        <v>42061</v>
      </c>
      <c r="D1153" s="2">
        <f>IF(data1!D1153=9999.9,"",(data1!D1153-32)/1.8)</f>
        <v>-0.72222222222222265</v>
      </c>
      <c r="E1153">
        <f>data1!E1153</f>
        <v>8</v>
      </c>
      <c r="F1153" s="2">
        <f>IF(data1!F1153=9999.9,"",(data1!F1153-32)/1.8)</f>
        <v>-3.1666666666666661</v>
      </c>
      <c r="G1153">
        <f>data1!G1153</f>
        <v>8</v>
      </c>
      <c r="H1153">
        <f>IF(data1!H1153=9999.9,"",data1!H1153)</f>
        <v>1025.8</v>
      </c>
      <c r="I1153">
        <f>data1!I1153</f>
        <v>8</v>
      </c>
      <c r="J1153">
        <f>IF(data1!J1153=9999.9,"",data1!J1153)</f>
        <v>994.5</v>
      </c>
      <c r="K1153">
        <f>data1!K1153</f>
        <v>8</v>
      </c>
      <c r="L1153" s="2">
        <f>IF(data1!L1153=999.9,"",data1!L1153*1.609344)</f>
        <v>8.5295231999999999</v>
      </c>
      <c r="M1153">
        <f>data1!M1153</f>
        <v>8</v>
      </c>
      <c r="N1153" s="2">
        <f>IF(data1!N1153=999.9,"",data1!N1153*0.51444444444)</f>
        <v>2.7265555555320002</v>
      </c>
      <c r="O1153">
        <f>data1!O1153</f>
        <v>8</v>
      </c>
      <c r="P1153" s="2">
        <f>IF(data1!P1153=999.9,"",data1!P1153*1852/3600)</f>
        <v>4.012666666666667</v>
      </c>
      <c r="Q1153" s="2" t="str">
        <f>IF(data1!Q1153=999.9,"",data1!Q1153*1852/3600)</f>
        <v/>
      </c>
      <c r="R1153" s="2">
        <f>IF(data1!R1153=9999.9,"",(VALUE(MID(data1!R1153,1,LEN(data1!R1153)-IF(RIGHT(data1!R1153,1)="*",1,0)))-32)/1.8)</f>
        <v>0.38888888888889045</v>
      </c>
      <c r="S1153" s="2">
        <f>IF(data1!S1153=9999.9,"",(VALUE(MID(data1!S1153,1,LEN(data1!S1153)-IF(RIGHT(data1!S1153,1)="*",1,0)))-32)/1.8)</f>
        <v>-2.1111111111111116</v>
      </c>
      <c r="T1153" s="2" t="str">
        <f>IF(data1!T1153=99.99,"",IF(LEFT(data1!T1153,LEN(data1!T1153)-1)="0.00","",VALUE(MID(data1!T1153,1,LEN(data1!T1153)-1))*25.4))</f>
        <v/>
      </c>
      <c r="U1153" s="3">
        <f>IF(data1!U1153=999.9,"",data1!U1153*25.4)</f>
        <v>200.66</v>
      </c>
      <c r="V1153" t="str">
        <f>MID(data1!V1153+1000000,2,6)</f>
        <v>001000</v>
      </c>
      <c r="W1153">
        <f>IF(RIGHT(data1!R1153,1)="*",1,"")</f>
        <v>1</v>
      </c>
      <c r="X1153" t="str">
        <f>IF(RIGHT(data1!S1153,1)="*",1,"")</f>
        <v/>
      </c>
      <c r="Y1153" t="str">
        <f>IF(data1!T1153=99.99,"",RIGHT(data1!T1153,1))</f>
        <v>H</v>
      </c>
      <c r="Z1153">
        <v>14</v>
      </c>
    </row>
    <row r="1154" spans="1:26" x14ac:dyDescent="0.2">
      <c r="A1154">
        <f>data1!A1154</f>
        <v>340090</v>
      </c>
      <c r="B1154" t="str">
        <f>IF(data1!B1154=99999,"",data1!B1154)</f>
        <v/>
      </c>
      <c r="C1154" s="1">
        <f>DATE(MID(data1!C1154,1,4),MID(data1!C1154,5,2),MID(data1!C1154,7,2))</f>
        <v>42062</v>
      </c>
      <c r="D1154" s="2">
        <f>IF(data1!D1154=9999.9,"",(data1!D1154-32)/1.8)</f>
        <v>1.3333333333333326</v>
      </c>
      <c r="E1154">
        <f>data1!E1154</f>
        <v>8</v>
      </c>
      <c r="F1154" s="2">
        <f>IF(data1!F1154=9999.9,"",(data1!F1154-32)/1.8)</f>
        <v>0.72222222222222066</v>
      </c>
      <c r="G1154">
        <f>data1!G1154</f>
        <v>8</v>
      </c>
      <c r="H1154">
        <f>IF(data1!H1154=9999.9,"",data1!H1154)</f>
        <v>1022.1</v>
      </c>
      <c r="I1154">
        <f>data1!I1154</f>
        <v>8</v>
      </c>
      <c r="J1154">
        <f>IF(data1!J1154=9999.9,"",data1!J1154)</f>
        <v>991.1</v>
      </c>
      <c r="K1154">
        <f>data1!K1154</f>
        <v>8</v>
      </c>
      <c r="L1154" s="2">
        <f>IF(data1!L1154=999.9,"",data1!L1154*1.609344)</f>
        <v>1.2874752000000003</v>
      </c>
      <c r="M1154">
        <f>data1!M1154</f>
        <v>8</v>
      </c>
      <c r="N1154" s="2">
        <f>IF(data1!N1154=999.9,"",data1!N1154*0.51444444444)</f>
        <v>2.3664444444239998</v>
      </c>
      <c r="O1154">
        <f>data1!O1154</f>
        <v>8</v>
      </c>
      <c r="P1154" s="2">
        <f>IF(data1!P1154=999.9,"",data1!P1154*1852/3600)</f>
        <v>2.9837777777777781</v>
      </c>
      <c r="Q1154" s="2" t="str">
        <f>IF(data1!Q1154=999.9,"",data1!Q1154*1852/3600)</f>
        <v/>
      </c>
      <c r="R1154" s="2">
        <f>IF(data1!R1154=9999.9,"",(VALUE(MID(data1!R1154,1,LEN(data1!R1154)-IF(RIGHT(data1!R1154,1)="*",1,0)))-32)/1.8)</f>
        <v>3.2222222222222205</v>
      </c>
      <c r="S1154" s="2">
        <f>IF(data1!S1154=9999.9,"",(VALUE(MID(data1!S1154,1,LEN(data1!S1154)-IF(RIGHT(data1!S1154,1)="*",1,0)))-32)/1.8)</f>
        <v>-0.72222222222222265</v>
      </c>
      <c r="T1154" s="2">
        <f>IF(data1!T1154=99.99,"",IF(LEFT(data1!T1154,LEN(data1!T1154)-1)="0.00","",VALUE(MID(data1!T1154,1,LEN(data1!T1154)-1))*25.4))</f>
        <v>10.921999999999999</v>
      </c>
      <c r="U1154" s="3">
        <f>IF(data1!U1154=999.9,"",data1!U1154*25.4)</f>
        <v>200.66</v>
      </c>
      <c r="V1154" t="str">
        <f>MID(data1!V1154+1000000,2,6)</f>
        <v>111000</v>
      </c>
      <c r="W1154">
        <f>IF(RIGHT(data1!R1154,1)="*",1,"")</f>
        <v>1</v>
      </c>
      <c r="X1154" t="str">
        <f>IF(RIGHT(data1!S1154,1)="*",1,"")</f>
        <v/>
      </c>
      <c r="Y1154" t="str">
        <f>IF(data1!T1154=99.99,"",RIGHT(data1!T1154,1))</f>
        <v>F</v>
      </c>
      <c r="Z1154">
        <v>14</v>
      </c>
    </row>
    <row r="1155" spans="1:26" x14ac:dyDescent="0.2">
      <c r="A1155">
        <f>data1!A1155</f>
        <v>340090</v>
      </c>
      <c r="B1155" t="str">
        <f>IF(data1!B1155=99999,"",data1!B1155)</f>
        <v/>
      </c>
      <c r="C1155" s="1">
        <f>DATE(MID(data1!C1155,1,4),MID(data1!C1155,5,2),MID(data1!C1155,7,2))</f>
        <v>42063</v>
      </c>
      <c r="D1155" s="2">
        <f>IF(data1!D1155=9999.9,"",(data1!D1155-32)/1.8)</f>
        <v>0.66666666666666818</v>
      </c>
      <c r="E1155">
        <f>data1!E1155</f>
        <v>8</v>
      </c>
      <c r="F1155" s="2">
        <f>IF(data1!F1155=9999.9,"",(data1!F1155-32)/1.8)</f>
        <v>0.22222222222222143</v>
      </c>
      <c r="G1155">
        <f>data1!G1155</f>
        <v>7</v>
      </c>
      <c r="H1155">
        <f>IF(data1!H1155=9999.9,"",data1!H1155)</f>
        <v>1020.3</v>
      </c>
      <c r="I1155">
        <f>data1!I1155</f>
        <v>8</v>
      </c>
      <c r="J1155">
        <f>IF(data1!J1155=9999.9,"",data1!J1155)</f>
        <v>988.6</v>
      </c>
      <c r="K1155">
        <f>data1!K1155</f>
        <v>8</v>
      </c>
      <c r="L1155" s="2">
        <f>IF(data1!L1155=999.9,"",data1!L1155*1.609344)</f>
        <v>0.9656064000000002</v>
      </c>
      <c r="M1155">
        <f>data1!M1155</f>
        <v>7</v>
      </c>
      <c r="N1155" s="2">
        <f>IF(data1!N1155=999.9,"",data1!N1155*0.51444444444)</f>
        <v>2.2635555555360005</v>
      </c>
      <c r="O1155">
        <f>data1!O1155</f>
        <v>8</v>
      </c>
      <c r="P1155" s="2">
        <f>IF(data1!P1155=999.9,"",data1!P1155*1852/3600)</f>
        <v>2.9837777777777781</v>
      </c>
      <c r="Q1155" s="2" t="str">
        <f>IF(data1!Q1155=999.9,"",data1!Q1155*1852/3600)</f>
        <v/>
      </c>
      <c r="R1155" s="2">
        <f>IF(data1!R1155=9999.9,"",(VALUE(MID(data1!R1155,1,LEN(data1!R1155)-IF(RIGHT(data1!R1155,1)="*",1,0)))-32)/1.8)</f>
        <v>2.7777777777777777</v>
      </c>
      <c r="S1155" s="2">
        <f>IF(data1!S1155=9999.9,"",(VALUE(MID(data1!S1155,1,LEN(data1!S1155)-IF(RIGHT(data1!S1155,1)="*",1,0)))-32)/1.8)</f>
        <v>-0.49999999999999922</v>
      </c>
      <c r="T1155" s="2">
        <f>IF(data1!T1155=99.99,"",IF(LEFT(data1!T1155,LEN(data1!T1155)-1)="0.00","",VALUE(MID(data1!T1155,1,LEN(data1!T1155)-1))*25.4))</f>
        <v>8.3819999999999997</v>
      </c>
      <c r="U1155" s="3">
        <f>IF(data1!U1155=999.9,"",data1!U1155*25.4)</f>
        <v>160.01999999999998</v>
      </c>
      <c r="V1155" t="str">
        <f>MID(data1!V1155+1000000,2,6)</f>
        <v>110000</v>
      </c>
      <c r="W1155">
        <f>IF(RIGHT(data1!R1155,1)="*",1,"")</f>
        <v>1</v>
      </c>
      <c r="X1155">
        <f>IF(RIGHT(data1!S1155,1)="*",1,"")</f>
        <v>1</v>
      </c>
      <c r="Y1155" t="str">
        <f>IF(data1!T1155=99.99,"",RIGHT(data1!T1155,1))</f>
        <v>F</v>
      </c>
      <c r="Z1155">
        <v>14</v>
      </c>
    </row>
    <row r="1156" spans="1:26" x14ac:dyDescent="0.2">
      <c r="A1156">
        <f>data1!A1156</f>
        <v>340090</v>
      </c>
      <c r="B1156" t="str">
        <f>IF(data1!B1156=99999,"",data1!B1156)</f>
        <v/>
      </c>
      <c r="C1156" s="1">
        <f>DATE(MID(data1!C1156,1,4),MID(data1!C1156,5,2),MID(data1!C1156,7,2))</f>
        <v>42064</v>
      </c>
      <c r="D1156" s="2">
        <f>IF(data1!D1156=9999.9,"",(data1!D1156-32)/1.8)</f>
        <v>-1.0000000000000004</v>
      </c>
      <c r="E1156">
        <f>data1!E1156</f>
        <v>8</v>
      </c>
      <c r="F1156" s="2">
        <f>IF(data1!F1156=9999.9,"",(data1!F1156-32)/1.8)</f>
        <v>-1.4999999999999996</v>
      </c>
      <c r="G1156">
        <f>data1!G1156</f>
        <v>8</v>
      </c>
      <c r="H1156">
        <f>IF(data1!H1156=9999.9,"",data1!H1156)</f>
        <v>1020.1</v>
      </c>
      <c r="I1156">
        <f>data1!I1156</f>
        <v>8</v>
      </c>
      <c r="J1156">
        <f>IF(data1!J1156=9999.9,"",data1!J1156)</f>
        <v>988.9</v>
      </c>
      <c r="K1156">
        <f>data1!K1156</f>
        <v>8</v>
      </c>
      <c r="L1156" s="2">
        <f>IF(data1!L1156=999.9,"",data1!L1156*1.609344)</f>
        <v>1.2874752000000003</v>
      </c>
      <c r="M1156">
        <f>data1!M1156</f>
        <v>8</v>
      </c>
      <c r="N1156" s="2">
        <f>IF(data1!N1156=999.9,"",data1!N1156*0.51444444444)</f>
        <v>0.97744444443599998</v>
      </c>
      <c r="O1156">
        <f>data1!O1156</f>
        <v>8</v>
      </c>
      <c r="P1156" s="2">
        <f>IF(data1!P1156=999.9,"",data1!P1156*1852/3600)</f>
        <v>0.97744444444444434</v>
      </c>
      <c r="Q1156" s="2" t="str">
        <f>IF(data1!Q1156=999.9,"",data1!Q1156*1852/3600)</f>
        <v/>
      </c>
      <c r="R1156" s="2">
        <f>IF(data1!R1156=9999.9,"",(VALUE(MID(data1!R1156,1,LEN(data1!R1156)-IF(RIGHT(data1!R1156,1)="*",1,0)))-32)/1.8)</f>
        <v>-0.38888888888888851</v>
      </c>
      <c r="S1156" s="2">
        <f>IF(data1!S1156=9999.9,"",(VALUE(MID(data1!S1156,1,LEN(data1!S1156)-IF(RIGHT(data1!S1156,1)="*",1,0)))-32)/1.8)</f>
        <v>-1.3888888888888888</v>
      </c>
      <c r="T1156" s="2">
        <f>IF(data1!T1156=99.99,"",IF(LEFT(data1!T1156,LEN(data1!T1156)-1)="0.00","",VALUE(MID(data1!T1156,1,LEN(data1!T1156)-1))*25.4))</f>
        <v>0.254</v>
      </c>
      <c r="U1156" s="3">
        <f>IF(data1!U1156=999.9,"",data1!U1156*25.4)</f>
        <v>139.69999999999999</v>
      </c>
      <c r="V1156" t="str">
        <f>MID(data1!V1156+1000000,2,6)</f>
        <v>101000</v>
      </c>
      <c r="W1156" t="str">
        <f>IF(RIGHT(data1!R1156,1)="*",1,"")</f>
        <v/>
      </c>
      <c r="X1156">
        <f>IF(RIGHT(data1!S1156,1)="*",1,"")</f>
        <v>1</v>
      </c>
      <c r="Y1156" t="str">
        <f>IF(data1!T1156=99.99,"",RIGHT(data1!T1156,1))</f>
        <v>E</v>
      </c>
      <c r="Z1156">
        <v>14</v>
      </c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data1</vt:lpstr>
      <vt:lpstr>data2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Dmitrii</dc:creator>
  <cp:lastModifiedBy>Dmitrii</cp:lastModifiedBy>
  <dcterms:created xsi:type="dcterms:W3CDTF">2015-03-08T16:26:38Z</dcterms:created>
  <dcterms:modified xsi:type="dcterms:W3CDTF">2015-03-11T11:27:09Z</dcterms:modified>
</cp:coreProperties>
</file>